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G91" i="6"/>
  <c r="M41" i="6"/>
  <c r="H13" i="3"/>
  <c r="J66" i="6"/>
  <c r="V13" i="3"/>
  <c r="X19" i="3"/>
  <c r="L55" i="6"/>
  <c r="B87" i="12"/>
  <c r="B87" i="8"/>
  <c r="N87" i="8" s="1"/>
  <c r="B85" i="10"/>
  <c r="N36" i="3"/>
  <c r="L15" i="6" l="1"/>
  <c r="C92" i="10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D8" i="13" s="1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<sst xmlns="http://schemas.openxmlformats.org/spreadsheetml/2006/main" count="1446" uniqueCount="147">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</sst>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10998</v>
      </c>
      <c r="C5" s="13">
        <v>10271</v>
      </c>
      <c r="D5" s="13">
        <v>8076</v>
      </c>
      <c r="E5" s="13">
        <v>5869</v>
      </c>
      <c r="F5" s="13">
        <v>6311</v>
      </c>
      <c r="G5" s="13">
        <v>10137</v>
      </c>
      <c r="H5" s="13">
        <v>17887</v>
      </c>
      <c r="I5" s="13">
        <v>62793</v>
      </c>
      <c r="J5" s="13">
        <v>67315</v>
      </c>
      <c r="K5" s="13">
        <v>22419</v>
      </c>
      <c r="L5" s="13">
        <v>8582</v>
      </c>
      <c r="M5" s="13">
        <v>5444</v>
      </c>
      <c r="N5" s="6">
        <v>19724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5958</v>
      </c>
      <c r="C6" s="13">
        <v>5701</v>
      </c>
      <c r="D6" s="13">
        <v>7965</v>
      </c>
      <c r="E6" s="13">
        <v>4547</v>
      </c>
      <c r="F6" s="13">
        <v>9609</v>
      </c>
      <c r="G6" s="13">
        <v>8952</v>
      </c>
      <c r="H6" s="13">
        <v>43831</v>
      </c>
      <c r="I6" s="13">
        <v>53067</v>
      </c>
      <c r="J6" s="13">
        <v>46337</v>
      </c>
      <c r="K6" s="13">
        <v>17223</v>
      </c>
      <c r="L6" s="13">
        <v>7332</v>
      </c>
      <c r="M6" s="13">
        <v>6345</v>
      </c>
      <c r="N6" s="6">
        <v>18060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7976</v>
      </c>
      <c r="C7" s="13">
        <v>8261</v>
      </c>
      <c r="D7" s="13">
        <v>6574</v>
      </c>
      <c r="E7" s="13">
        <v>6643</v>
      </c>
      <c r="F7" s="13">
        <v>8646</v>
      </c>
      <c r="G7" s="13">
        <v>11626</v>
      </c>
      <c r="H7" s="13">
        <v>22101</v>
      </c>
      <c r="I7" s="13">
        <v>60176</v>
      </c>
      <c r="J7" s="13">
        <v>35521</v>
      </c>
      <c r="K7" s="13">
        <v>12515</v>
      </c>
      <c r="L7" s="13">
        <v>5660</v>
      </c>
      <c r="M7" s="13">
        <v>5639</v>
      </c>
      <c r="N7" s="6">
        <v>15984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5652</v>
      </c>
      <c r="C8" s="13">
        <v>7006</v>
      </c>
      <c r="D8" s="13">
        <v>6626</v>
      </c>
      <c r="E8" s="13">
        <v>6608</v>
      </c>
      <c r="F8" s="13">
        <v>7748</v>
      </c>
      <c r="G8" s="13">
        <v>21704</v>
      </c>
      <c r="H8" s="13">
        <v>46617</v>
      </c>
      <c r="I8" s="13">
        <v>100348</v>
      </c>
      <c r="J8" s="13">
        <v>85105</v>
      </c>
      <c r="K8" s="13">
        <v>30093</v>
      </c>
      <c r="L8" s="13">
        <v>11056</v>
      </c>
      <c r="M8" s="13">
        <v>7256</v>
      </c>
      <c r="N8" s="6">
        <v>28002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7765</v>
      </c>
      <c r="C9" s="13">
        <v>14593</v>
      </c>
      <c r="D9" s="13">
        <v>15034</v>
      </c>
      <c r="E9" s="13">
        <v>11788</v>
      </c>
      <c r="F9" s="13">
        <v>8467</v>
      </c>
      <c r="G9" s="13">
        <v>11678</v>
      </c>
      <c r="H9" s="13">
        <v>31041</v>
      </c>
      <c r="I9" s="13">
        <v>76005</v>
      </c>
      <c r="J9" s="13">
        <v>142803</v>
      </c>
      <c r="K9" s="13">
        <v>44315</v>
      </c>
      <c r="L9" s="13">
        <v>13610</v>
      </c>
      <c r="M9" s="13">
        <v>10138</v>
      </c>
      <c r="N9" s="6">
        <v>32275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15156</v>
      </c>
      <c r="C10" s="13">
        <v>29128</v>
      </c>
      <c r="D10" s="13">
        <v>41917</v>
      </c>
      <c r="E10" s="13">
        <v>36860</v>
      </c>
      <c r="F10" s="13">
        <v>26055</v>
      </c>
      <c r="G10" s="13">
        <v>31648</v>
      </c>
      <c r="H10" s="13">
        <v>86790</v>
      </c>
      <c r="I10" s="13">
        <v>94718</v>
      </c>
      <c r="J10" s="13">
        <v>49330</v>
      </c>
      <c r="K10" s="13">
        <v>17781</v>
      </c>
      <c r="L10" s="13">
        <v>8253</v>
      </c>
      <c r="M10" s="13">
        <v>5856</v>
      </c>
      <c r="N10" s="6">
        <v>36984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8554</v>
      </c>
      <c r="C11" s="13">
        <v>19318</v>
      </c>
      <c r="D11" s="13">
        <v>12764</v>
      </c>
      <c r="E11" s="13">
        <v>12758</v>
      </c>
      <c r="F11" s="13">
        <v>14875</v>
      </c>
      <c r="G11" s="13">
        <v>14845</v>
      </c>
      <c r="H11" s="13">
        <v>28815</v>
      </c>
      <c r="I11" s="13">
        <v>79049</v>
      </c>
      <c r="J11" s="13">
        <v>78819</v>
      </c>
      <c r="K11" s="13">
        <v>30310</v>
      </c>
      <c r="L11" s="13">
        <v>11170</v>
      </c>
      <c r="M11" s="13">
        <v>6600</v>
      </c>
      <c r="N11" s="6">
        <v>26510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6546</v>
      </c>
      <c r="C12" s="13">
        <v>7030</v>
      </c>
      <c r="D12" s="13">
        <v>6382</v>
      </c>
      <c r="E12" s="13">
        <v>7293</v>
      </c>
      <c r="F12" s="13">
        <v>4243</v>
      </c>
      <c r="G12" s="13">
        <v>11196</v>
      </c>
      <c r="H12" s="13">
        <v>46891</v>
      </c>
      <c r="I12" s="13">
        <v>93235</v>
      </c>
      <c r="J12" s="13">
        <v>53529</v>
      </c>
      <c r="K12" s="13">
        <v>15537</v>
      </c>
      <c r="L12" s="13">
        <v>7303</v>
      </c>
      <c r="M12" s="13">
        <v>6276</v>
      </c>
      <c r="N12" s="6">
        <v>22150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5813</v>
      </c>
      <c r="C13" s="13">
        <v>4651</v>
      </c>
      <c r="D13" s="13">
        <v>6595</v>
      </c>
      <c r="E13" s="13">
        <v>3742</v>
      </c>
      <c r="F13" s="13">
        <v>5380</v>
      </c>
      <c r="G13" s="13">
        <v>7409</v>
      </c>
      <c r="H13" s="13">
        <v>18349</v>
      </c>
      <c r="I13" s="13">
        <v>62282</v>
      </c>
      <c r="J13" s="13">
        <v>57902</v>
      </c>
      <c r="K13" s="13">
        <v>20633</v>
      </c>
      <c r="L13" s="13">
        <v>8519</v>
      </c>
      <c r="M13" s="13">
        <v>5985</v>
      </c>
      <c r="N13" s="6">
        <v>17321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6927</v>
      </c>
      <c r="C14" s="13">
        <v>11153</v>
      </c>
      <c r="D14" s="13">
        <v>11418</v>
      </c>
      <c r="E14" s="13">
        <v>13478</v>
      </c>
      <c r="F14" s="13">
        <v>9427</v>
      </c>
      <c r="G14" s="13">
        <v>16084</v>
      </c>
      <c r="H14" s="13">
        <v>45010</v>
      </c>
      <c r="I14" s="13">
        <v>82800</v>
      </c>
      <c r="J14" s="13">
        <v>84670</v>
      </c>
      <c r="K14" s="13">
        <v>30487</v>
      </c>
      <c r="L14" s="13">
        <v>9947</v>
      </c>
      <c r="M14" s="13">
        <v>7144</v>
      </c>
      <c r="N14" s="6">
        <v>27421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7336</v>
      </c>
      <c r="C15" s="13">
        <v>7839</v>
      </c>
      <c r="D15" s="13">
        <v>8320</v>
      </c>
      <c r="E15" s="13">
        <v>8828</v>
      </c>
      <c r="F15" s="13">
        <v>6626</v>
      </c>
      <c r="G15" s="13">
        <v>12434</v>
      </c>
      <c r="H15" s="13">
        <v>41098</v>
      </c>
      <c r="I15" s="13">
        <v>86909</v>
      </c>
      <c r="J15" s="13">
        <v>48896</v>
      </c>
      <c r="K15" s="13">
        <v>20412</v>
      </c>
      <c r="L15" s="13">
        <v>7702</v>
      </c>
      <c r="M15" s="13">
        <v>5892</v>
      </c>
      <c r="N15" s="6">
        <v>21938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6002</v>
      </c>
      <c r="C16" s="13">
        <v>6934</v>
      </c>
      <c r="D16" s="13">
        <v>9884</v>
      </c>
      <c r="E16" s="13">
        <v>6789</v>
      </c>
      <c r="F16" s="13">
        <v>9181</v>
      </c>
      <c r="G16" s="13">
        <v>18276</v>
      </c>
      <c r="H16" s="13">
        <v>36928</v>
      </c>
      <c r="I16" s="13">
        <v>62330</v>
      </c>
      <c r="J16" s="13">
        <v>39445</v>
      </c>
      <c r="K16" s="13">
        <v>12280</v>
      </c>
      <c r="L16" s="13">
        <v>5878</v>
      </c>
      <c r="M16" s="13">
        <v>5986</v>
      </c>
      <c r="N16" s="6">
        <v>18332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7538</v>
      </c>
      <c r="C17" s="13">
        <v>7503</v>
      </c>
      <c r="D17" s="13">
        <v>7961</v>
      </c>
      <c r="E17" s="13">
        <v>8020</v>
      </c>
      <c r="F17" s="13">
        <v>7888</v>
      </c>
      <c r="G17" s="13">
        <v>13009</v>
      </c>
      <c r="H17" s="13">
        <v>23410</v>
      </c>
      <c r="I17" s="13">
        <v>43235</v>
      </c>
      <c r="J17" s="13">
        <v>32453</v>
      </c>
      <c r="K17" s="13">
        <v>13032</v>
      </c>
      <c r="L17" s="13">
        <v>6588</v>
      </c>
      <c r="M17" s="13">
        <v>10680</v>
      </c>
      <c r="N17" s="6">
        <v>15132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14980</v>
      </c>
      <c r="C18" s="13">
        <v>14787</v>
      </c>
      <c r="D18" s="13">
        <v>26755</v>
      </c>
      <c r="E18" s="13">
        <v>13369</v>
      </c>
      <c r="F18" s="13">
        <v>10931</v>
      </c>
      <c r="G18" s="13">
        <v>11118</v>
      </c>
      <c r="H18" s="13">
        <v>36866</v>
      </c>
      <c r="I18" s="13">
        <v>61055</v>
      </c>
      <c r="J18" s="13">
        <v>70979</v>
      </c>
      <c r="K18" s="13">
        <v>35016</v>
      </c>
      <c r="L18" s="13">
        <v>11483</v>
      </c>
      <c r="M18" s="13">
        <v>8637</v>
      </c>
      <c r="N18" s="6">
        <v>26387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7525</v>
      </c>
      <c r="C19" s="13">
        <v>10871</v>
      </c>
      <c r="D19" s="13">
        <v>11844</v>
      </c>
      <c r="E19" s="13">
        <v>8361</v>
      </c>
      <c r="F19" s="13">
        <v>11580</v>
      </c>
      <c r="G19" s="13">
        <v>12654</v>
      </c>
      <c r="H19" s="13">
        <v>78622</v>
      </c>
      <c r="I19" s="13">
        <v>76016</v>
      </c>
      <c r="J19" s="13">
        <v>105754</v>
      </c>
      <c r="K19" s="13">
        <v>58292</v>
      </c>
      <c r="L19" s="13">
        <v>16543</v>
      </c>
      <c r="M19" s="13">
        <v>9277</v>
      </c>
      <c r="N19" s="6">
        <v>33940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9385</v>
      </c>
      <c r="C20" s="13">
        <v>9411</v>
      </c>
      <c r="D20" s="13">
        <v>8696</v>
      </c>
      <c r="E20" s="13">
        <v>6845</v>
      </c>
      <c r="F20" s="13">
        <v>6543</v>
      </c>
      <c r="G20" s="13">
        <v>7181</v>
      </c>
      <c r="H20" s="13">
        <v>17312</v>
      </c>
      <c r="I20" s="13">
        <v>44741</v>
      </c>
      <c r="J20" s="13">
        <v>40913</v>
      </c>
      <c r="K20" s="13">
        <v>16771</v>
      </c>
      <c r="L20" s="13">
        <v>7523</v>
      </c>
      <c r="M20" s="13">
        <v>6444</v>
      </c>
      <c r="N20" s="6">
        <v>15157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7085</v>
      </c>
      <c r="C21" s="13">
        <v>7440</v>
      </c>
      <c r="D21" s="13">
        <v>6260</v>
      </c>
      <c r="E21" s="13">
        <v>8749</v>
      </c>
      <c r="F21" s="13">
        <v>9323</v>
      </c>
      <c r="G21" s="13">
        <v>11150</v>
      </c>
      <c r="H21" s="13">
        <v>17181</v>
      </c>
      <c r="I21" s="13">
        <v>72780</v>
      </c>
      <c r="J21" s="13">
        <v>72502</v>
      </c>
      <c r="K21" s="13">
        <v>27740</v>
      </c>
      <c r="L21" s="13">
        <v>9164</v>
      </c>
      <c r="M21" s="13">
        <v>7496</v>
      </c>
      <c r="N21" s="6">
        <v>21453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8843</v>
      </c>
      <c r="C22" s="13">
        <v>13620</v>
      </c>
      <c r="D22" s="13">
        <v>11886</v>
      </c>
      <c r="E22" s="13">
        <v>11934</v>
      </c>
      <c r="F22" s="13">
        <v>9939</v>
      </c>
      <c r="G22" s="13">
        <v>15111</v>
      </c>
      <c r="H22" s="13">
        <v>49120</v>
      </c>
      <c r="I22" s="13">
        <v>94573</v>
      </c>
      <c r="J22" s="13">
        <v>75763</v>
      </c>
      <c r="K22" s="13">
        <v>31051</v>
      </c>
      <c r="L22" s="13">
        <v>11050</v>
      </c>
      <c r="M22" s="13">
        <v>9736</v>
      </c>
      <c r="N22" s="6">
        <v>28612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11913</v>
      </c>
      <c r="C23" s="13">
        <v>16367</v>
      </c>
      <c r="D23" s="13">
        <v>22057</v>
      </c>
      <c r="E23" s="13">
        <v>14407</v>
      </c>
      <c r="F23" s="13">
        <v>17158</v>
      </c>
      <c r="G23" s="13">
        <v>22669</v>
      </c>
      <c r="H23" s="13">
        <v>45461</v>
      </c>
      <c r="I23" s="13">
        <v>115925</v>
      </c>
      <c r="J23" s="13">
        <v>80677</v>
      </c>
      <c r="K23" s="13">
        <v>31207</v>
      </c>
      <c r="L23" s="13">
        <v>13762</v>
      </c>
      <c r="M23" s="13">
        <v>11595</v>
      </c>
      <c r="N23" s="6">
        <v>33681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22592</v>
      </c>
      <c r="C24" s="13">
        <v>19178</v>
      </c>
      <c r="D24" s="13">
        <v>14727</v>
      </c>
      <c r="E24" s="13">
        <v>14400</v>
      </c>
      <c r="F24" s="13">
        <v>12501</v>
      </c>
      <c r="G24" s="13">
        <v>13928</v>
      </c>
      <c r="H24" s="13">
        <v>40638</v>
      </c>
      <c r="I24" s="13">
        <v>128168</v>
      </c>
      <c r="J24" s="13">
        <v>135597</v>
      </c>
      <c r="K24" s="13">
        <v>39045</v>
      </c>
      <c r="L24" s="13">
        <v>21016</v>
      </c>
      <c r="M24" s="13">
        <v>10764</v>
      </c>
      <c r="N24" s="6">
        <v>39393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9908</v>
      </c>
      <c r="C25" s="13">
        <v>10358</v>
      </c>
      <c r="D25" s="13">
        <v>7970</v>
      </c>
      <c r="E25" s="13">
        <v>5929</v>
      </c>
      <c r="F25" s="13">
        <v>11640</v>
      </c>
      <c r="G25" s="13">
        <v>16323</v>
      </c>
      <c r="H25" s="13">
        <v>47004</v>
      </c>
      <c r="I25" s="13">
        <v>111413</v>
      </c>
      <c r="J25" s="13">
        <v>67225</v>
      </c>
      <c r="K25" s="13">
        <v>21458</v>
      </c>
      <c r="L25" s="13">
        <v>10963</v>
      </c>
      <c r="M25" s="13">
        <v>8553</v>
      </c>
      <c r="N25" s="6">
        <v>27460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9115</v>
      </c>
      <c r="C26" s="13">
        <v>13920</v>
      </c>
      <c r="D26" s="13">
        <v>15718</v>
      </c>
      <c r="E26" s="13">
        <v>10256</v>
      </c>
      <c r="F26" s="13">
        <v>14111</v>
      </c>
      <c r="G26" s="13">
        <v>24653</v>
      </c>
      <c r="H26" s="13">
        <v>40828</v>
      </c>
      <c r="I26" s="13">
        <v>84169</v>
      </c>
      <c r="J26" s="13">
        <v>131317</v>
      </c>
      <c r="K26" s="13">
        <v>69078</v>
      </c>
      <c r="L26" s="13">
        <v>22652</v>
      </c>
      <c r="M26" s="13">
        <v>11579</v>
      </c>
      <c r="N26" s="6">
        <v>37340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17704</v>
      </c>
      <c r="C27" s="13">
        <v>23739</v>
      </c>
      <c r="D27" s="13">
        <v>25457</v>
      </c>
      <c r="E27" s="13">
        <v>20238</v>
      </c>
      <c r="F27" s="13">
        <v>29799</v>
      </c>
      <c r="G27" s="13">
        <v>20134</v>
      </c>
      <c r="H27" s="13">
        <v>49606</v>
      </c>
      <c r="I27" s="13">
        <v>115476</v>
      </c>
      <c r="J27" s="13">
        <v>83749</v>
      </c>
      <c r="K27" s="13">
        <v>49080</v>
      </c>
      <c r="L27" s="13">
        <v>17784</v>
      </c>
      <c r="M27" s="13">
        <v>14614</v>
      </c>
      <c r="N27" s="6">
        <v>38980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23441</v>
      </c>
      <c r="C28" s="13">
        <v>17674</v>
      </c>
      <c r="D28" s="13">
        <v>15690</v>
      </c>
      <c r="E28" s="13">
        <v>12001</v>
      </c>
      <c r="F28" s="13">
        <v>13280</v>
      </c>
      <c r="G28" s="13">
        <v>13786</v>
      </c>
      <c r="H28" s="13">
        <v>56370</v>
      </c>
      <c r="I28" s="13">
        <v>105965</v>
      </c>
      <c r="J28" s="13">
        <v>65772</v>
      </c>
      <c r="K28" s="13">
        <v>27602</v>
      </c>
      <c r="L28" s="13">
        <v>11426</v>
      </c>
      <c r="M28" s="13">
        <v>7491</v>
      </c>
      <c r="N28" s="6">
        <v>30906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6129</v>
      </c>
      <c r="C29" s="13">
        <v>7782</v>
      </c>
      <c r="D29" s="13">
        <v>8116</v>
      </c>
      <c r="E29" s="13">
        <v>15133</v>
      </c>
      <c r="F29" s="13">
        <v>17459</v>
      </c>
      <c r="G29" s="13">
        <v>13624</v>
      </c>
      <c r="H29" s="13">
        <v>25715</v>
      </c>
      <c r="I29" s="13">
        <v>72684</v>
      </c>
      <c r="J29" s="13">
        <v>112516</v>
      </c>
      <c r="K29" s="13">
        <v>42053</v>
      </c>
      <c r="L29" s="13">
        <v>14323</v>
      </c>
      <c r="M29" s="13">
        <v>7781</v>
      </c>
      <c r="N29" s="6">
        <v>28593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8432</v>
      </c>
      <c r="C30" s="13">
        <v>9915</v>
      </c>
      <c r="D30" s="13">
        <v>11417</v>
      </c>
      <c r="E30" s="13">
        <v>10632</v>
      </c>
      <c r="F30" s="13">
        <v>12969</v>
      </c>
      <c r="G30" s="13">
        <v>17191</v>
      </c>
      <c r="H30" s="13">
        <v>32568</v>
      </c>
      <c r="I30" s="13">
        <v>114419</v>
      </c>
      <c r="J30" s="13">
        <v>100627</v>
      </c>
      <c r="K30" s="13">
        <v>63885</v>
      </c>
      <c r="L30" s="13">
        <v>18086</v>
      </c>
      <c r="M30" s="13">
        <v>14467</v>
      </c>
      <c r="N30" s="6">
        <v>34675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11932</v>
      </c>
      <c r="C31" s="13">
        <v>15055</v>
      </c>
      <c r="D31" s="13">
        <v>11996</v>
      </c>
      <c r="E31" s="13">
        <v>9671</v>
      </c>
      <c r="F31" s="13">
        <v>10020</v>
      </c>
      <c r="G31" s="13">
        <v>8145</v>
      </c>
      <c r="H31" s="13">
        <v>22292</v>
      </c>
      <c r="I31" s="13">
        <v>63998</v>
      </c>
      <c r="J31" s="13">
        <v>107915</v>
      </c>
      <c r="K31" s="13">
        <v>53574</v>
      </c>
      <c r="L31" s="13">
        <v>14956</v>
      </c>
      <c r="M31" s="13">
        <v>9002</v>
      </c>
      <c r="N31" s="6">
        <v>28249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16807</v>
      </c>
      <c r="C32" s="13">
        <v>18515</v>
      </c>
      <c r="D32" s="13">
        <v>21781</v>
      </c>
      <c r="E32" s="13">
        <v>18651</v>
      </c>
      <c r="F32" s="13">
        <v>12785</v>
      </c>
      <c r="G32" s="13">
        <v>19145</v>
      </c>
      <c r="H32" s="13">
        <v>66553</v>
      </c>
      <c r="I32" s="13">
        <v>127256</v>
      </c>
      <c r="J32" s="13">
        <v>106442</v>
      </c>
      <c r="K32" s="13">
        <v>35515</v>
      </c>
      <c r="L32" s="13">
        <v>14582</v>
      </c>
      <c r="M32" s="13">
        <v>9918</v>
      </c>
      <c r="N32" s="6">
        <v>39015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11040</v>
      </c>
      <c r="C33" s="13">
        <v>11226</v>
      </c>
      <c r="D33" s="13">
        <v>13137</v>
      </c>
      <c r="E33" s="13">
        <v>8420</v>
      </c>
      <c r="F33" s="13">
        <v>11781</v>
      </c>
      <c r="G33" s="13">
        <v>16953</v>
      </c>
      <c r="H33" s="13">
        <v>29845</v>
      </c>
      <c r="I33" s="13">
        <v>121337</v>
      </c>
      <c r="J33" s="13">
        <v>74479</v>
      </c>
      <c r="K33" s="13">
        <v>22129</v>
      </c>
      <c r="L33" s="13">
        <v>10017</v>
      </c>
      <c r="M33" s="13">
        <v>7559</v>
      </c>
      <c r="N33" s="6">
        <v>28266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9517</v>
      </c>
      <c r="C34" s="13">
        <v>9532</v>
      </c>
      <c r="D34" s="13">
        <v>10226</v>
      </c>
      <c r="E34" s="13">
        <v>9398</v>
      </c>
      <c r="F34" s="13">
        <v>15434</v>
      </c>
      <c r="G34" s="13">
        <v>17497</v>
      </c>
      <c r="H34" s="13">
        <v>34511</v>
      </c>
      <c r="I34" s="13">
        <v>105773</v>
      </c>
      <c r="J34" s="13">
        <v>63694</v>
      </c>
      <c r="K34" s="13">
        <v>22464</v>
      </c>
      <c r="L34" s="13">
        <v>10041</v>
      </c>
      <c r="M34" s="13">
        <v>8665</v>
      </c>
      <c r="N34" s="6">
        <v>26456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10525</v>
      </c>
      <c r="C35" s="13">
        <v>18105</v>
      </c>
      <c r="D35" s="13">
        <v>19420</v>
      </c>
      <c r="E35" s="13">
        <v>20441</v>
      </c>
      <c r="F35" s="13">
        <v>16818</v>
      </c>
      <c r="G35" s="13">
        <v>17118</v>
      </c>
      <c r="H35" s="13">
        <v>46033</v>
      </c>
      <c r="I35" s="13">
        <v>88519</v>
      </c>
      <c r="J35" s="13">
        <v>129402</v>
      </c>
      <c r="K35" s="13">
        <v>45520</v>
      </c>
      <c r="L35" s="13">
        <v>15239</v>
      </c>
      <c r="M35" s="13">
        <v>18416</v>
      </c>
      <c r="N35" s="6">
        <v>37123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28864</v>
      </c>
      <c r="C36" s="13">
        <v>27306</v>
      </c>
      <c r="D36" s="13">
        <v>22962</v>
      </c>
      <c r="E36" s="13">
        <v>14507</v>
      </c>
      <c r="F36" s="13">
        <v>15081</v>
      </c>
      <c r="G36" s="13">
        <v>21566</v>
      </c>
      <c r="H36" s="13">
        <v>56527</v>
      </c>
      <c r="I36" s="13">
        <v>73601</v>
      </c>
      <c r="J36" s="13">
        <v>91869</v>
      </c>
      <c r="K36" s="13">
        <v>32192</v>
      </c>
      <c r="L36" s="13">
        <v>14934</v>
      </c>
      <c r="M36" s="13">
        <v>10645</v>
      </c>
      <c r="N36" s="6">
        <v>34140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9256</v>
      </c>
      <c r="C37" s="13">
        <v>13743</v>
      </c>
      <c r="D37" s="13">
        <v>10623</v>
      </c>
      <c r="E37" s="13">
        <v>10428</v>
      </c>
      <c r="F37" s="13">
        <v>23665</v>
      </c>
      <c r="G37" s="13">
        <v>21388</v>
      </c>
      <c r="H37" s="13">
        <v>35844</v>
      </c>
      <c r="I37" s="13">
        <v>97972</v>
      </c>
      <c r="J37" s="13">
        <v>107705</v>
      </c>
      <c r="K37" s="13">
        <v>23448</v>
      </c>
      <c r="L37" s="13">
        <v>9350</v>
      </c>
      <c r="M37" s="13">
        <v>8374</v>
      </c>
      <c r="N37" s="6">
        <v>30929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11773</v>
      </c>
      <c r="C38" s="13">
        <v>10356</v>
      </c>
      <c r="D38" s="13">
        <v>10859</v>
      </c>
      <c r="E38" s="13">
        <v>9496</v>
      </c>
      <c r="F38" s="13">
        <v>14206</v>
      </c>
      <c r="G38" s="13">
        <v>14186</v>
      </c>
      <c r="H38" s="13">
        <v>54402</v>
      </c>
      <c r="I38" s="13">
        <v>85259</v>
      </c>
      <c r="J38" s="13">
        <v>82700</v>
      </c>
      <c r="K38" s="13">
        <v>26876</v>
      </c>
      <c r="L38" s="13">
        <v>12853</v>
      </c>
      <c r="M38" s="13">
        <v>9084</v>
      </c>
      <c r="N38" s="6">
        <v>28505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13835</v>
      </c>
      <c r="C39" s="13">
        <v>15997</v>
      </c>
      <c r="D39" s="13">
        <v>17782</v>
      </c>
      <c r="E39" s="13">
        <v>12051</v>
      </c>
      <c r="F39" s="13">
        <v>21557</v>
      </c>
      <c r="G39" s="13">
        <v>18258</v>
      </c>
      <c r="H39" s="13">
        <v>33305</v>
      </c>
      <c r="I39" s="13">
        <v>66027</v>
      </c>
      <c r="J39" s="13">
        <v>67803</v>
      </c>
      <c r="K39" s="13">
        <v>29639</v>
      </c>
      <c r="L39" s="13">
        <v>10689</v>
      </c>
      <c r="M39" s="13">
        <v>8937</v>
      </c>
      <c r="N39" s="6">
        <v>26306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7845</v>
      </c>
      <c r="C40" s="13">
        <v>10533</v>
      </c>
      <c r="D40" s="13">
        <v>9046</v>
      </c>
      <c r="E40" s="13">
        <v>9240</v>
      </c>
      <c r="F40" s="13">
        <v>8087</v>
      </c>
      <c r="G40" s="13">
        <v>10231</v>
      </c>
      <c r="H40" s="13">
        <v>24453</v>
      </c>
      <c r="I40" s="13">
        <v>79465</v>
      </c>
      <c r="J40" s="13">
        <v>136620</v>
      </c>
      <c r="K40" s="13">
        <v>42106</v>
      </c>
      <c r="L40" s="13">
        <v>15165</v>
      </c>
      <c r="M40" s="13">
        <v>14107</v>
      </c>
      <c r="N40" s="6">
        <v>30524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12281</v>
      </c>
      <c r="C41" s="13">
        <v>13138</v>
      </c>
      <c r="D41" s="13">
        <v>18643</v>
      </c>
      <c r="E41" s="13">
        <v>15805</v>
      </c>
      <c r="F41" s="13">
        <v>16968</v>
      </c>
      <c r="G41" s="13">
        <v>18787</v>
      </c>
      <c r="H41" s="13">
        <v>53293</v>
      </c>
      <c r="I41" s="13">
        <v>97604</v>
      </c>
      <c r="J41" s="13">
        <v>112632</v>
      </c>
      <c r="K41" s="13">
        <v>40120</v>
      </c>
      <c r="L41" s="13">
        <v>17521</v>
      </c>
      <c r="M41" s="13">
        <v>16481</v>
      </c>
      <c r="N41" s="6">
        <v>36123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14028</v>
      </c>
      <c r="C42" s="13">
        <v>12739</v>
      </c>
      <c r="D42" s="13">
        <v>11309</v>
      </c>
      <c r="E42" s="13">
        <v>10986</v>
      </c>
      <c r="F42" s="13">
        <v>9398</v>
      </c>
      <c r="G42" s="13">
        <v>15488</v>
      </c>
      <c r="H42" s="13">
        <v>43319</v>
      </c>
      <c r="I42" s="13">
        <v>71683</v>
      </c>
      <c r="J42" s="13">
        <v>72083</v>
      </c>
      <c r="K42" s="13">
        <v>27540</v>
      </c>
      <c r="L42" s="13">
        <v>10190</v>
      </c>
      <c r="M42" s="13">
        <v>8129</v>
      </c>
      <c r="N42" s="6">
        <v>25614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7557</v>
      </c>
      <c r="C43" s="13">
        <v>11370</v>
      </c>
      <c r="D43" s="13">
        <v>15021</v>
      </c>
      <c r="E43" s="13">
        <v>14447</v>
      </c>
      <c r="F43" s="13">
        <v>16952</v>
      </c>
      <c r="G43" s="13">
        <v>16023</v>
      </c>
      <c r="H43" s="13">
        <v>23272</v>
      </c>
      <c r="I43" s="13">
        <v>82254</v>
      </c>
      <c r="J43" s="13">
        <v>131668</v>
      </c>
      <c r="K43" s="13">
        <v>39864</v>
      </c>
      <c r="L43" s="13">
        <v>11514</v>
      </c>
      <c r="M43" s="13">
        <v>7070</v>
      </c>
      <c r="N43" s="6">
        <v>31406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10189</v>
      </c>
      <c r="C44" s="13">
        <v>14582</v>
      </c>
      <c r="D44" s="13">
        <v>10469</v>
      </c>
      <c r="E44" s="13">
        <v>10372</v>
      </c>
      <c r="F44" s="13">
        <v>18804</v>
      </c>
      <c r="G44" s="13">
        <v>25526</v>
      </c>
      <c r="H44" s="13">
        <v>23842</v>
      </c>
      <c r="I44" s="13">
        <v>63864</v>
      </c>
      <c r="J44" s="13">
        <v>81845</v>
      </c>
      <c r="K44" s="13">
        <v>29160</v>
      </c>
      <c r="L44" s="13">
        <v>13778</v>
      </c>
      <c r="M44" s="13">
        <v>18391</v>
      </c>
      <c r="N44" s="6">
        <v>26692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20417</v>
      </c>
      <c r="C45" s="13">
        <v>21254</v>
      </c>
      <c r="D45" s="13">
        <v>16191</v>
      </c>
      <c r="E45" s="13">
        <v>14370</v>
      </c>
      <c r="F45" s="13">
        <v>13186</v>
      </c>
      <c r="G45" s="13">
        <v>15677</v>
      </c>
      <c r="H45" s="13">
        <v>67878</v>
      </c>
      <c r="I45" s="13">
        <v>102079</v>
      </c>
      <c r="J45" s="13">
        <v>71284</v>
      </c>
      <c r="K45" s="13">
        <v>36363</v>
      </c>
      <c r="L45" s="13">
        <v>10809</v>
      </c>
      <c r="M45" s="13">
        <v>9360</v>
      </c>
      <c r="N45" s="6">
        <v>33303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11318</v>
      </c>
      <c r="C46" s="13">
        <v>11077</v>
      </c>
      <c r="D46" s="13">
        <v>8707</v>
      </c>
      <c r="E46" s="13">
        <v>10002</v>
      </c>
      <c r="F46" s="13">
        <v>11772</v>
      </c>
      <c r="G46" s="13">
        <v>14245</v>
      </c>
      <c r="H46" s="13">
        <v>20993</v>
      </c>
      <c r="I46" s="13">
        <v>83993</v>
      </c>
      <c r="J46" s="13">
        <v>103056</v>
      </c>
      <c r="K46" s="13">
        <v>30534</v>
      </c>
      <c r="L46" s="13">
        <v>12119</v>
      </c>
      <c r="M46" s="13">
        <v>9181</v>
      </c>
      <c r="N46" s="6">
        <v>27280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10396</v>
      </c>
      <c r="C47" s="13">
        <v>10494</v>
      </c>
      <c r="D47" s="13">
        <v>11427</v>
      </c>
      <c r="E47" s="13">
        <v>13686</v>
      </c>
      <c r="F47" s="13">
        <v>31366</v>
      </c>
      <c r="G47" s="13">
        <v>18494</v>
      </c>
      <c r="H47" s="13">
        <v>40612</v>
      </c>
      <c r="I47" s="13">
        <v>121397</v>
      </c>
      <c r="J47" s="13">
        <v>107508</v>
      </c>
      <c r="K47" s="13">
        <v>41795</v>
      </c>
      <c r="L47" s="13">
        <v>15005</v>
      </c>
      <c r="M47" s="13">
        <v>9601</v>
      </c>
      <c r="N47" s="6">
        <v>35953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9655</v>
      </c>
      <c r="C48" s="13">
        <v>10465</v>
      </c>
      <c r="D48" s="13">
        <v>9798</v>
      </c>
      <c r="E48" s="13">
        <v>9340</v>
      </c>
      <c r="F48" s="13">
        <v>13604</v>
      </c>
      <c r="G48" s="13">
        <v>44774</v>
      </c>
      <c r="H48" s="13">
        <v>39912</v>
      </c>
      <c r="I48" s="13">
        <v>106364</v>
      </c>
      <c r="J48" s="13">
        <v>136997</v>
      </c>
      <c r="K48" s="13">
        <v>45420</v>
      </c>
      <c r="L48" s="13">
        <v>17503</v>
      </c>
      <c r="M48" s="13">
        <v>10642</v>
      </c>
      <c r="N48" s="6">
        <v>37878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10843</v>
      </c>
      <c r="C49" s="13">
        <v>10644</v>
      </c>
      <c r="D49" s="13">
        <v>10742</v>
      </c>
      <c r="E49" s="13">
        <v>11839</v>
      </c>
      <c r="F49" s="13">
        <v>8947</v>
      </c>
      <c r="G49" s="13">
        <v>13825</v>
      </c>
      <c r="H49" s="13">
        <v>18902</v>
      </c>
      <c r="I49" s="13">
        <v>53878</v>
      </c>
      <c r="J49" s="13">
        <v>49511</v>
      </c>
      <c r="K49" s="13">
        <v>17252</v>
      </c>
      <c r="L49" s="13">
        <v>6670</v>
      </c>
      <c r="M49" s="13">
        <v>6661</v>
      </c>
      <c r="N49" s="6">
        <v>18352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7228</v>
      </c>
      <c r="C50" s="13">
        <v>18736</v>
      </c>
      <c r="D50" s="13">
        <v>20207</v>
      </c>
      <c r="E50" s="13">
        <v>37205</v>
      </c>
      <c r="F50" s="13">
        <v>21313</v>
      </c>
      <c r="G50" s="13">
        <v>21476</v>
      </c>
      <c r="H50" s="13">
        <v>54510</v>
      </c>
      <c r="I50" s="13">
        <v>90793</v>
      </c>
      <c r="J50" s="13">
        <v>158224</v>
      </c>
      <c r="K50" s="13">
        <v>55810</v>
      </c>
      <c r="L50" s="13">
        <v>16589</v>
      </c>
      <c r="M50" s="13">
        <v>10593</v>
      </c>
      <c r="N50" s="6">
        <v>42705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8140</v>
      </c>
      <c r="C51" s="13">
        <v>10982</v>
      </c>
      <c r="D51" s="13">
        <v>9503</v>
      </c>
      <c r="E51" s="13">
        <v>9134</v>
      </c>
      <c r="F51" s="13">
        <v>9852</v>
      </c>
      <c r="G51" s="13">
        <v>12806</v>
      </c>
      <c r="H51" s="13">
        <v>18958</v>
      </c>
      <c r="I51" s="13">
        <v>74743</v>
      </c>
      <c r="J51" s="13">
        <v>132101</v>
      </c>
      <c r="K51" s="13">
        <v>57945</v>
      </c>
      <c r="L51" s="13">
        <v>18606</v>
      </c>
      <c r="M51" s="13">
        <v>14914</v>
      </c>
      <c r="N51" s="6">
        <v>31511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14960</v>
      </c>
      <c r="C52" s="13">
        <v>19409</v>
      </c>
      <c r="D52" s="13">
        <v>27964</v>
      </c>
      <c r="E52" s="13">
        <v>17135</v>
      </c>
      <c r="F52" s="13">
        <v>15296</v>
      </c>
      <c r="G52" s="13">
        <v>15160</v>
      </c>
      <c r="H52" s="13">
        <v>45723</v>
      </c>
      <c r="I52" s="13">
        <v>116963</v>
      </c>
      <c r="J52" s="13">
        <v>80057</v>
      </c>
      <c r="K52" s="13">
        <v>41011</v>
      </c>
      <c r="L52" s="13">
        <v>21569</v>
      </c>
      <c r="M52" s="13">
        <v>13062</v>
      </c>
      <c r="N52" s="6">
        <v>35762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9450</v>
      </c>
      <c r="C53" s="13">
        <v>9051</v>
      </c>
      <c r="D53" s="13">
        <v>7470</v>
      </c>
      <c r="E53" s="13">
        <v>7392</v>
      </c>
      <c r="F53" s="13">
        <v>7350</v>
      </c>
      <c r="G53" s="13">
        <v>9570</v>
      </c>
      <c r="H53" s="13">
        <v>18401</v>
      </c>
      <c r="I53" s="13">
        <v>42680</v>
      </c>
      <c r="J53" s="13">
        <v>29473</v>
      </c>
      <c r="K53" s="13">
        <v>10199</v>
      </c>
      <c r="L53" s="13">
        <v>8055</v>
      </c>
      <c r="M53" s="13">
        <v>9632</v>
      </c>
      <c r="N53" s="6">
        <v>14087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9000</v>
      </c>
      <c r="C54" s="13">
        <v>10290</v>
      </c>
      <c r="D54" s="13">
        <v>17893</v>
      </c>
      <c r="E54" s="13">
        <v>11469</v>
      </c>
      <c r="F54" s="13">
        <v>10245</v>
      </c>
      <c r="G54" s="13">
        <v>19553</v>
      </c>
      <c r="H54" s="13">
        <v>48184</v>
      </c>
      <c r="I54" s="13">
        <v>82205</v>
      </c>
      <c r="J54" s="13">
        <v>85832</v>
      </c>
      <c r="K54" s="13">
        <v>43016</v>
      </c>
      <c r="L54" s="13">
        <v>15811</v>
      </c>
      <c r="M54" s="13">
        <v>15031</v>
      </c>
      <c r="N54" s="6">
        <v>30779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10184</v>
      </c>
      <c r="C55" s="13">
        <v>9953</v>
      </c>
      <c r="D55" s="13">
        <v>7464</v>
      </c>
      <c r="E55" s="13">
        <v>6289</v>
      </c>
      <c r="F55" s="13">
        <v>10687</v>
      </c>
      <c r="G55" s="13">
        <v>16279</v>
      </c>
      <c r="H55" s="13">
        <v>25463</v>
      </c>
      <c r="I55" s="13">
        <v>93216</v>
      </c>
      <c r="J55" s="13">
        <v>64567</v>
      </c>
      <c r="K55" s="13">
        <v>21765</v>
      </c>
      <c r="L55" s="13">
        <v>9138</v>
      </c>
      <c r="M55" s="13">
        <v>7514</v>
      </c>
      <c r="N55" s="6">
        <v>23612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7007</v>
      </c>
      <c r="C56" s="13">
        <v>7085</v>
      </c>
      <c r="D56" s="13">
        <v>9481</v>
      </c>
      <c r="E56" s="13">
        <v>8190</v>
      </c>
      <c r="F56" s="13">
        <v>8807</v>
      </c>
      <c r="G56" s="13">
        <v>14005</v>
      </c>
      <c r="H56" s="13">
        <v>38860</v>
      </c>
      <c r="I56" s="13">
        <v>96352</v>
      </c>
      <c r="J56" s="13">
        <v>70858</v>
      </c>
      <c r="K56" s="13">
        <v>27855</v>
      </c>
      <c r="L56" s="13">
        <v>11234</v>
      </c>
      <c r="M56" s="13">
        <v>12317</v>
      </c>
      <c r="N56" s="6">
        <v>26030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10554</v>
      </c>
      <c r="C57" s="13">
        <v>14240</v>
      </c>
      <c r="D57" s="13">
        <v>22784</v>
      </c>
      <c r="E57" s="13">
        <v>22861</v>
      </c>
      <c r="F57" s="13">
        <v>19329</v>
      </c>
      <c r="G57" s="13">
        <v>19572</v>
      </c>
      <c r="H57" s="13">
        <v>32330</v>
      </c>
      <c r="I57" s="13">
        <v>91836</v>
      </c>
      <c r="J57" s="13">
        <v>92493</v>
      </c>
      <c r="K57" s="13">
        <v>38646</v>
      </c>
      <c r="L57" s="13">
        <v>13352</v>
      </c>
      <c r="M57" s="13">
        <v>7980</v>
      </c>
      <c r="N57" s="6">
        <v>32220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9707</v>
      </c>
      <c r="C58" s="13">
        <v>10879</v>
      </c>
      <c r="D58" s="13">
        <v>11332</v>
      </c>
      <c r="E58" s="13">
        <v>9378</v>
      </c>
      <c r="F58" s="13">
        <v>24704</v>
      </c>
      <c r="G58" s="13">
        <v>27502</v>
      </c>
      <c r="H58" s="13">
        <v>33084</v>
      </c>
      <c r="I58" s="13">
        <v>95945</v>
      </c>
      <c r="J58" s="13">
        <v>117504</v>
      </c>
      <c r="K58" s="13">
        <v>55226</v>
      </c>
      <c r="L58" s="13">
        <v>16357</v>
      </c>
      <c r="M58" s="13">
        <v>10232</v>
      </c>
      <c r="N58" s="6">
        <v>35155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12352</v>
      </c>
      <c r="C59" s="13">
        <v>12122</v>
      </c>
      <c r="D59" s="13">
        <v>12120</v>
      </c>
      <c r="E59" s="13">
        <v>15168</v>
      </c>
      <c r="F59" s="13">
        <v>16218</v>
      </c>
      <c r="G59" s="13">
        <v>28566</v>
      </c>
      <c r="H59" s="13">
        <v>31443</v>
      </c>
      <c r="I59" s="13">
        <v>69379</v>
      </c>
      <c r="J59" s="13">
        <v>74797</v>
      </c>
      <c r="K59" s="13">
        <v>43354</v>
      </c>
      <c r="L59" s="13">
        <v>16501</v>
      </c>
      <c r="M59" s="13">
        <v>11196</v>
      </c>
      <c r="N59" s="6">
        <v>28662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10383</v>
      </c>
      <c r="C60" s="13">
        <v>19866</v>
      </c>
      <c r="D60" s="13">
        <v>10603</v>
      </c>
      <c r="E60" s="13">
        <v>17102</v>
      </c>
      <c r="F60" s="13">
        <v>14119</v>
      </c>
      <c r="G60" s="13">
        <v>17874</v>
      </c>
      <c r="H60" s="13">
        <v>34669</v>
      </c>
      <c r="I60" s="13">
        <v>59100</v>
      </c>
      <c r="J60" s="13">
        <v>92305</v>
      </c>
      <c r="K60" s="13">
        <v>34125</v>
      </c>
      <c r="L60" s="13">
        <v>11900</v>
      </c>
      <c r="M60" s="13">
        <v>10723</v>
      </c>
      <c r="N60" s="6">
        <v>27678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11000</v>
      </c>
      <c r="C61" s="13">
        <v>13108</v>
      </c>
      <c r="D61" s="13">
        <v>8823</v>
      </c>
      <c r="E61" s="13">
        <v>7511</v>
      </c>
      <c r="F61" s="13">
        <v>7175</v>
      </c>
      <c r="G61" s="13">
        <v>10370</v>
      </c>
      <c r="H61" s="13">
        <v>38944</v>
      </c>
      <c r="I61" s="13">
        <v>84886</v>
      </c>
      <c r="J61" s="13">
        <v>63788</v>
      </c>
      <c r="K61" s="13">
        <v>15127</v>
      </c>
      <c r="L61" s="13">
        <v>9254</v>
      </c>
      <c r="M61" s="13">
        <v>15679</v>
      </c>
      <c r="N61" s="6">
        <v>23843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17464</v>
      </c>
      <c r="C62" s="13">
        <v>22765</v>
      </c>
      <c r="D62" s="13">
        <v>11403</v>
      </c>
      <c r="E62" s="13">
        <v>10321</v>
      </c>
      <c r="F62" s="13">
        <v>15517</v>
      </c>
      <c r="G62" s="13">
        <v>39555</v>
      </c>
      <c r="H62" s="13">
        <v>47431</v>
      </c>
      <c r="I62" s="13">
        <v>63332</v>
      </c>
      <c r="J62" s="13">
        <v>64643</v>
      </c>
      <c r="K62" s="13">
        <v>19006</v>
      </c>
      <c r="L62" s="13">
        <v>8433</v>
      </c>
      <c r="M62" s="13">
        <v>9419</v>
      </c>
      <c r="N62" s="6">
        <v>27444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11396</v>
      </c>
      <c r="C63" s="13">
        <v>14364</v>
      </c>
      <c r="D63" s="13">
        <v>11112</v>
      </c>
      <c r="E63" s="13">
        <v>7217</v>
      </c>
      <c r="F63" s="13">
        <v>8210</v>
      </c>
      <c r="G63" s="13">
        <v>22347</v>
      </c>
      <c r="H63" s="13">
        <v>39315</v>
      </c>
      <c r="I63" s="13">
        <v>68785</v>
      </c>
      <c r="J63" s="13">
        <v>29455</v>
      </c>
      <c r="K63" s="13">
        <v>13721</v>
      </c>
      <c r="L63" s="13">
        <v>8700</v>
      </c>
      <c r="M63" s="13">
        <v>5787</v>
      </c>
      <c r="N63" s="6">
        <v>20107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5044</v>
      </c>
      <c r="C64" s="13">
        <v>5980</v>
      </c>
      <c r="D64" s="13">
        <v>7432</v>
      </c>
      <c r="E64" s="13">
        <v>6020</v>
      </c>
      <c r="F64" s="13">
        <v>6170</v>
      </c>
      <c r="G64" s="13">
        <v>10201</v>
      </c>
      <c r="H64" s="13">
        <v>38654</v>
      </c>
      <c r="I64" s="13">
        <v>57046</v>
      </c>
      <c r="J64" s="13">
        <v>41713</v>
      </c>
      <c r="K64" s="13">
        <v>12866</v>
      </c>
      <c r="L64" s="13">
        <v>5741</v>
      </c>
      <c r="M64" s="13">
        <v>4664</v>
      </c>
      <c r="N64" s="6">
        <v>16787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7935</v>
      </c>
      <c r="C65" s="13">
        <v>11470</v>
      </c>
      <c r="D65" s="13">
        <v>8841</v>
      </c>
      <c r="E65" s="13">
        <v>8784</v>
      </c>
      <c r="F65" s="13">
        <v>6816</v>
      </c>
      <c r="G65" s="13">
        <v>14540</v>
      </c>
      <c r="H65" s="13">
        <v>50771</v>
      </c>
      <c r="I65" s="13">
        <v>79742</v>
      </c>
      <c r="J65" s="13">
        <v>66408</v>
      </c>
      <c r="K65" s="13">
        <v>22412</v>
      </c>
      <c r="L65" s="13">
        <v>12573</v>
      </c>
      <c r="M65" s="13">
        <v>11278</v>
      </c>
      <c r="N65" s="6">
        <v>25174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9400</v>
      </c>
      <c r="C66" s="13">
        <v>28333</v>
      </c>
      <c r="D66" s="13">
        <v>22260</v>
      </c>
      <c r="E66" s="13">
        <v>19271</v>
      </c>
      <c r="F66" s="13">
        <v>14137</v>
      </c>
      <c r="G66" s="13">
        <v>17064</v>
      </c>
      <c r="H66" s="13">
        <v>57629</v>
      </c>
      <c r="I66" s="13">
        <v>65109</v>
      </c>
      <c r="J66" s="13">
        <v>93541</v>
      </c>
      <c r="K66" s="13">
        <v>37678</v>
      </c>
      <c r="L66" s="13">
        <v>14416</v>
      </c>
      <c r="M66" s="13">
        <v>8389</v>
      </c>
      <c r="N66" s="6">
        <v>32257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10013</v>
      </c>
      <c r="C67" s="13">
        <v>23286</v>
      </c>
      <c r="D67" s="13">
        <v>16283</v>
      </c>
      <c r="E67" s="13">
        <v>13597</v>
      </c>
      <c r="F67" s="13">
        <v>19018</v>
      </c>
      <c r="G67" s="13">
        <v>18524</v>
      </c>
      <c r="H67" s="13">
        <v>39845</v>
      </c>
      <c r="I67" s="13">
        <v>88143</v>
      </c>
      <c r="J67" s="13">
        <v>93433</v>
      </c>
      <c r="K67" s="13">
        <v>46521</v>
      </c>
      <c r="L67" s="13">
        <v>13718</v>
      </c>
      <c r="M67" s="13">
        <v>7796</v>
      </c>
      <c r="N67" s="6">
        <v>32532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5555</v>
      </c>
      <c r="C68" s="13">
        <v>8530</v>
      </c>
      <c r="D68" s="13">
        <v>8133</v>
      </c>
      <c r="E68" s="13">
        <v>8403</v>
      </c>
      <c r="F68" s="13">
        <v>11258</v>
      </c>
      <c r="G68" s="13">
        <v>17331</v>
      </c>
      <c r="H68" s="13">
        <v>30269</v>
      </c>
      <c r="I68" s="13">
        <v>53746</v>
      </c>
      <c r="J68" s="13">
        <v>28272</v>
      </c>
      <c r="K68" s="13">
        <v>14591</v>
      </c>
      <c r="L68" s="13">
        <v>6550</v>
      </c>
      <c r="M68" s="13">
        <v>6508</v>
      </c>
      <c r="N68" s="6">
        <v>16605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8314</v>
      </c>
      <c r="C69" s="13">
        <v>9127</v>
      </c>
      <c r="D69" s="13">
        <v>6491</v>
      </c>
      <c r="E69" s="13">
        <v>6622</v>
      </c>
      <c r="F69" s="13">
        <v>5519</v>
      </c>
      <c r="G69" s="13">
        <v>11504</v>
      </c>
      <c r="H69" s="13">
        <v>31193</v>
      </c>
      <c r="I69" s="13">
        <v>79349</v>
      </c>
      <c r="J69" s="13">
        <v>48185</v>
      </c>
      <c r="K69" s="13">
        <v>35746</v>
      </c>
      <c r="L69" s="13">
        <v>16973</v>
      </c>
      <c r="M69" s="13">
        <v>12579</v>
      </c>
      <c r="N69" s="6">
        <v>22745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9368</v>
      </c>
      <c r="C70" s="13">
        <v>7673</v>
      </c>
      <c r="D70" s="13">
        <v>8407</v>
      </c>
      <c r="E70" s="13">
        <v>8764</v>
      </c>
      <c r="F70" s="13">
        <v>6851</v>
      </c>
      <c r="G70" s="13">
        <v>14073</v>
      </c>
      <c r="H70" s="13">
        <v>42269</v>
      </c>
      <c r="I70" s="13">
        <v>60114</v>
      </c>
      <c r="J70" s="13">
        <v>39538</v>
      </c>
      <c r="K70" s="13">
        <v>13245</v>
      </c>
      <c r="L70" s="13">
        <v>5950</v>
      </c>
      <c r="M70" s="13">
        <v>4973</v>
      </c>
      <c r="N70" s="6">
        <v>18474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5870</v>
      </c>
      <c r="C71" s="13">
        <v>8306</v>
      </c>
      <c r="D71" s="13">
        <v>8830</v>
      </c>
      <c r="E71" s="13">
        <v>10190</v>
      </c>
      <c r="F71" s="13">
        <v>22487</v>
      </c>
      <c r="G71" s="13">
        <v>30686</v>
      </c>
      <c r="H71" s="13">
        <v>28469</v>
      </c>
      <c r="I71" s="13">
        <v>59242</v>
      </c>
      <c r="J71" s="13">
        <v>76558</v>
      </c>
      <c r="K71" s="13">
        <v>31261</v>
      </c>
      <c r="L71" s="13">
        <v>11713</v>
      </c>
      <c r="M71" s="13">
        <v>6642</v>
      </c>
      <c r="N71" s="6">
        <v>24987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15623</v>
      </c>
      <c r="C72" s="13">
        <v>26858</v>
      </c>
      <c r="D72" s="13">
        <v>40788</v>
      </c>
      <c r="E72" s="13">
        <v>19650</v>
      </c>
      <c r="F72" s="13">
        <v>40009</v>
      </c>
      <c r="G72" s="13">
        <v>25296</v>
      </c>
      <c r="H72" s="13">
        <v>59897</v>
      </c>
      <c r="I72" s="13">
        <v>86556</v>
      </c>
      <c r="J72" s="13">
        <v>106357</v>
      </c>
      <c r="K72" s="13">
        <v>40071</v>
      </c>
      <c r="L72" s="13">
        <v>13855</v>
      </c>
      <c r="M72" s="13">
        <v>9945</v>
      </c>
      <c r="N72" s="6">
        <v>40298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9171</v>
      </c>
      <c r="C73" s="13">
        <v>9202</v>
      </c>
      <c r="D73" s="13">
        <v>9135</v>
      </c>
      <c r="E73" s="13">
        <v>17397</v>
      </c>
      <c r="F73" s="13">
        <v>13275</v>
      </c>
      <c r="G73" s="13">
        <v>26299</v>
      </c>
      <c r="H73" s="13">
        <v>53104</v>
      </c>
      <c r="I73" s="13">
        <v>146354</v>
      </c>
      <c r="J73" s="13">
        <v>132326</v>
      </c>
      <c r="K73" s="13">
        <v>42761</v>
      </c>
      <c r="L73" s="13">
        <v>15472</v>
      </c>
      <c r="M73" s="13">
        <v>13002</v>
      </c>
      <c r="N73" s="6">
        <v>40726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13971</v>
      </c>
      <c r="C74" s="13">
        <v>14444</v>
      </c>
      <c r="D74" s="13">
        <v>10124</v>
      </c>
      <c r="E74" s="13">
        <v>10838</v>
      </c>
      <c r="F74" s="13">
        <v>11381</v>
      </c>
      <c r="G74" s="13">
        <v>17868</v>
      </c>
      <c r="H74" s="13">
        <v>34124</v>
      </c>
      <c r="I74" s="13">
        <v>80891</v>
      </c>
      <c r="J74" s="13">
        <v>61642</v>
      </c>
      <c r="K74" s="13">
        <v>31527</v>
      </c>
      <c r="L74" s="13">
        <v>11475</v>
      </c>
      <c r="M74" s="13">
        <v>7826</v>
      </c>
      <c r="N74" s="6">
        <v>25582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7421</v>
      </c>
      <c r="C75" s="13">
        <v>10726</v>
      </c>
      <c r="D75" s="13">
        <v>12645</v>
      </c>
      <c r="E75" s="13">
        <v>14306</v>
      </c>
      <c r="F75" s="13">
        <v>13835</v>
      </c>
      <c r="G75" s="13">
        <v>21117</v>
      </c>
      <c r="H75" s="13">
        <v>37361</v>
      </c>
      <c r="I75" s="13">
        <v>70674</v>
      </c>
      <c r="J75" s="13">
        <v>100922</v>
      </c>
      <c r="K75" s="13">
        <v>44755</v>
      </c>
      <c r="L75" s="13">
        <v>15822</v>
      </c>
      <c r="M75" s="13">
        <v>8136</v>
      </c>
      <c r="N75" s="6">
        <v>29837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9722</v>
      </c>
      <c r="C76" s="13">
        <v>18282</v>
      </c>
      <c r="D76" s="13">
        <v>14769</v>
      </c>
      <c r="E76" s="13">
        <v>11021</v>
      </c>
      <c r="F76" s="13">
        <v>11464</v>
      </c>
      <c r="G76" s="13">
        <v>16887</v>
      </c>
      <c r="H76" s="13">
        <v>50217</v>
      </c>
      <c r="I76" s="13">
        <v>73842</v>
      </c>
      <c r="J76" s="13">
        <v>61784</v>
      </c>
      <c r="K76" s="13">
        <v>21509</v>
      </c>
      <c r="L76" s="13">
        <v>7392</v>
      </c>
      <c r="M76" s="13">
        <v>7135</v>
      </c>
      <c r="N76" s="6">
        <v>25313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8896</v>
      </c>
      <c r="C77" s="13">
        <v>7586</v>
      </c>
      <c r="D77" s="13">
        <v>6157</v>
      </c>
      <c r="E77" s="13">
        <v>6368</v>
      </c>
      <c r="F77" s="13">
        <v>5808</v>
      </c>
      <c r="G77" s="13">
        <v>8187</v>
      </c>
      <c r="H77" s="13">
        <v>14009</v>
      </c>
      <c r="I77" s="13">
        <v>55354</v>
      </c>
      <c r="J77" s="13">
        <v>40992</v>
      </c>
      <c r="K77" s="13">
        <v>14389</v>
      </c>
      <c r="L77" s="13">
        <v>6469</v>
      </c>
      <c r="M77" s="13">
        <v>3834</v>
      </c>
      <c r="N77" s="6">
        <v>14892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5374</v>
      </c>
      <c r="C78" s="13">
        <v>10729</v>
      </c>
      <c r="D78" s="13">
        <v>9495</v>
      </c>
      <c r="E78" s="13">
        <v>13741</v>
      </c>
      <c r="F78" s="13">
        <v>11220</v>
      </c>
      <c r="G78" s="13">
        <v>13397</v>
      </c>
      <c r="H78" s="13">
        <v>39934</v>
      </c>
      <c r="I78" s="13">
        <v>71795</v>
      </c>
      <c r="J78" s="13">
        <v>110082</v>
      </c>
      <c r="K78" s="13">
        <v>40978</v>
      </c>
      <c r="L78" s="13">
        <v>11486</v>
      </c>
      <c r="M78" s="13">
        <v>7825</v>
      </c>
      <c r="N78" s="6">
        <v>28837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6325</v>
      </c>
      <c r="C79" s="13">
        <v>7752</v>
      </c>
      <c r="D79" s="13">
        <v>8669</v>
      </c>
      <c r="E79" s="13">
        <v>9978</v>
      </c>
      <c r="F79" s="13">
        <v>13950</v>
      </c>
      <c r="G79" s="13">
        <v>21376</v>
      </c>
      <c r="H79" s="13">
        <v>42757</v>
      </c>
      <c r="I79" s="13">
        <v>58746</v>
      </c>
      <c r="J79" s="13">
        <v>68252</v>
      </c>
      <c r="K79" s="13">
        <v>16381</v>
      </c>
      <c r="L79" s="13">
        <v>6318</v>
      </c>
      <c r="M79" s="13">
        <v>5269</v>
      </c>
      <c r="N79" s="6">
        <v>22118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6509</v>
      </c>
      <c r="C80" s="13">
        <v>9952</v>
      </c>
      <c r="D80" s="13">
        <v>8897</v>
      </c>
      <c r="E80" s="13">
        <v>7470</v>
      </c>
      <c r="F80" s="13">
        <v>8670</v>
      </c>
      <c r="G80" s="13">
        <v>15798</v>
      </c>
      <c r="H80" s="13">
        <v>43919</v>
      </c>
      <c r="I80" s="13">
        <v>57655</v>
      </c>
      <c r="J80" s="13">
        <v>51249</v>
      </c>
      <c r="K80" s="13">
        <v>21402</v>
      </c>
      <c r="L80" s="13">
        <v>10777</v>
      </c>
      <c r="M80" s="13">
        <v>15600</v>
      </c>
      <c r="N80" s="6">
        <v>21467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13709</v>
      </c>
      <c r="C81" s="13">
        <v>15329</v>
      </c>
      <c r="D81" s="13">
        <v>18001</v>
      </c>
      <c r="E81" s="13">
        <v>17237</v>
      </c>
      <c r="F81" s="13">
        <v>16922</v>
      </c>
      <c r="G81" s="13">
        <v>15348</v>
      </c>
      <c r="H81" s="13">
        <v>28823</v>
      </c>
      <c r="I81" s="13">
        <v>55659</v>
      </c>
      <c r="J81" s="13">
        <v>55934</v>
      </c>
      <c r="K81" s="13">
        <v>20912</v>
      </c>
      <c r="L81" s="13">
        <v>7555</v>
      </c>
      <c r="M81" s="13">
        <v>6844</v>
      </c>
      <c r="N81" s="6">
        <v>22693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12895</v>
      </c>
      <c r="C82" s="13">
        <v>12581</v>
      </c>
      <c r="D82" s="13">
        <v>9789</v>
      </c>
      <c r="E82" s="13">
        <v>20850</v>
      </c>
      <c r="F82" s="13">
        <v>13359</v>
      </c>
      <c r="G82" s="13">
        <v>15996</v>
      </c>
      <c r="H82" s="13">
        <v>46757</v>
      </c>
      <c r="I82" s="13">
        <v>95372</v>
      </c>
      <c r="J82" s="13">
        <v>77102</v>
      </c>
      <c r="K82" s="13">
        <v>20507</v>
      </c>
      <c r="L82" s="13">
        <v>7436</v>
      </c>
      <c r="M82" s="13">
        <v>6162</v>
      </c>
      <c r="N82" s="6">
        <v>28275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6060</v>
      </c>
      <c r="C83" s="13">
        <v>25917</v>
      </c>
      <c r="D83" s="13">
        <v>13714</v>
      </c>
      <c r="E83" s="13">
        <v>11268</v>
      </c>
      <c r="F83" s="13">
        <v>11018</v>
      </c>
      <c r="G83" s="13">
        <v>34539</v>
      </c>
      <c r="H83" s="13">
        <v>39657</v>
      </c>
      <c r="I83" s="13">
        <v>72000</v>
      </c>
      <c r="J83" s="13">
        <v>49316</v>
      </c>
      <c r="K83" s="13">
        <v>14914</v>
      </c>
      <c r="L83" s="13">
        <v>5570</v>
      </c>
      <c r="M83" s="13">
        <v>4318</v>
      </c>
      <c r="N83" s="6">
        <v>24068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8439</v>
      </c>
      <c r="C84" s="13">
        <v>9320</v>
      </c>
      <c r="D84" s="13">
        <v>11067</v>
      </c>
      <c r="E84" s="13">
        <v>8403</v>
      </c>
      <c r="F84" s="13">
        <v>8349</v>
      </c>
      <c r="G84" s="13">
        <v>10953</v>
      </c>
      <c r="H84" s="13">
        <v>17115</v>
      </c>
      <c r="I84" s="13">
        <v>97002</v>
      </c>
      <c r="J84" s="13">
        <v>100019</v>
      </c>
      <c r="K84" s="13">
        <v>40123</v>
      </c>
      <c r="L84" s="13">
        <v>11645</v>
      </c>
      <c r="M84" s="13">
        <v>9414</v>
      </c>
      <c r="N84" s="6">
        <v>27690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8841</v>
      </c>
      <c r="C85" s="10">
        <v>14056</v>
      </c>
      <c r="D85" s="10">
        <v>9519</v>
      </c>
      <c r="E85" s="10">
        <v>11833</v>
      </c>
      <c r="F85" s="10">
        <v>9600</v>
      </c>
      <c r="G85" s="10">
        <v>13410</v>
      </c>
      <c r="H85" s="10">
        <v>36625</v>
      </c>
      <c r="I85" s="10">
        <v>71543</v>
      </c>
      <c r="J85" s="10">
        <v>71827</v>
      </c>
      <c r="K85" s="10">
        <v>23555</v>
      </c>
      <c r="L85" s="10">
        <v>11298</v>
      </c>
      <c r="M85" s="10">
        <v>6395</v>
      </c>
      <c r="N85" s="6">
        <v>24071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7828</v>
      </c>
      <c r="C86" s="10">
        <v>10293</v>
      </c>
      <c r="D86" s="10">
        <v>7703</v>
      </c>
      <c r="E86" s="10">
        <v>8719</v>
      </c>
      <c r="F86" s="10">
        <v>8124</v>
      </c>
      <c r="G86" s="10">
        <v>10402</v>
      </c>
      <c r="H86" s="10">
        <v>25876</v>
      </c>
      <c r="I86" s="10">
        <v>46804</v>
      </c>
      <c r="J86" s="10">
        <v>83105</v>
      </c>
      <c r="K86" s="10">
        <v>29995</v>
      </c>
      <c r="L86" s="10">
        <v>9948</v>
      </c>
      <c r="M86" s="10">
        <v>10226</v>
      </c>
      <c r="N86" s="10">
        <v>21578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10433</v>
      </c>
      <c r="C87" s="10">
        <v>15438</v>
      </c>
      <c r="D87" s="10">
        <v>14461</v>
      </c>
      <c r="E87" s="10">
        <v>20430</v>
      </c>
      <c r="F87" s="10">
        <v>14640</v>
      </c>
      <c r="G87" s="10">
        <v>17581</v>
      </c>
      <c r="H87" s="10">
        <v>34955</v>
      </c>
      <c r="I87" s="10">
        <v>95345</v>
      </c>
      <c r="J87" s="10">
        <v>136302</v>
      </c>
      <c r="K87" s="10">
        <v>79404</v>
      </c>
      <c r="L87" s="10">
        <v>19540</v>
      </c>
      <c r="M87" s="10">
        <v>9856</v>
      </c>
      <c r="N87" s="10">
        <v>39122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10934</v>
      </c>
      <c r="C88" s="10">
        <v>11999</v>
      </c>
      <c r="D88" s="10">
        <v>9185</v>
      </c>
      <c r="E88" s="10">
        <v>10352</v>
      </c>
      <c r="F88" s="10">
        <v>10464</v>
      </c>
      <c r="G88" s="10">
        <v>19810</v>
      </c>
      <c r="H88" s="10">
        <v>66348</v>
      </c>
      <c r="I88" s="10">
        <v>89630</v>
      </c>
      <c r="J88" s="10">
        <v>108227</v>
      </c>
      <c r="K88" s="10">
        <v>46937</v>
      </c>
      <c r="L88" s="10">
        <v>11457</v>
      </c>
      <c r="M88" s="10">
        <v>6826</v>
      </c>
      <c r="N88" s="10">
        <v>33478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10467</v>
      </c>
      <c r="C89" s="10">
        <v>20097</v>
      </c>
      <c r="D89" s="10">
        <v>20751</v>
      </c>
      <c r="E89" s="10">
        <v>12044</v>
      </c>
      <c r="F89" s="10">
        <v>11328</v>
      </c>
      <c r="G89" s="10">
        <v>17593</v>
      </c>
      <c r="H89" s="10">
        <v>39833</v>
      </c>
      <c r="I89" s="10">
        <v>84924</v>
      </c>
      <c r="J89" s="10">
        <v>64457</v>
      </c>
      <c r="K89" s="10">
        <v>21758</v>
      </c>
      <c r="L89" s="10">
        <v>8881</v>
      </c>
      <c r="M89" s="10">
        <v>8224</v>
      </c>
      <c r="N89" s="6">
        <v>26752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10518</v>
      </c>
      <c r="C90" s="6">
        <v>10153</v>
      </c>
      <c r="D90" s="6">
        <v>8096</v>
      </c>
      <c r="E90" s="6">
        <v>8480</v>
      </c>
      <c r="F90" s="6">
        <v>6763</v>
      </c>
      <c r="G90" s="6">
        <v>22796</v>
      </c>
      <c r="H90" s="6">
        <v>39408</v>
      </c>
      <c r="I90" s="6">
        <v>96547</v>
      </c>
      <c r="J90" s="6">
        <v>93932</v>
      </c>
      <c r="K90" s="6">
        <v>40947</v>
      </c>
      <c r="L90" s="6">
        <v>12431</v>
      </c>
      <c r="M90" s="6">
        <v>9512</v>
      </c>
      <c r="N90" s="6">
        <v>30065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8559</v>
      </c>
      <c r="C91" s="6">
        <v>14485</v>
      </c>
      <c r="D91" s="6">
        <v>17768</v>
      </c>
      <c r="E91" s="6">
        <v>15509</v>
      </c>
      <c r="F91" s="6">
        <v>36939</v>
      </c>
      <c r="G91" s="6">
        <v>40959</v>
      </c>
      <c r="H91" s="6">
        <v>39342</v>
      </c>
      <c r="I91" s="6">
        <v>43891</v>
      </c>
      <c r="J91" s="6">
        <v>35419</v>
      </c>
      <c r="K91" s="6">
        <v>8674</v>
      </c>
      <c r="L91" s="6">
        <v>4357</v>
      </c>
      <c r="M91" s="6">
        <v>4405</v>
      </c>
      <c r="N91" s="6">
        <v>22398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5624</v>
      </c>
      <c r="C92" s="6">
        <v>9359</v>
      </c>
      <c r="D92" s="6">
        <v>14275</v>
      </c>
      <c r="E92" s="6">
        <v>10432</v>
      </c>
      <c r="F92" s="6">
        <v>17474</v>
      </c>
      <c r="G92" s="6">
        <v>26512</v>
      </c>
      <c r="H92" s="6">
        <v>56070</v>
      </c>
      <c r="I92" s="6">
        <v>63905</v>
      </c>
      <c r="J92" s="6">
        <v>43086</v>
      </c>
      <c r="K92" s="6">
        <v>16051</v>
      </c>
      <c r="L92" s="6">
        <v>6822</v>
      </c>
      <c r="M92" s="6">
        <v>6366</v>
      </c>
      <c r="N92" s="6">
        <v>22966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21964</v>
      </c>
      <c r="C93" s="6">
        <v>30176</v>
      </c>
      <c r="D93" s="6">
        <v>13433</v>
      </c>
      <c r="E93" s="6">
        <v>8454</v>
      </c>
      <c r="F93" s="6">
        <v>16678</v>
      </c>
      <c r="G93" s="6">
        <v>49843</v>
      </c>
      <c r="H93" s="6">
        <v>61858</v>
      </c>
      <c r="I93" s="6">
        <v>99116</v>
      </c>
      <c r="J93" s="6">
        <v>82760</v>
      </c>
      <c r="K93" s="6">
        <v>21306</v>
      </c>
      <c r="L93" s="6">
        <v>7558</v>
      </c>
      <c r="M93" s="6">
        <v>6389</v>
      </c>
      <c r="N93" s="6">
        <v>34998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8646</v>
      </c>
      <c r="C94" s="6">
        <v>16229</v>
      </c>
      <c r="D94" s="6">
        <v>15509</v>
      </c>
      <c r="E94" s="6">
        <v>13484</v>
      </c>
      <c r="F94" s="6">
        <v>20505</v>
      </c>
      <c r="G94" s="6">
        <v>15288</v>
      </c>
      <c r="H94" s="6">
        <v>42894</v>
      </c>
      <c r="I94" s="6">
        <v>149449</v>
      </c>
      <c r="J94" s="6">
        <v>80198</v>
      </c>
      <c r="K94" s="6">
        <v>26626</v>
      </c>
      <c r="L94" s="6">
        <v>8716</v>
      </c>
      <c r="M94" s="6">
        <v>7147</v>
      </c>
      <c r="N94" s="6">
        <v>33801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10395.6</v>
      </c>
      <c r="C96" s="10">
        <f>AVERAGE(C5:C94)</f>
        <v>13412.211111111112</v>
      </c>
      <c r="D96" s="10">
        <f>AVERAGE(D5:D94)</f>
        <v>13055.933333333332</v>
      </c>
      <c r="E96" s="10">
        <f>AVERAGE(E5:E94)</f>
        <v>11943.488888888889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13380.480330448465</v>
      </c>
      <c r="G96" s="10">
        <f>AVERAGE(G5:G94)</f>
        <v>18018.433333333334</v>
      </c>
      <c r="H96" s="10">
        <f t="shared" ref="H96:N96" si="0">AVERAGE(H5:H94)</f>
        <v>39323.822222222225</v>
      </c>
      <c r="I96" s="10">
        <f t="shared" si="0"/>
        <v>82026.822222222225</v>
      </c>
      <c r="J96" s="10">
        <f t="shared" si="0"/>
        <v>80664.044444444444</v>
      </c>
      <c r="K96" s="10">
        <f t="shared" si="0"/>
        <v>31304.822222222221</v>
      </c>
      <c r="L96" s="10">
        <f t="shared" si="0"/>
        <v>11619.144444444444</v>
      </c>
      <c r="M96" s="10">
        <f t="shared" si="0"/>
        <v>9060.6888888888898</v>
      </c>
      <c r="N96" s="10">
        <f t="shared" si="0"/>
        <v>27874.5</v>
      </c>
    </row>
    <row r="97" spans="1:73" x14ac:dyDescent="0.2">
      <c r="A97" t="s">
        <v>115</v>
      </c>
      <c r="B97" s="10">
        <f>MEDIAN(B5:B94)</f>
        <v>9425</v>
      </c>
      <c r="C97" s="10">
        <f t="shared" ref="C97:N97" si="1">MEDIAN(C5:C94)</f>
        <v>11298</v>
      </c>
      <c r="D97" s="10">
        <f t="shared" si="1"/>
        <v>11089.5</v>
      </c>
      <c r="E97" s="10">
        <f t="shared" si="1"/>
        <v>10430</v>
      </c>
      <c r="F97" s="10">
        <f t="shared" si="1"/>
        <v>11706</v>
      </c>
      <c r="G97" s="10">
        <f t="shared" si="1"/>
        <v>16301</v>
      </c>
      <c r="H97" s="10">
        <f t="shared" si="1"/>
        <v>39375</v>
      </c>
      <c r="I97" s="10">
        <f t="shared" si="1"/>
        <v>80316.5</v>
      </c>
      <c r="J97" s="10">
        <f t="shared" si="1"/>
        <v>76830</v>
      </c>
      <c r="K97" s="10">
        <f t="shared" si="1"/>
        <v>30044</v>
      </c>
      <c r="L97" s="10">
        <f t="shared" si="1"/>
        <v>11266</v>
      </c>
      <c r="M97" s="10">
        <f t="shared" si="1"/>
        <v>8471</v>
      </c>
      <c r="N97" s="10">
        <f t="shared" si="1"/>
        <v>27684</v>
      </c>
    </row>
    <row r="98" spans="1:73" x14ac:dyDescent="0.2">
      <c r="A98" t="s">
        <v>116</v>
      </c>
      <c r="B98" s="10">
        <f>STDEV(B5:B94)</f>
        <v>4313.3311139856178</v>
      </c>
      <c r="C98" s="10">
        <f t="shared" ref="C98:N98" si="2">STDEV(C5:C94)</f>
        <v>5765.5049020147462</v>
      </c>
      <c r="D98" s="10">
        <f t="shared" si="2"/>
        <v>6630.8332365726073</v>
      </c>
      <c r="E98" s="10">
        <f t="shared" si="2"/>
        <v>5616.7230804799801</v>
      </c>
      <c r="F98" s="10">
        <f t="shared" si="2"/>
        <v>6615.8169425893793</v>
      </c>
      <c r="G98" s="10">
        <f t="shared" si="2"/>
        <v>7900.6084036098764</v>
      </c>
      <c r="H98" s="10">
        <f t="shared" si="2"/>
        <v>14170.653973457103</v>
      </c>
      <c r="I98" s="10">
        <f t="shared" si="2"/>
        <v>22811.65311437854</v>
      </c>
      <c r="J98" s="10">
        <f t="shared" si="2"/>
        <v>30644.139805963572</v>
      </c>
      <c r="K98" s="10">
        <f t="shared" si="2"/>
        <v>14353.558422348453</v>
      </c>
      <c r="L98" s="10">
        <f t="shared" si="2"/>
        <v>4089.1310457404593</v>
      </c>
      <c r="M98" s="10">
        <f t="shared" si="2"/>
        <v>3168.7002923236182</v>
      </c>
      <c r="N98" s="10">
        <f t="shared" si="2"/>
        <v>6891.5855161904719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28864</v>
      </c>
      <c r="D6" s="5" t="str">
        <f>VLOOKUP(E6,'octsep cfs'!$C$5:$O$94,13,FALSE)</f>
        <v>2016-17</v>
      </c>
      <c r="E6" s="18">
        <f>LARGE('octsep cfs'!$C$5:$C$94,'octsep cfs rank'!$A6)</f>
        <v>30176</v>
      </c>
      <c r="F6" s="5" t="str">
        <f>VLOOKUP(G6,'octsep cfs'!$D$5:$O$94,12,FALSE)</f>
        <v>1933-34</v>
      </c>
      <c r="G6" s="18">
        <f>LARGE('octsep cfs'!$D$5:$D$94,'octsep cfs rank'!$A6)</f>
        <v>41917</v>
      </c>
      <c r="H6" s="5" t="str">
        <f>VLOOKUP(I6,'octsep cfs'!$E$5:$O$94,11,FALSE)</f>
        <v>1973-74</v>
      </c>
      <c r="I6" s="18">
        <f>LARGE('octsep cfs'!$E$5:$E$94,'octsep cfs rank'!$A6)</f>
        <v>37205</v>
      </c>
      <c r="J6" s="5" t="str">
        <f>VLOOKUP(K6,'octsep cfs'!$F$5:$O$94,10,FALSE)</f>
        <v>1995-96</v>
      </c>
      <c r="K6" s="18">
        <f>LARGE('octsep cfs'!$F$5:$F$94,'octsep cfs rank'!$A6)</f>
        <v>40009</v>
      </c>
      <c r="L6" s="5" t="str">
        <f>VLOOKUP(M6,'octsep cfs'!$G$5:$O$94,9,FALSE)</f>
        <v>2016-17</v>
      </c>
      <c r="M6" s="18">
        <f>LARGE('octsep cfs'!$G$5:$G$94,'octsep cfs rank'!$A6)</f>
        <v>49843</v>
      </c>
      <c r="N6" s="5" t="str">
        <f>VLOOKUP(O6,'octsep cfs'!$H$5:$O$94,8,FALSE)</f>
        <v>1933-34</v>
      </c>
      <c r="O6" s="18">
        <f>LARGE('octsep cfs'!$H$5:$H$94,'octsep cfs rank'!$A6)</f>
        <v>86790</v>
      </c>
      <c r="P6" s="5" t="str">
        <f>VLOOKUP(Q6,'octsep cfs'!$I$5:$O$94,7,FALSE)</f>
        <v>2017-18</v>
      </c>
      <c r="Q6" s="18">
        <f>LARGE('octsep cfs'!$I$5:$I$94,'octsep cfs rank'!$A6)</f>
        <v>149449</v>
      </c>
      <c r="R6" s="5" t="str">
        <f>VLOOKUP(S6,'octsep cfs'!$J$5:$O$94,6,FALSE)</f>
        <v>1973-74</v>
      </c>
      <c r="S6" s="18">
        <f>LARGE('octsep cfs'!$J$5:$J$94,'octsep cfs rank'!$A6)</f>
        <v>158224</v>
      </c>
      <c r="T6" s="5" t="str">
        <f>VLOOKUP(U6,'octsep cfs'!$K$5:$O$94,5,FALSE)</f>
        <v>2010-11</v>
      </c>
      <c r="U6" s="18">
        <f>LARGE('octsep cfs'!$K$5:$K$94,'octsep cfs rank'!$A6)</f>
        <v>79404</v>
      </c>
      <c r="V6" s="5" t="str">
        <f>VLOOKUP(W6,'octsep cfs'!$L$5:$O$94,4,FALSE)</f>
        <v>1949-50</v>
      </c>
      <c r="W6" s="18">
        <f>LARGE('octsep cfs'!$L$5:$L$94,'octsep cfs rank'!$A6)</f>
        <v>22652</v>
      </c>
      <c r="X6" s="5" t="str">
        <f>VLOOKUP(Y6,'octsep cfs'!$M$5:$O$94,3,FALSE)</f>
        <v>1958-59</v>
      </c>
      <c r="Y6" s="18">
        <f>LARGE('octsep cfs'!$M$5:$M$94,'octsep cfs rank'!$A6)</f>
        <v>18416</v>
      </c>
      <c r="Z6" s="5" t="str">
        <f>VLOOKUP(AA6,'octsep cfs'!$N$5:$O$94,2,FALSE)</f>
        <v>1973-74</v>
      </c>
      <c r="AA6" s="18">
        <f>LARGE('octsep cfs'!$N$5:$N$94,'octsep cfs rank'!$A6)</f>
        <v>42705</v>
      </c>
    </row>
    <row r="7" spans="1:27" x14ac:dyDescent="0.2">
      <c r="A7" s="5">
        <v>2</v>
      </c>
      <c r="B7" s="5" t="str">
        <f>VLOOKUP(C7,'octsep cfs'!$B$5:$O$94,14,FALSE)</f>
        <v>1951-52</v>
      </c>
      <c r="C7" s="18">
        <f>LARGE('octsep cfs'!$B$5:$B$94,'octsep cfs rank'!$A7)</f>
        <v>23441</v>
      </c>
      <c r="D7" s="5" t="str">
        <f>VLOOKUP(E7,'octsep cfs'!$C$5:$O$94,13,FALSE)</f>
        <v>1933-34</v>
      </c>
      <c r="E7" s="18">
        <f>LARGE('octsep cfs'!$C$5:$C$94,'octsep cfs rank'!$A7)</f>
        <v>29128</v>
      </c>
      <c r="F7" s="5" t="str">
        <f>VLOOKUP(G7,'octsep cfs'!$D$5:$O$94,12,FALSE)</f>
        <v>1995-96</v>
      </c>
      <c r="G7" s="18">
        <f>LARGE('octsep cfs'!$D$5:$D$94,'octsep cfs rank'!$A7)</f>
        <v>40788</v>
      </c>
      <c r="H7" s="5" t="str">
        <f>VLOOKUP(I7,'octsep cfs'!$E$5:$O$94,11,FALSE)</f>
        <v>1933-34</v>
      </c>
      <c r="I7" s="18">
        <f>LARGE('octsep cfs'!$E$5:$E$94,'octsep cfs rank'!$A7)</f>
        <v>36860</v>
      </c>
      <c r="J7" s="5" t="str">
        <f>VLOOKUP(K7,'octsep cfs'!$F$5:$O$94,10,FALSE)</f>
        <v>2014-15</v>
      </c>
      <c r="K7" s="18">
        <f>LARGE('octsep cfs'!$F$5:$F$94,'octsep cfs rank'!$A7)</f>
        <v>36939</v>
      </c>
      <c r="L7" s="5" t="str">
        <f>VLOOKUP(M7,'octsep cfs'!$G$5:$O$94,9,FALSE)</f>
        <v>1971-72</v>
      </c>
      <c r="M7" s="18">
        <f>LARGE('octsep cfs'!$G$5:$G$94,'octsep cfs rank'!$A7)</f>
        <v>44774</v>
      </c>
      <c r="N7" s="5" t="str">
        <f>VLOOKUP(O7,'octsep cfs'!$H$5:$O$94,8,FALSE)</f>
        <v>1942-43</v>
      </c>
      <c r="O7" s="18">
        <f>LARGE('octsep cfs'!$H$5:$H$94,'octsep cfs rank'!$A7)</f>
        <v>78622</v>
      </c>
      <c r="P7" s="5" t="str">
        <f>VLOOKUP(Q7,'octsep cfs'!$I$5:$O$94,7,FALSE)</f>
        <v>1996-97</v>
      </c>
      <c r="Q7" s="18">
        <f>LARGE('octsep cfs'!$I$5:$I$94,'octsep cfs rank'!$A7)</f>
        <v>146354</v>
      </c>
      <c r="R7" s="5" t="str">
        <f>VLOOKUP(S7,'octsep cfs'!$J$5:$O$94,6,FALSE)</f>
        <v>1932-33</v>
      </c>
      <c r="S7" s="18">
        <f>LARGE('octsep cfs'!$J$5:$J$94,'octsep cfs rank'!$A7)</f>
        <v>142803</v>
      </c>
      <c r="T7" s="5" t="str">
        <f>VLOOKUP(U7,'octsep cfs'!$K$5:$O$94,5,FALSE)</f>
        <v>1949-50</v>
      </c>
      <c r="U7" s="18">
        <f>LARGE('octsep cfs'!$K$5:$K$94,'octsep cfs rank'!$A7)</f>
        <v>69078</v>
      </c>
      <c r="V7" s="5" t="str">
        <f>VLOOKUP(W7,'octsep cfs'!$L$5:$O$94,4,FALSE)</f>
        <v>1975-76</v>
      </c>
      <c r="W7" s="18">
        <f>LARGE('octsep cfs'!$L$5:$L$94,'octsep cfs rank'!$A7)</f>
        <v>21569</v>
      </c>
      <c r="X7" s="5" t="str">
        <f>VLOOKUP(Y7,'octsep cfs'!$M$5:$O$94,3,FALSE)</f>
        <v>1967-68</v>
      </c>
      <c r="Y7" s="18">
        <f>LARGE('octsep cfs'!$M$5:$M$94,'octsep cfs rank'!$A7)</f>
        <v>18391</v>
      </c>
      <c r="Z7" s="5" t="str">
        <f>VLOOKUP(AA7,'octsep cfs'!$N$5:$O$94,2,FALSE)</f>
        <v>1996-97</v>
      </c>
      <c r="AA7" s="18">
        <f>LARGE('octsep cfs'!$N$5:$N$94,'octsep cfs rank'!$A7)</f>
        <v>40726</v>
      </c>
    </row>
    <row r="8" spans="1:27" x14ac:dyDescent="0.2">
      <c r="A8" s="5">
        <v>3</v>
      </c>
      <c r="B8" s="5" t="str">
        <f>VLOOKUP(C8,'octsep cfs'!$B$5:$O$94,14,FALSE)</f>
        <v>1947-48</v>
      </c>
      <c r="C8" s="18">
        <f>LARGE('octsep cfs'!$B$5:$B$94,'octsep cfs rank'!$A8)</f>
        <v>22592</v>
      </c>
      <c r="D8" s="5" t="str">
        <f>VLOOKUP(E8,'octsep cfs'!$C$5:$O$94,13,FALSE)</f>
        <v>1989-90</v>
      </c>
      <c r="E8" s="18">
        <f>LARGE('octsep cfs'!$C$5:$C$94,'octsep cfs rank'!$A8)</f>
        <v>28333</v>
      </c>
      <c r="F8" s="5" t="str">
        <f>VLOOKUP(G8,'octsep cfs'!$D$5:$O$94,12,FALSE)</f>
        <v>1975-76</v>
      </c>
      <c r="G8" s="18">
        <f>LARGE('octsep cfs'!$D$5:$D$94,'octsep cfs rank'!$A8)</f>
        <v>27964</v>
      </c>
      <c r="H8" s="5" t="str">
        <f>VLOOKUP(I8,'octsep cfs'!$E$5:$O$94,11,FALSE)</f>
        <v>1980-81</v>
      </c>
      <c r="I8" s="18">
        <f>LARGE('octsep cfs'!$E$5:$E$94,'octsep cfs rank'!$A8)</f>
        <v>22861</v>
      </c>
      <c r="J8" s="5" t="str">
        <f>VLOOKUP(K8,'octsep cfs'!$F$5:$O$94,10,FALSE)</f>
        <v>1970-71</v>
      </c>
      <c r="K8" s="18">
        <f>LARGE('octsep cfs'!$F$5:$F$94,'octsep cfs rank'!$A8)</f>
        <v>31366</v>
      </c>
      <c r="L8" s="5" t="str">
        <f>VLOOKUP(M8,'octsep cfs'!$G$5:$O$94,9,FALSE)</f>
        <v>2014-15</v>
      </c>
      <c r="M8" s="18">
        <f>LARGE('octsep cfs'!$G$5:$G$94,'octsep cfs rank'!$A8)</f>
        <v>40959</v>
      </c>
      <c r="N8" s="5" t="str">
        <f>VLOOKUP(O8,'octsep cfs'!$H$5:$O$94,8,FALSE)</f>
        <v>1968-69</v>
      </c>
      <c r="O8" s="18">
        <f>LARGE('octsep cfs'!$H$5:$H$94,'octsep cfs rank'!$A8)</f>
        <v>67878</v>
      </c>
      <c r="P8" s="5" t="str">
        <f>VLOOKUP(Q8,'octsep cfs'!$I$5:$O$94,7,FALSE)</f>
        <v>1947-48</v>
      </c>
      <c r="Q8" s="18">
        <f>LARGE('octsep cfs'!$I$5:$I$94,'octsep cfs rank'!$A8)</f>
        <v>128168</v>
      </c>
      <c r="R8" s="5" t="str">
        <f>VLOOKUP(S8,'octsep cfs'!$J$5:$O$94,6,FALSE)</f>
        <v>1971-72</v>
      </c>
      <c r="S8" s="18">
        <f>LARGE('octsep cfs'!$J$5:$J$94,'octsep cfs rank'!$A8)</f>
        <v>136997</v>
      </c>
      <c r="T8" s="5" t="str">
        <f>VLOOKUP(U8,'octsep cfs'!$K$5:$O$94,5,FALSE)</f>
        <v>1953-54</v>
      </c>
      <c r="U8" s="18">
        <f>LARGE('octsep cfs'!$K$5:$K$94,'octsep cfs rank'!$A8)</f>
        <v>63885</v>
      </c>
      <c r="V8" s="5" t="str">
        <f>VLOOKUP(W8,'octsep cfs'!$L$5:$O$94,4,FALSE)</f>
        <v>1947-48</v>
      </c>
      <c r="W8" s="18">
        <f>LARGE('octsep cfs'!$L$5:$L$94,'octsep cfs rank'!$A8)</f>
        <v>21016</v>
      </c>
      <c r="X8" s="5" t="str">
        <f>VLOOKUP(Y8,'octsep cfs'!$M$5:$O$94,3,FALSE)</f>
        <v>1964-65</v>
      </c>
      <c r="Y8" s="18">
        <f>LARGE('octsep cfs'!$M$5:$M$94,'octsep cfs rank'!$A8)</f>
        <v>16481</v>
      </c>
      <c r="Z8" s="5" t="str">
        <f>VLOOKUP(AA8,'octsep cfs'!$N$5:$O$94,2,FALSE)</f>
        <v>1995-96</v>
      </c>
      <c r="AA8" s="18">
        <f>LARGE('octsep cfs'!$N$5:$N$94,'octsep cfs rank'!$A8)</f>
        <v>40298</v>
      </c>
    </row>
    <row r="9" spans="1:27" x14ac:dyDescent="0.2">
      <c r="A9" s="5">
        <v>4</v>
      </c>
      <c r="B9" s="5" t="str">
        <f>VLOOKUP(C9,'octsep cfs'!$B$5:$O$94,14,FALSE)</f>
        <v>2016-17</v>
      </c>
      <c r="C9" s="18">
        <f>LARGE('octsep cfs'!$B$5:$B$94,'octsep cfs rank'!$A9)</f>
        <v>21964</v>
      </c>
      <c r="D9" s="5" t="str">
        <f>VLOOKUP(E9,'octsep cfs'!$C$5:$O$94,13,FALSE)</f>
        <v>1959-60</v>
      </c>
      <c r="E9" s="18">
        <f>LARGE('octsep cfs'!$C$5:$C$94,'octsep cfs rank'!$A9)</f>
        <v>27306</v>
      </c>
      <c r="F9" s="5" t="str">
        <f>VLOOKUP(G9,'octsep cfs'!$D$5:$O$94,12,FALSE)</f>
        <v>1941-42</v>
      </c>
      <c r="G9" s="18">
        <f>LARGE('octsep cfs'!$D$5:$D$94,'octsep cfs rank'!$A9)</f>
        <v>26755</v>
      </c>
      <c r="H9" s="5" t="str">
        <f>VLOOKUP(I9,'octsep cfs'!$E$5:$O$94,11,FALSE)</f>
        <v>2005-06</v>
      </c>
      <c r="I9" s="18">
        <f>LARGE('octsep cfs'!$E$5:$E$94,'octsep cfs rank'!$A9)</f>
        <v>20850</v>
      </c>
      <c r="J9" s="5" t="str">
        <f>VLOOKUP(K9,'octsep cfs'!$F$5:$O$94,10,FALSE)</f>
        <v>1950-51</v>
      </c>
      <c r="K9" s="18">
        <f>LARGE('octsep cfs'!$F$5:$F$94,'octsep cfs rank'!$A9)</f>
        <v>29799</v>
      </c>
      <c r="L9" s="5" t="str">
        <f>VLOOKUP(M9,'octsep cfs'!$G$5:$O$94,9,FALSE)</f>
        <v>1985-86</v>
      </c>
      <c r="M9" s="18">
        <f>LARGE('octsep cfs'!$G$5:$G$94,'octsep cfs rank'!$A9)</f>
        <v>39555</v>
      </c>
      <c r="N9" s="5" t="str">
        <f>VLOOKUP(O9,'octsep cfs'!$H$5:$O$94,8,FALSE)</f>
        <v>1955-56</v>
      </c>
      <c r="O9" s="18">
        <f>LARGE('octsep cfs'!$H$5:$H$94,'octsep cfs rank'!$A9)</f>
        <v>66553</v>
      </c>
      <c r="P9" s="5" t="str">
        <f>VLOOKUP(Q9,'octsep cfs'!$I$5:$O$94,7,FALSE)</f>
        <v>1955-56</v>
      </c>
      <c r="Q9" s="18">
        <f>LARGE('octsep cfs'!$I$5:$I$94,'octsep cfs rank'!$A9)</f>
        <v>127256</v>
      </c>
      <c r="R9" s="5" t="str">
        <f>VLOOKUP(S9,'octsep cfs'!$J$5:$O$94,6,FALSE)</f>
        <v>1963-64</v>
      </c>
      <c r="S9" s="18">
        <f>LARGE('octsep cfs'!$J$5:$J$94,'octsep cfs rank'!$A9)</f>
        <v>136620</v>
      </c>
      <c r="T9" s="5" t="str">
        <f>VLOOKUP(U9,'octsep cfs'!$K$5:$O$94,5,FALSE)</f>
        <v>1942-43</v>
      </c>
      <c r="U9" s="18">
        <f>LARGE('octsep cfs'!$K$5:$K$94,'octsep cfs rank'!$A9)</f>
        <v>58292</v>
      </c>
      <c r="V9" s="5" t="str">
        <f>VLOOKUP(W9,'octsep cfs'!$L$5:$O$94,4,FALSE)</f>
        <v>2010-11</v>
      </c>
      <c r="W9" s="18">
        <f>LARGE('octsep cfs'!$L$5:$L$94,'octsep cfs rank'!$A9)</f>
        <v>19540</v>
      </c>
      <c r="X9" s="5" t="str">
        <f>VLOOKUP(Y9,'octsep cfs'!$M$5:$O$94,3,FALSE)</f>
        <v>1984-85</v>
      </c>
      <c r="Y9" s="18">
        <f>LARGE('octsep cfs'!$M$5:$M$94,'octsep cfs rank'!$A9)</f>
        <v>15679</v>
      </c>
      <c r="Z9" s="5" t="str">
        <f>VLOOKUP(AA9,'octsep cfs'!$N$5:$O$94,2,FALSE)</f>
        <v>1947-48</v>
      </c>
      <c r="AA9" s="18">
        <f>LARGE('octsep cfs'!$N$5:$N$94,'octsep cfs rank'!$A9)</f>
        <v>39393</v>
      </c>
    </row>
    <row r="10" spans="1:27" x14ac:dyDescent="0.2">
      <c r="A10" s="5">
        <v>5</v>
      </c>
      <c r="B10" s="5" t="str">
        <f>VLOOKUP(C10,'octsep cfs'!$B$5:$O$94,14,FALSE)</f>
        <v>1968-69</v>
      </c>
      <c r="C10" s="18">
        <f>LARGE('octsep cfs'!$B$5:$B$94,'octsep cfs rank'!$A10)</f>
        <v>20417</v>
      </c>
      <c r="D10" s="5" t="str">
        <f>VLOOKUP(E10,'octsep cfs'!$C$5:$O$94,13,FALSE)</f>
        <v>1995-96</v>
      </c>
      <c r="E10" s="18">
        <f>LARGE('octsep cfs'!$C$5:$C$94,'octsep cfs rank'!$A10)</f>
        <v>26858</v>
      </c>
      <c r="F10" s="5" t="str">
        <f>VLOOKUP(G10,'octsep cfs'!$D$5:$O$94,12,FALSE)</f>
        <v>1950-51</v>
      </c>
      <c r="G10" s="18">
        <f>LARGE('octsep cfs'!$D$5:$D$94,'octsep cfs rank'!$A10)</f>
        <v>25457</v>
      </c>
      <c r="H10" s="5" t="str">
        <f>VLOOKUP(I10,'octsep cfs'!$E$5:$O$94,11,FALSE)</f>
        <v>1958-59</v>
      </c>
      <c r="I10" s="18">
        <f>LARGE('octsep cfs'!$E$5:$E$94,'octsep cfs rank'!$A10)</f>
        <v>20441</v>
      </c>
      <c r="J10" s="5" t="str">
        <f>VLOOKUP(K10,'octsep cfs'!$F$5:$O$94,10,FALSE)</f>
        <v>1933-34</v>
      </c>
      <c r="K10" s="18">
        <f>LARGE('octsep cfs'!$F$5:$F$94,'octsep cfs rank'!$A10)</f>
        <v>26055</v>
      </c>
      <c r="L10" s="5" t="str">
        <f>VLOOKUP(M10,'octsep cfs'!$G$5:$O$94,9,FALSE)</f>
        <v>2006-07</v>
      </c>
      <c r="M10" s="18">
        <f>LARGE('octsep cfs'!$G$5:$G$94,'octsep cfs rank'!$A10)</f>
        <v>34539</v>
      </c>
      <c r="N10" s="5" t="str">
        <f>VLOOKUP(O10,'octsep cfs'!$H$5:$O$94,8,FALSE)</f>
        <v>2011-12</v>
      </c>
      <c r="O10" s="18">
        <f>LARGE('octsep cfs'!$H$5:$H$94,'octsep cfs rank'!$A10)</f>
        <v>66348</v>
      </c>
      <c r="P10" s="5" t="str">
        <f>VLOOKUP(Q10,'octsep cfs'!$I$5:$O$94,7,FALSE)</f>
        <v>1970-71</v>
      </c>
      <c r="Q10" s="18">
        <f>LARGE('octsep cfs'!$I$5:$I$94,'octsep cfs rank'!$A10)</f>
        <v>121397</v>
      </c>
      <c r="R10" s="5" t="str">
        <f>VLOOKUP(S10,'octsep cfs'!$J$5:$O$94,6,FALSE)</f>
        <v>2010-11</v>
      </c>
      <c r="S10" s="18">
        <f>LARGE('octsep cfs'!$J$5:$J$94,'octsep cfs rank'!$A10)</f>
        <v>136302</v>
      </c>
      <c r="T10" s="5" t="str">
        <f>VLOOKUP(U10,'octsep cfs'!$K$5:$O$94,5,FALSE)</f>
        <v>1974-75</v>
      </c>
      <c r="U10" s="18">
        <f>LARGE('octsep cfs'!$K$5:$K$94,'octsep cfs rank'!$A10)</f>
        <v>57945</v>
      </c>
      <c r="V10" s="5" t="str">
        <f>VLOOKUP(W10,'octsep cfs'!$L$5:$O$94,4,FALSE)</f>
        <v>1974-75</v>
      </c>
      <c r="W10" s="18">
        <f>LARGE('octsep cfs'!$L$5:$L$94,'octsep cfs rank'!$A10)</f>
        <v>18606</v>
      </c>
      <c r="X10" s="5" t="str">
        <f>VLOOKUP(Y10,'octsep cfs'!$M$5:$O$94,3,FALSE)</f>
        <v>2003-04</v>
      </c>
      <c r="Y10" s="18">
        <f>LARGE('octsep cfs'!$M$5:$M$94,'octsep cfs rank'!$A10)</f>
        <v>15600</v>
      </c>
      <c r="Z10" s="5" t="str">
        <f>VLOOKUP(AA10,'octsep cfs'!$N$5:$O$94,2,FALSE)</f>
        <v>2010-11</v>
      </c>
      <c r="AA10" s="18">
        <f>LARGE('octsep cfs'!$N$5:$N$94,'octsep cfs rank'!$A10)</f>
        <v>39122</v>
      </c>
    </row>
    <row r="11" spans="1:27" x14ac:dyDescent="0.2">
      <c r="A11" s="5">
        <v>6</v>
      </c>
      <c r="B11" s="5" t="str">
        <f>VLOOKUP(C11,'octsep cfs'!$B$5:$O$94,14,FALSE)</f>
        <v>1950-51</v>
      </c>
      <c r="C11" s="18">
        <f>LARGE('octsep cfs'!$B$5:$B$94,'octsep cfs rank'!$A11)</f>
        <v>17704</v>
      </c>
      <c r="D11" s="5" t="str">
        <f>VLOOKUP(E11,'octsep cfs'!$C$5:$O$94,13,FALSE)</f>
        <v>2006-07</v>
      </c>
      <c r="E11" s="18">
        <f>LARGE('octsep cfs'!$C$5:$C$94,'octsep cfs rank'!$A11)</f>
        <v>25917</v>
      </c>
      <c r="F11" s="5" t="str">
        <f>VLOOKUP(G11,'octsep cfs'!$D$5:$O$94,12,FALSE)</f>
        <v>1959-60</v>
      </c>
      <c r="G11" s="18">
        <f>LARGE('octsep cfs'!$D$5:$D$94,'octsep cfs rank'!$A11)</f>
        <v>22962</v>
      </c>
      <c r="H11" s="5" t="str">
        <f>VLOOKUP(I11,'octsep cfs'!$E$5:$O$94,11,FALSE)</f>
        <v>2010-11</v>
      </c>
      <c r="I11" s="18">
        <f>LARGE('octsep cfs'!$E$5:$E$94,'octsep cfs rank'!$A11)</f>
        <v>20430</v>
      </c>
      <c r="J11" s="5" t="str">
        <f>VLOOKUP(K11,'octsep cfs'!$F$5:$O$94,10,FALSE)</f>
        <v>1981-82</v>
      </c>
      <c r="K11" s="18">
        <f>LARGE('octsep cfs'!$F$5:$F$94,'octsep cfs rank'!$A11)</f>
        <v>24704</v>
      </c>
      <c r="L11" s="5" t="str">
        <f>VLOOKUP(M11,'octsep cfs'!$G$5:$O$94,9,FALSE)</f>
        <v>1933-34</v>
      </c>
      <c r="M11" s="18">
        <f>LARGE('octsep cfs'!$G$5:$G$94,'octsep cfs rank'!$A11)</f>
        <v>31648</v>
      </c>
      <c r="N11" s="5" t="str">
        <f>VLOOKUP(O11,'octsep cfs'!$H$5:$O$94,8,FALSE)</f>
        <v>2016-17</v>
      </c>
      <c r="O11" s="18">
        <f>LARGE('octsep cfs'!$H$5:$H$94,'octsep cfs rank'!$A11)</f>
        <v>61858</v>
      </c>
      <c r="P11" s="5" t="str">
        <f>VLOOKUP(Q11,'octsep cfs'!$I$5:$O$94,7,FALSE)</f>
        <v>1956-57</v>
      </c>
      <c r="Q11" s="18">
        <f>LARGE('octsep cfs'!$I$5:$I$94,'octsep cfs rank'!$A11)</f>
        <v>121337</v>
      </c>
      <c r="R11" s="5" t="str">
        <f>VLOOKUP(S11,'octsep cfs'!$J$5:$O$94,6,FALSE)</f>
        <v>1947-48</v>
      </c>
      <c r="S11" s="18">
        <f>LARGE('octsep cfs'!$J$5:$J$94,'octsep cfs rank'!$A11)</f>
        <v>135597</v>
      </c>
      <c r="T11" s="5" t="str">
        <f>VLOOKUP(U11,'octsep cfs'!$K$5:$O$94,5,FALSE)</f>
        <v>1973-74</v>
      </c>
      <c r="U11" s="18">
        <f>LARGE('octsep cfs'!$K$5:$K$94,'octsep cfs rank'!$A11)</f>
        <v>55810</v>
      </c>
      <c r="V11" s="5" t="str">
        <f>VLOOKUP(W11,'octsep cfs'!$L$5:$O$94,4,FALSE)</f>
        <v>1953-54</v>
      </c>
      <c r="W11" s="18">
        <f>LARGE('octsep cfs'!$L$5:$L$94,'octsep cfs rank'!$A11)</f>
        <v>18086</v>
      </c>
      <c r="X11" s="5" t="str">
        <f>VLOOKUP(Y11,'octsep cfs'!$M$5:$O$94,3,FALSE)</f>
        <v>1977-78</v>
      </c>
      <c r="Y11" s="18">
        <f>LARGE('octsep cfs'!$M$5:$M$94,'octsep cfs rank'!$A11)</f>
        <v>15031</v>
      </c>
      <c r="Z11" s="5" t="str">
        <f>VLOOKUP(AA11,'octsep cfs'!$N$5:$O$94,2,FALSE)</f>
        <v>1955-56</v>
      </c>
      <c r="AA11" s="18">
        <f>LARGE('octsep cfs'!$N$5:$N$94,'octsep cfs rank'!$A11)</f>
        <v>39015</v>
      </c>
    </row>
    <row r="12" spans="1:27" x14ac:dyDescent="0.2">
      <c r="A12" s="5">
        <v>7</v>
      </c>
      <c r="B12" s="5" t="str">
        <f>VLOOKUP(C12,'octsep cfs'!$B$5:$O$94,14,FALSE)</f>
        <v>1985-86</v>
      </c>
      <c r="C12" s="18">
        <f>LARGE('octsep cfs'!$B$5:$B$94,'octsep cfs rank'!$A12)</f>
        <v>17464</v>
      </c>
      <c r="D12" s="5" t="str">
        <f>VLOOKUP(E12,'octsep cfs'!$C$5:$O$94,13,FALSE)</f>
        <v>1950-51</v>
      </c>
      <c r="E12" s="18">
        <f>LARGE('octsep cfs'!$C$5:$C$94,'octsep cfs rank'!$A12)</f>
        <v>23739</v>
      </c>
      <c r="F12" s="5" t="str">
        <f>VLOOKUP(G12,'octsep cfs'!$D$5:$O$94,12,FALSE)</f>
        <v>1980-81</v>
      </c>
      <c r="G12" s="18">
        <f>LARGE('octsep cfs'!$D$5:$D$94,'octsep cfs rank'!$A12)</f>
        <v>22784</v>
      </c>
      <c r="H12" s="5" t="str">
        <f>VLOOKUP(I12,'octsep cfs'!$E$5:$O$94,11,FALSE)</f>
        <v>1950-51</v>
      </c>
      <c r="I12" s="18">
        <f>LARGE('octsep cfs'!$E$5:$E$94,'octsep cfs rank'!$A12)</f>
        <v>20238</v>
      </c>
      <c r="J12" s="5" t="str">
        <f>VLOOKUP(K12,'octsep cfs'!$F$5:$O$94,10,FALSE)</f>
        <v>1960-61</v>
      </c>
      <c r="K12" s="18">
        <f>LARGE('octsep cfs'!$F$5:$F$94,'octsep cfs rank'!$A12)</f>
        <v>23665</v>
      </c>
      <c r="L12" s="5" t="str">
        <f>VLOOKUP(M12,'octsep cfs'!$G$5:$O$94,9,FALSE)</f>
        <v>1994-95</v>
      </c>
      <c r="M12" s="18">
        <f>LARGE('octsep cfs'!$G$5:$G$94,'octsep cfs rank'!$A12)</f>
        <v>30686</v>
      </c>
      <c r="N12" s="5" t="str">
        <f>VLOOKUP(O12,'octsep cfs'!$H$5:$O$94,8,FALSE)</f>
        <v>1995-96</v>
      </c>
      <c r="O12" s="18">
        <f>LARGE('octsep cfs'!$H$5:$H$94,'octsep cfs rank'!$A12)</f>
        <v>59897</v>
      </c>
      <c r="P12" s="5" t="str">
        <f>VLOOKUP(Q12,'octsep cfs'!$I$5:$O$94,7,FALSE)</f>
        <v>1975-76</v>
      </c>
      <c r="Q12" s="18">
        <f>LARGE('octsep cfs'!$I$5:$I$94,'octsep cfs rank'!$A12)</f>
        <v>116963</v>
      </c>
      <c r="R12" s="5" t="str">
        <f>VLOOKUP(S12,'octsep cfs'!$J$5:$O$94,6,FALSE)</f>
        <v>1996-97</v>
      </c>
      <c r="S12" s="18">
        <f>LARGE('octsep cfs'!$J$5:$J$94,'octsep cfs rank'!$A12)</f>
        <v>132326</v>
      </c>
      <c r="T12" s="5" t="str">
        <f>VLOOKUP(U12,'octsep cfs'!$K$5:$O$94,5,FALSE)</f>
        <v>1981-82</v>
      </c>
      <c r="U12" s="18">
        <f>LARGE('octsep cfs'!$K$5:$K$94,'octsep cfs rank'!$A12)</f>
        <v>55226</v>
      </c>
      <c r="V12" s="5" t="str">
        <f>VLOOKUP(W12,'octsep cfs'!$L$5:$O$94,4,FALSE)</f>
        <v>1950-51</v>
      </c>
      <c r="W12" s="18">
        <f>LARGE('octsep cfs'!$L$5:$L$94,'octsep cfs rank'!$A12)</f>
        <v>17784</v>
      </c>
      <c r="X12" s="5" t="str">
        <f>VLOOKUP(Y12,'octsep cfs'!$M$5:$O$94,3,FALSE)</f>
        <v>1974-75</v>
      </c>
      <c r="Y12" s="18">
        <f>LARGE('octsep cfs'!$M$5:$M$94,'octsep cfs rank'!$A12)</f>
        <v>14914</v>
      </c>
      <c r="Z12" s="5" t="str">
        <f>VLOOKUP(AA12,'octsep cfs'!$N$5:$O$94,2,FALSE)</f>
        <v>1950-51</v>
      </c>
      <c r="AA12" s="18">
        <f>LARGE('octsep cfs'!$N$5:$N$94,'octsep cfs rank'!$A12)</f>
        <v>38980</v>
      </c>
    </row>
    <row r="13" spans="1:27" x14ac:dyDescent="0.2">
      <c r="A13" s="5">
        <v>8</v>
      </c>
      <c r="B13" s="5" t="str">
        <f>VLOOKUP(C13,'octsep cfs'!$B$5:$O$94,14,FALSE)</f>
        <v>1955-56</v>
      </c>
      <c r="C13" s="18">
        <f>LARGE('octsep cfs'!$B$5:$B$94,'octsep cfs rank'!$A13)</f>
        <v>16807</v>
      </c>
      <c r="D13" s="5" t="str">
        <f>VLOOKUP(E13,'octsep cfs'!$C$5:$O$94,13,FALSE)</f>
        <v>1990-91</v>
      </c>
      <c r="E13" s="18">
        <f>LARGE('octsep cfs'!$C$5:$C$94,'octsep cfs rank'!$A13)</f>
        <v>23286</v>
      </c>
      <c r="F13" s="5" t="str">
        <f>VLOOKUP(G13,'octsep cfs'!$D$5:$O$94,12,FALSE)</f>
        <v>1989-90</v>
      </c>
      <c r="G13" s="18">
        <f>LARGE('octsep cfs'!$D$5:$D$94,'octsep cfs rank'!$A13)</f>
        <v>22260</v>
      </c>
      <c r="H13" s="5" t="str">
        <f>VLOOKUP(I13,'octsep cfs'!$E$5:$O$94,11,FALSE)</f>
        <v>1995-96</v>
      </c>
      <c r="I13" s="18">
        <f>LARGE('octsep cfs'!$E$5:$E$94,'octsep cfs rank'!$A13)</f>
        <v>19650</v>
      </c>
      <c r="J13" s="5" t="str">
        <f>VLOOKUP(K13,'octsep cfs'!$F$5:$O$94,10,FALSE)</f>
        <v>1994-95</v>
      </c>
      <c r="K13" s="18">
        <f>LARGE('octsep cfs'!$F$5:$F$94,'octsep cfs rank'!$A13)</f>
        <v>22487</v>
      </c>
      <c r="L13" s="5" t="str">
        <f>VLOOKUP(M13,'octsep cfs'!$G$5:$O$94,9,FALSE)</f>
        <v>1982-83</v>
      </c>
      <c r="M13" s="18">
        <f>LARGE('octsep cfs'!$G$5:$G$94,'octsep cfs rank'!$A13)</f>
        <v>28566</v>
      </c>
      <c r="N13" s="5" t="str">
        <f>VLOOKUP(O13,'octsep cfs'!$H$5:$O$94,8,FALSE)</f>
        <v>1989-90</v>
      </c>
      <c r="O13" s="18">
        <f>LARGE('octsep cfs'!$H$5:$H$94,'octsep cfs rank'!$A13)</f>
        <v>57629</v>
      </c>
      <c r="P13" s="5" t="str">
        <f>VLOOKUP(Q13,'octsep cfs'!$I$5:$O$94,7,FALSE)</f>
        <v>1946-47</v>
      </c>
      <c r="Q13" s="18">
        <f>LARGE('octsep cfs'!$I$5:$I$94,'octsep cfs rank'!$A13)</f>
        <v>115925</v>
      </c>
      <c r="R13" s="5" t="str">
        <f>VLOOKUP(S13,'octsep cfs'!$J$5:$O$94,6,FALSE)</f>
        <v>1974-75</v>
      </c>
      <c r="S13" s="18">
        <f>LARGE('octsep cfs'!$J$5:$J$94,'octsep cfs rank'!$A13)</f>
        <v>132101</v>
      </c>
      <c r="T13" s="5" t="str">
        <f>VLOOKUP(U13,'octsep cfs'!$K$5:$O$94,5,FALSE)</f>
        <v>1954-55</v>
      </c>
      <c r="U13" s="18">
        <f>LARGE('octsep cfs'!$K$5:$K$94,'octsep cfs rank'!$A13)</f>
        <v>53574</v>
      </c>
      <c r="V13" s="5" t="str">
        <f>VLOOKUP(W13,'octsep cfs'!$L$5:$O$94,4,FALSE)</f>
        <v>1964-65</v>
      </c>
      <c r="W13" s="18">
        <f>LARGE('octsep cfs'!$L$5:$L$94,'octsep cfs rank'!$A13)</f>
        <v>17521</v>
      </c>
      <c r="X13" s="5" t="str">
        <f>VLOOKUP(Y13,'octsep cfs'!$M$5:$O$94,3,FALSE)</f>
        <v>1950-51</v>
      </c>
      <c r="Y13" s="18">
        <f>LARGE('octsep cfs'!$M$5:$M$94,'octsep cfs rank'!$A13)</f>
        <v>14614</v>
      </c>
      <c r="Z13" s="5" t="str">
        <f>VLOOKUP(AA13,'octsep cfs'!$N$5:$O$94,2,FALSE)</f>
        <v>1971-72</v>
      </c>
      <c r="AA13" s="18">
        <f>LARGE('octsep cfs'!$N$5:$N$94,'octsep cfs rank'!$A13)</f>
        <v>37878</v>
      </c>
    </row>
    <row r="14" spans="1:27" x14ac:dyDescent="0.2">
      <c r="A14" s="5">
        <v>9</v>
      </c>
      <c r="B14" s="5" t="str">
        <f>VLOOKUP(C14,'octsep cfs'!$B$5:$O$94,14,FALSE)</f>
        <v>1995-96</v>
      </c>
      <c r="C14" s="18">
        <f>LARGE('octsep cfs'!$B$5:$B$94,'octsep cfs rank'!$A14)</f>
        <v>15623</v>
      </c>
      <c r="D14" s="5" t="str">
        <f>VLOOKUP(E14,'octsep cfs'!$C$5:$O$94,13,FALSE)</f>
        <v>1985-86</v>
      </c>
      <c r="E14" s="18">
        <f>LARGE('octsep cfs'!$C$5:$C$94,'octsep cfs rank'!$A14)</f>
        <v>22765</v>
      </c>
      <c r="F14" s="5" t="str">
        <f>VLOOKUP(G14,'octsep cfs'!$D$5:$O$94,12,FALSE)</f>
        <v>1946-47</v>
      </c>
      <c r="G14" s="18">
        <f>LARGE('octsep cfs'!$D$5:$D$94,'octsep cfs rank'!$A14)</f>
        <v>22057</v>
      </c>
      <c r="H14" s="5" t="str">
        <f>VLOOKUP(I14,'octsep cfs'!$E$5:$O$94,11,FALSE)</f>
        <v>1989-90</v>
      </c>
      <c r="I14" s="18">
        <f>LARGE('octsep cfs'!$E$5:$E$94,'octsep cfs rank'!$A14)</f>
        <v>19271</v>
      </c>
      <c r="J14" s="5" t="str">
        <f>VLOOKUP(K14,'octsep cfs'!$F$5:$O$94,10,FALSE)</f>
        <v>1962-63</v>
      </c>
      <c r="K14" s="18">
        <f>LARGE('octsep cfs'!$F$5:$F$94,'octsep cfs rank'!$A14)</f>
        <v>21557</v>
      </c>
      <c r="L14" s="5" t="str">
        <f>VLOOKUP(M14,'octsep cfs'!$G$5:$O$94,9,FALSE)</f>
        <v>1981-82</v>
      </c>
      <c r="M14" s="18">
        <f>LARGE('octsep cfs'!$G$5:$G$94,'octsep cfs rank'!$A14)</f>
        <v>27502</v>
      </c>
      <c r="N14" s="5" t="str">
        <f>VLOOKUP(O14,'octsep cfs'!$H$5:$O$94,8,FALSE)</f>
        <v>1959-60</v>
      </c>
      <c r="O14" s="18">
        <f>LARGE('octsep cfs'!$H$5:$H$94,'octsep cfs rank'!$A14)</f>
        <v>56527</v>
      </c>
      <c r="P14" s="5" t="str">
        <f>VLOOKUP(Q14,'octsep cfs'!$I$5:$O$94,7,FALSE)</f>
        <v>1950-51</v>
      </c>
      <c r="Q14" s="18">
        <f>LARGE('octsep cfs'!$I$5:$I$94,'octsep cfs rank'!$A14)</f>
        <v>115476</v>
      </c>
      <c r="R14" s="5" t="str">
        <f>VLOOKUP(S14,'octsep cfs'!$J$5:$O$94,6,FALSE)</f>
        <v>1966-67</v>
      </c>
      <c r="S14" s="18">
        <f>LARGE('octsep cfs'!$J$5:$J$94,'octsep cfs rank'!$A14)</f>
        <v>131668</v>
      </c>
      <c r="T14" s="5" t="str">
        <f>VLOOKUP(U14,'octsep cfs'!$K$5:$O$94,5,FALSE)</f>
        <v>1950-51</v>
      </c>
      <c r="U14" s="18">
        <f>LARGE('octsep cfs'!$K$5:$K$94,'octsep cfs rank'!$A14)</f>
        <v>49080</v>
      </c>
      <c r="V14" s="5" t="str">
        <f>VLOOKUP(W14,'octsep cfs'!$L$5:$O$94,4,FALSE)</f>
        <v>1971-72</v>
      </c>
      <c r="W14" s="18">
        <f>LARGE('octsep cfs'!$L$5:$L$94,'octsep cfs rank'!$A14)</f>
        <v>17503</v>
      </c>
      <c r="X14" s="5" t="str">
        <f>VLOOKUP(Y14,'octsep cfs'!$M$5:$O$94,3,FALSE)</f>
        <v>1953-54</v>
      </c>
      <c r="Y14" s="18">
        <f>LARGE('octsep cfs'!$M$5:$M$94,'octsep cfs rank'!$A14)</f>
        <v>14467</v>
      </c>
      <c r="Z14" s="5" t="str">
        <f>VLOOKUP(AA14,'octsep cfs'!$N$5:$O$94,2,FALSE)</f>
        <v>1949-50</v>
      </c>
      <c r="AA14" s="18">
        <f>LARGE('octsep cfs'!$N$5:$N$94,'octsep cfs rank'!$A14)</f>
        <v>37340</v>
      </c>
    </row>
    <row r="15" spans="1:27" x14ac:dyDescent="0.2">
      <c r="A15" s="5">
        <v>10</v>
      </c>
      <c r="B15" s="5" t="str">
        <f>VLOOKUP(C15,'octsep cfs'!$B$5:$O$94,14,FALSE)</f>
        <v>1933-34</v>
      </c>
      <c r="C15" s="18">
        <f>LARGE('octsep cfs'!$B$5:$B$94,'octsep cfs rank'!$A15)</f>
        <v>15156</v>
      </c>
      <c r="D15" s="5" t="str">
        <f>VLOOKUP(E15,'octsep cfs'!$C$5:$O$94,13,FALSE)</f>
        <v>1968-69</v>
      </c>
      <c r="E15" s="18">
        <f>LARGE('octsep cfs'!$C$5:$C$94,'octsep cfs rank'!$A15)</f>
        <v>21254</v>
      </c>
      <c r="F15" s="5" t="str">
        <f>VLOOKUP(G15,'octsep cfs'!$D$5:$O$94,12,FALSE)</f>
        <v>1955-56</v>
      </c>
      <c r="G15" s="18">
        <f>LARGE('octsep cfs'!$D$5:$D$94,'octsep cfs rank'!$A15)</f>
        <v>21781</v>
      </c>
      <c r="H15" s="5" t="str">
        <f>VLOOKUP(I15,'octsep cfs'!$E$5:$O$94,11,FALSE)</f>
        <v>1955-56</v>
      </c>
      <c r="I15" s="18">
        <f>LARGE('octsep cfs'!$E$5:$E$94,'octsep cfs rank'!$A15)</f>
        <v>18651</v>
      </c>
      <c r="J15" s="5" t="str">
        <f>VLOOKUP(K15,'octsep cfs'!$F$5:$O$94,10,FALSE)</f>
        <v>1973-74</v>
      </c>
      <c r="K15" s="18">
        <f>LARGE('octsep cfs'!$F$5:$F$94,'octsep cfs rank'!$A15)</f>
        <v>21313</v>
      </c>
      <c r="L15" s="5" t="str">
        <f>VLOOKUP(M15,'octsep cfs'!$G$5:$O$94,9,FALSE)</f>
        <v>2015-16</v>
      </c>
      <c r="M15" s="18">
        <f>LARGE('octsep cfs'!$G$5:$G$94,'octsep cfs rank'!$A15)</f>
        <v>26512</v>
      </c>
      <c r="N15" s="5" t="str">
        <f>VLOOKUP(O15,'octsep cfs'!$H$5:$O$94,8,FALSE)</f>
        <v>1951-52</v>
      </c>
      <c r="O15" s="18">
        <f>LARGE('octsep cfs'!$H$5:$H$94,'octsep cfs rank'!$A15)</f>
        <v>56370</v>
      </c>
      <c r="P15" s="5" t="str">
        <f>VLOOKUP(Q15,'octsep cfs'!$I$5:$O$94,7,FALSE)</f>
        <v>1953-54</v>
      </c>
      <c r="Q15" s="18">
        <f>LARGE('octsep cfs'!$I$5:$I$94,'octsep cfs rank'!$A15)</f>
        <v>114419</v>
      </c>
      <c r="R15" s="5" t="str">
        <f>VLOOKUP(S15,'octsep cfs'!$J$5:$O$94,6,FALSE)</f>
        <v>1949-50</v>
      </c>
      <c r="S15" s="18">
        <f>LARGE('octsep cfs'!$J$5:$J$94,'octsep cfs rank'!$A15)</f>
        <v>131317</v>
      </c>
      <c r="T15" s="5" t="str">
        <f>VLOOKUP(U15,'octsep cfs'!$K$5:$O$94,5,FALSE)</f>
        <v>2011-12</v>
      </c>
      <c r="U15" s="18">
        <f>LARGE('octsep cfs'!$K$5:$K$94,'octsep cfs rank'!$A15)</f>
        <v>46937</v>
      </c>
      <c r="V15" s="5" t="str">
        <f>VLOOKUP(W15,'octsep cfs'!$L$5:$O$94,4,FALSE)</f>
        <v>1992-93</v>
      </c>
      <c r="W15" s="18">
        <f>LARGE('octsep cfs'!$L$5:$L$94,'octsep cfs rank'!$A15)</f>
        <v>16973</v>
      </c>
      <c r="X15" s="5" t="str">
        <f>VLOOKUP(Y15,'octsep cfs'!$M$5:$O$94,3,FALSE)</f>
        <v>1963-64</v>
      </c>
      <c r="Y15" s="18">
        <f>LARGE('octsep cfs'!$M$5:$M$94,'octsep cfs rank'!$A15)</f>
        <v>14107</v>
      </c>
      <c r="Z15" s="5" t="str">
        <f>VLOOKUP(AA15,'octsep cfs'!$N$5:$O$94,2,FALSE)</f>
        <v>1958-59</v>
      </c>
      <c r="AA15" s="18">
        <f>LARGE('octsep cfs'!$N$5:$N$94,'octsep cfs rank'!$A15)</f>
        <v>37123</v>
      </c>
    </row>
    <row r="16" spans="1:27" x14ac:dyDescent="0.2">
      <c r="A16" s="5">
        <v>11</v>
      </c>
      <c r="B16" s="5" t="str">
        <f>VLOOKUP(C16,'octsep cfs'!$B$5:$O$94,14,FALSE)</f>
        <v>1941-42</v>
      </c>
      <c r="C16" s="18">
        <f>LARGE('octsep cfs'!$B$5:$B$94,'octsep cfs rank'!$A16)</f>
        <v>14980</v>
      </c>
      <c r="D16" s="5" t="str">
        <f>VLOOKUP(E16,'octsep cfs'!$C$5:$O$94,13,FALSE)</f>
        <v>2012-13</v>
      </c>
      <c r="E16" s="18">
        <f>LARGE('octsep cfs'!$C$5:$C$94,'octsep cfs rank'!$A16)</f>
        <v>20097</v>
      </c>
      <c r="F16" s="5" t="str">
        <f>VLOOKUP(G16,'octsep cfs'!$D$5:$O$94,12,FALSE)</f>
        <v>2012-13</v>
      </c>
      <c r="G16" s="18">
        <f>LARGE('octsep cfs'!$D$5:$D$94,'octsep cfs rank'!$A16)</f>
        <v>20751</v>
      </c>
      <c r="H16" s="5" t="str">
        <f>VLOOKUP(I16,'octsep cfs'!$E$5:$O$94,11,FALSE)</f>
        <v>1996-97</v>
      </c>
      <c r="I16" s="18">
        <f>LARGE('octsep cfs'!$E$5:$E$94,'octsep cfs rank'!$A16)</f>
        <v>17397</v>
      </c>
      <c r="J16" s="5" t="str">
        <f>VLOOKUP(K16,'octsep cfs'!$F$5:$O$94,10,FALSE)</f>
        <v>2017-18</v>
      </c>
      <c r="K16" s="18">
        <f>LARGE('octsep cfs'!$F$5:$F$94,'octsep cfs rank'!$A16)</f>
        <v>20505</v>
      </c>
      <c r="L16" s="5" t="str">
        <f>VLOOKUP(M16,'octsep cfs'!$G$5:$O$94,9,FALSE)</f>
        <v>1996-97</v>
      </c>
      <c r="M16" s="18">
        <f>LARGE('octsep cfs'!$G$5:$G$94,'octsep cfs rank'!$A16)</f>
        <v>26299</v>
      </c>
      <c r="N16" s="5" t="str">
        <f>VLOOKUP(O16,'octsep cfs'!$H$5:$O$94,8,FALSE)</f>
        <v>2015-16</v>
      </c>
      <c r="O16" s="18">
        <f>LARGE('octsep cfs'!$H$5:$H$94,'octsep cfs rank'!$A16)</f>
        <v>56070</v>
      </c>
      <c r="P16" s="5" t="str">
        <f>VLOOKUP(Q16,'octsep cfs'!$I$5:$O$94,7,FALSE)</f>
        <v>1948-49</v>
      </c>
      <c r="Q16" s="18">
        <f>LARGE('octsep cfs'!$I$5:$I$94,'octsep cfs rank'!$A16)</f>
        <v>111413</v>
      </c>
      <c r="R16" s="5" t="str">
        <f>VLOOKUP(S16,'octsep cfs'!$J$5:$O$94,6,FALSE)</f>
        <v>1958-59</v>
      </c>
      <c r="S16" s="18">
        <f>LARGE('octsep cfs'!$J$5:$J$94,'octsep cfs rank'!$A16)</f>
        <v>129402</v>
      </c>
      <c r="T16" s="5" t="str">
        <f>VLOOKUP(U16,'octsep cfs'!$K$5:$O$94,5,FALSE)</f>
        <v>1990-91</v>
      </c>
      <c r="U16" s="18">
        <f>LARGE('octsep cfs'!$K$5:$K$94,'octsep cfs rank'!$A16)</f>
        <v>46521</v>
      </c>
      <c r="V16" s="5" t="str">
        <f>VLOOKUP(W16,'octsep cfs'!$L$5:$O$94,4,FALSE)</f>
        <v>1973-74</v>
      </c>
      <c r="W16" s="18">
        <f>LARGE('octsep cfs'!$L$5:$L$94,'octsep cfs rank'!$A16)</f>
        <v>16589</v>
      </c>
      <c r="X16" s="5" t="str">
        <f>VLOOKUP(Y16,'octsep cfs'!$M$5:$O$94,3,FALSE)</f>
        <v>1975-76</v>
      </c>
      <c r="Y16" s="18">
        <f>LARGE('octsep cfs'!$M$5:$M$94,'octsep cfs rank'!$A16)</f>
        <v>13062</v>
      </c>
      <c r="Z16" s="5" t="str">
        <f>VLOOKUP(AA16,'octsep cfs'!$N$5:$O$94,2,FALSE)</f>
        <v>1933-34</v>
      </c>
      <c r="AA16" s="18">
        <f>LARGE('octsep cfs'!$N$5:$N$94,'octsep cfs rank'!$A16)</f>
        <v>36984</v>
      </c>
    </row>
    <row r="17" spans="1:27" x14ac:dyDescent="0.2">
      <c r="A17" s="5">
        <v>12</v>
      </c>
      <c r="B17" s="5" t="str">
        <f>VLOOKUP(C17,'octsep cfs'!$B$5:$O$94,14,FALSE)</f>
        <v>1975-76</v>
      </c>
      <c r="C17" s="18">
        <f>LARGE('octsep cfs'!$B$5:$B$94,'octsep cfs rank'!$A17)</f>
        <v>14960</v>
      </c>
      <c r="D17" s="5" t="str">
        <f>VLOOKUP(E17,'octsep cfs'!$C$5:$O$94,13,FALSE)</f>
        <v>1983-84</v>
      </c>
      <c r="E17" s="18">
        <f>LARGE('octsep cfs'!$C$5:$C$94,'octsep cfs rank'!$A17)</f>
        <v>19866</v>
      </c>
      <c r="F17" s="5" t="str">
        <f>VLOOKUP(G17,'octsep cfs'!$D$5:$O$94,12,FALSE)</f>
        <v>1973-74</v>
      </c>
      <c r="G17" s="18">
        <f>LARGE('octsep cfs'!$D$5:$D$94,'octsep cfs rank'!$A17)</f>
        <v>20207</v>
      </c>
      <c r="H17" s="5" t="str">
        <f>VLOOKUP(I17,'octsep cfs'!$E$5:$O$94,11,FALSE)</f>
        <v>2004-05</v>
      </c>
      <c r="I17" s="18">
        <f>LARGE('octsep cfs'!$E$5:$E$94,'octsep cfs rank'!$A17)</f>
        <v>17237</v>
      </c>
      <c r="J17" s="5" t="str">
        <f>VLOOKUP(K17,'octsep cfs'!$F$5:$O$94,10,FALSE)</f>
        <v>1980-81</v>
      </c>
      <c r="K17" s="18">
        <f>LARGE('octsep cfs'!$F$5:$F$94,'octsep cfs rank'!$A17)</f>
        <v>19329</v>
      </c>
      <c r="L17" s="5" t="str">
        <f>VLOOKUP(M17,'octsep cfs'!$G$5:$O$94,9,FALSE)</f>
        <v>1967-68</v>
      </c>
      <c r="M17" s="18">
        <f>LARGE('octsep cfs'!$G$5:$G$94,'octsep cfs rank'!$A17)</f>
        <v>25526</v>
      </c>
      <c r="N17" s="5" t="str">
        <f>VLOOKUP(O17,'octsep cfs'!$H$5:$O$94,8,FALSE)</f>
        <v>1973-74</v>
      </c>
      <c r="O17" s="18">
        <f>LARGE('octsep cfs'!$H$5:$H$94,'octsep cfs rank'!$A17)</f>
        <v>54510</v>
      </c>
      <c r="P17" s="5" t="str">
        <f>VLOOKUP(Q17,'octsep cfs'!$I$5:$O$94,7,FALSE)</f>
        <v>1971-72</v>
      </c>
      <c r="Q17" s="18">
        <f>LARGE('octsep cfs'!$I$5:$I$94,'octsep cfs rank'!$A17)</f>
        <v>106364</v>
      </c>
      <c r="R17" s="5" t="str">
        <f>VLOOKUP(S17,'octsep cfs'!$J$5:$O$94,6,FALSE)</f>
        <v>1981-82</v>
      </c>
      <c r="S17" s="18">
        <f>LARGE('octsep cfs'!$J$5:$J$94,'octsep cfs rank'!$A17)</f>
        <v>117504</v>
      </c>
      <c r="T17" s="5" t="str">
        <f>VLOOKUP(U17,'octsep cfs'!$K$5:$O$94,5,FALSE)</f>
        <v>1958-59</v>
      </c>
      <c r="U17" s="18">
        <f>LARGE('octsep cfs'!$K$5:$K$94,'octsep cfs rank'!$A17)</f>
        <v>45520</v>
      </c>
      <c r="V17" s="5" t="str">
        <f>VLOOKUP(W17,'octsep cfs'!$L$5:$O$94,4,FALSE)</f>
        <v>1942-43</v>
      </c>
      <c r="W17" s="18">
        <f>LARGE('octsep cfs'!$L$5:$L$94,'octsep cfs rank'!$A17)</f>
        <v>16543</v>
      </c>
      <c r="X17" s="5" t="str">
        <f>VLOOKUP(Y17,'octsep cfs'!$M$5:$O$94,3,FALSE)</f>
        <v>1996-97</v>
      </c>
      <c r="Y17" s="18">
        <f>LARGE('octsep cfs'!$M$5:$M$94,'octsep cfs rank'!$A17)</f>
        <v>13002</v>
      </c>
      <c r="Z17" s="5" t="str">
        <f>VLOOKUP(AA17,'octsep cfs'!$N$5:$O$94,2,FALSE)</f>
        <v>1964-65</v>
      </c>
      <c r="AA17" s="18">
        <f>LARGE('octsep cfs'!$N$5:$N$94,'octsep cfs rank'!$A17)</f>
        <v>36123</v>
      </c>
    </row>
    <row r="18" spans="1:27" x14ac:dyDescent="0.2">
      <c r="A18" s="5">
        <v>13</v>
      </c>
      <c r="B18" s="5" t="str">
        <f>VLOOKUP(C18,'octsep cfs'!$B$5:$O$94,14,FALSE)</f>
        <v>1965-66</v>
      </c>
      <c r="C18" s="18">
        <f>LARGE('octsep cfs'!$B$5:$B$94,'octsep cfs rank'!$A18)</f>
        <v>14028</v>
      </c>
      <c r="D18" s="5" t="str">
        <f>VLOOKUP(E18,'octsep cfs'!$C$5:$O$94,13,FALSE)</f>
        <v>1975-76</v>
      </c>
      <c r="E18" s="18">
        <f>LARGE('octsep cfs'!$C$5:$C$94,'octsep cfs rank'!$A18)</f>
        <v>19409</v>
      </c>
      <c r="F18" s="5" t="str">
        <f>VLOOKUP(G18,'octsep cfs'!$D$5:$O$94,12,FALSE)</f>
        <v>1958-59</v>
      </c>
      <c r="G18" s="18">
        <f>LARGE('octsep cfs'!$D$5:$D$94,'octsep cfs rank'!$A18)</f>
        <v>19420</v>
      </c>
      <c r="H18" s="5" t="str">
        <f>VLOOKUP(I18,'octsep cfs'!$E$5:$O$94,11,FALSE)</f>
        <v>1975-76</v>
      </c>
      <c r="I18" s="18">
        <f>LARGE('octsep cfs'!$E$5:$E$94,'octsep cfs rank'!$A18)</f>
        <v>17135</v>
      </c>
      <c r="J18" s="5" t="str">
        <f>VLOOKUP(K18,'octsep cfs'!$F$5:$O$94,10,FALSE)</f>
        <v>1990-91</v>
      </c>
      <c r="K18" s="18">
        <f>LARGE('octsep cfs'!$F$5:$F$94,'octsep cfs rank'!$A18)</f>
        <v>19018</v>
      </c>
      <c r="L18" s="5" t="str">
        <f>VLOOKUP(M18,'octsep cfs'!$G$5:$O$94,9,FALSE)</f>
        <v>1995-96</v>
      </c>
      <c r="M18" s="18">
        <f>LARGE('octsep cfs'!$G$5:$G$94,'octsep cfs rank'!$A18)</f>
        <v>25296</v>
      </c>
      <c r="N18" s="5" t="str">
        <f>VLOOKUP(O18,'octsep cfs'!$H$5:$O$94,8,FALSE)</f>
        <v>1961-62</v>
      </c>
      <c r="O18" s="18">
        <f>LARGE('octsep cfs'!$H$5:$H$94,'octsep cfs rank'!$A18)</f>
        <v>54402</v>
      </c>
      <c r="P18" s="5" t="str">
        <f>VLOOKUP(Q18,'octsep cfs'!$I$5:$O$94,7,FALSE)</f>
        <v>1951-52</v>
      </c>
      <c r="Q18" s="18">
        <f>LARGE('octsep cfs'!$I$5:$I$94,'octsep cfs rank'!$A18)</f>
        <v>105965</v>
      </c>
      <c r="R18" s="5" t="str">
        <f>VLOOKUP(S18,'octsep cfs'!$J$5:$O$94,6,FALSE)</f>
        <v>1964-65</v>
      </c>
      <c r="S18" s="18">
        <f>LARGE('octsep cfs'!$J$5:$J$94,'octsep cfs rank'!$A18)</f>
        <v>112632</v>
      </c>
      <c r="T18" s="5" t="str">
        <f>VLOOKUP(U18,'octsep cfs'!$K$5:$O$94,5,FALSE)</f>
        <v>1971-72</v>
      </c>
      <c r="U18" s="18">
        <f>LARGE('octsep cfs'!$K$5:$K$94,'octsep cfs rank'!$A18)</f>
        <v>45420</v>
      </c>
      <c r="V18" s="5" t="str">
        <f>VLOOKUP(W18,'octsep cfs'!$L$5:$O$94,4,FALSE)</f>
        <v>1982-83</v>
      </c>
      <c r="W18" s="18">
        <f>LARGE('octsep cfs'!$L$5:$L$94,'octsep cfs rank'!$A18)</f>
        <v>16501</v>
      </c>
      <c r="X18" s="5" t="str">
        <f>VLOOKUP(Y18,'octsep cfs'!$M$5:$O$94,3,FALSE)</f>
        <v>1992-93</v>
      </c>
      <c r="Y18" s="18">
        <f>LARGE('octsep cfs'!$M$5:$M$94,'octsep cfs rank'!$A18)</f>
        <v>12579</v>
      </c>
      <c r="Z18" s="5" t="str">
        <f>VLOOKUP(AA18,'octsep cfs'!$N$5:$O$94,2,FALSE)</f>
        <v>1970-71</v>
      </c>
      <c r="AA18" s="18">
        <f>LARGE('octsep cfs'!$N$5:$N$94,'octsep cfs rank'!$A18)</f>
        <v>35953</v>
      </c>
    </row>
    <row r="19" spans="1:27" x14ac:dyDescent="0.2">
      <c r="A19" s="5">
        <v>14</v>
      </c>
      <c r="B19" s="5" t="str">
        <f>VLOOKUP(C19,'octsep cfs'!$B$5:$O$94,14,FALSE)</f>
        <v>1997-98</v>
      </c>
      <c r="C19" s="18">
        <f>LARGE('octsep cfs'!$B$5:$B$94,'octsep cfs rank'!$A19)</f>
        <v>13971</v>
      </c>
      <c r="D19" s="5" t="str">
        <f>VLOOKUP(E19,'octsep cfs'!$C$5:$O$94,13,FALSE)</f>
        <v>1934-35</v>
      </c>
      <c r="E19" s="18">
        <f>LARGE('octsep cfs'!$C$5:$C$94,'octsep cfs rank'!$A19)</f>
        <v>19318</v>
      </c>
      <c r="F19" s="5" t="str">
        <f>VLOOKUP(G19,'octsep cfs'!$D$5:$O$94,12,FALSE)</f>
        <v>1964-65</v>
      </c>
      <c r="G19" s="18">
        <f>LARGE('octsep cfs'!$D$5:$D$94,'octsep cfs rank'!$A19)</f>
        <v>18643</v>
      </c>
      <c r="H19" s="5" t="str">
        <f>VLOOKUP(I19,'octsep cfs'!$E$5:$O$94,11,FALSE)</f>
        <v>1983-84</v>
      </c>
      <c r="I19" s="18">
        <f>LARGE('octsep cfs'!$E$5:$E$94,'octsep cfs rank'!$A19)</f>
        <v>17102</v>
      </c>
      <c r="J19" s="5" t="str">
        <f>VLOOKUP(K19,'octsep cfs'!$F$5:$O$94,10,FALSE)</f>
        <v>1967-68</v>
      </c>
      <c r="K19" s="18">
        <f>LARGE('octsep cfs'!$F$5:$F$94,'octsep cfs rank'!$A19)</f>
        <v>18804</v>
      </c>
      <c r="L19" s="5" t="str">
        <f>VLOOKUP(M19,'octsep cfs'!$G$5:$O$94,9,FALSE)</f>
        <v>1949-50</v>
      </c>
      <c r="M19" s="18">
        <f>LARGE('octsep cfs'!$G$5:$G$94,'octsep cfs rank'!$A19)</f>
        <v>24653</v>
      </c>
      <c r="N19" s="5" t="str">
        <f>VLOOKUP(O19,'octsep cfs'!$H$5:$O$94,8,FALSE)</f>
        <v>1964-65</v>
      </c>
      <c r="O19" s="18">
        <f>LARGE('octsep cfs'!$H$5:$H$94,'octsep cfs rank'!$A19)</f>
        <v>53293</v>
      </c>
      <c r="P19" s="5" t="str">
        <f>VLOOKUP(Q19,'octsep cfs'!$I$5:$O$94,7,FALSE)</f>
        <v>1957-58</v>
      </c>
      <c r="Q19" s="18">
        <f>LARGE('octsep cfs'!$I$5:$I$94,'octsep cfs rank'!$A19)</f>
        <v>105773</v>
      </c>
      <c r="R19" s="5" t="str">
        <f>VLOOKUP(S19,'octsep cfs'!$J$5:$O$94,6,FALSE)</f>
        <v>1952-53</v>
      </c>
      <c r="S19" s="18">
        <f>LARGE('octsep cfs'!$J$5:$J$94,'octsep cfs rank'!$A19)</f>
        <v>112516</v>
      </c>
      <c r="T19" s="5" t="str">
        <f>VLOOKUP(U19,'octsep cfs'!$K$5:$O$94,5,FALSE)</f>
        <v>1998-99</v>
      </c>
      <c r="U19" s="18">
        <f>LARGE('octsep cfs'!$K$5:$K$94,'octsep cfs rank'!$A19)</f>
        <v>44755</v>
      </c>
      <c r="V19" s="5" t="str">
        <f>VLOOKUP(W19,'octsep cfs'!$L$5:$O$94,4,FALSE)</f>
        <v>1981-82</v>
      </c>
      <c r="W19" s="18">
        <f>LARGE('octsep cfs'!$L$5:$L$94,'octsep cfs rank'!$A19)</f>
        <v>16357</v>
      </c>
      <c r="X19" s="5" t="str">
        <f>VLOOKUP(Y19,'octsep cfs'!$M$5:$O$94,3,FALSE)</f>
        <v>1979-80</v>
      </c>
      <c r="Y19" s="18">
        <f>LARGE('octsep cfs'!$M$5:$M$94,'octsep cfs rank'!$A19)</f>
        <v>12317</v>
      </c>
      <c r="Z19" s="5" t="str">
        <f>VLOOKUP(AA19,'octsep cfs'!$N$5:$O$94,2,FALSE)</f>
        <v>1975-76</v>
      </c>
      <c r="AA19" s="18">
        <f>LARGE('octsep cfs'!$N$5:$N$94,'octsep cfs rank'!$A19)</f>
        <v>35762</v>
      </c>
    </row>
    <row r="20" spans="1:27" x14ac:dyDescent="0.2">
      <c r="A20" s="5">
        <v>15</v>
      </c>
      <c r="B20" s="5" t="str">
        <f>VLOOKUP(C20,'octsep cfs'!$B$5:$O$94,14,FALSE)</f>
        <v>1962-63</v>
      </c>
      <c r="C20" s="18">
        <f>LARGE('octsep cfs'!$B$5:$B$94,'octsep cfs rank'!$A20)</f>
        <v>13835</v>
      </c>
      <c r="D20" s="5" t="str">
        <f>VLOOKUP(E20,'octsep cfs'!$C$5:$O$94,13,FALSE)</f>
        <v>1947-48</v>
      </c>
      <c r="E20" s="18">
        <f>LARGE('octsep cfs'!$C$5:$C$94,'octsep cfs rank'!$A20)</f>
        <v>19178</v>
      </c>
      <c r="F20" s="5" t="str">
        <f>VLOOKUP(G20,'octsep cfs'!$D$5:$O$94,12,FALSE)</f>
        <v>2004-05</v>
      </c>
      <c r="G20" s="18">
        <f>LARGE('octsep cfs'!$D$5:$D$94,'octsep cfs rank'!$A20)</f>
        <v>18001</v>
      </c>
      <c r="H20" s="5" t="str">
        <f>VLOOKUP(I20,'octsep cfs'!$E$5:$O$94,11,FALSE)</f>
        <v>1964-65</v>
      </c>
      <c r="I20" s="18">
        <f>LARGE('octsep cfs'!$E$5:$E$94,'octsep cfs rank'!$A20)</f>
        <v>15805</v>
      </c>
      <c r="J20" s="5" t="str">
        <f>VLOOKUP(K20,'octsep cfs'!$F$5:$O$94,10,FALSE)</f>
        <v>2015-16</v>
      </c>
      <c r="K20" s="18">
        <f>LARGE('octsep cfs'!$F$5:$F$94,'octsep cfs rank'!$A20)</f>
        <v>17474</v>
      </c>
      <c r="L20" s="5" t="str">
        <f>VLOOKUP(M20,'octsep cfs'!$G$5:$O$94,9,FALSE)</f>
        <v>2013-14</v>
      </c>
      <c r="M20" s="18">
        <f>LARGE('octsep cfs'!$G$5:$G$94,'octsep cfs rank'!$A20)</f>
        <v>22796</v>
      </c>
      <c r="N20" s="5" t="str">
        <f>VLOOKUP(O20,'octsep cfs'!$H$5:$O$94,8,FALSE)</f>
        <v>1996-97</v>
      </c>
      <c r="O20" s="18">
        <f>LARGE('octsep cfs'!$H$5:$H$94,'octsep cfs rank'!$A20)</f>
        <v>53104</v>
      </c>
      <c r="P20" s="5" t="str">
        <f>VLOOKUP(Q20,'octsep cfs'!$I$5:$O$94,7,FALSE)</f>
        <v>1968-69</v>
      </c>
      <c r="Q20" s="18">
        <f>LARGE('octsep cfs'!$I$5:$I$94,'octsep cfs rank'!$A20)</f>
        <v>102079</v>
      </c>
      <c r="R20" s="5" t="str">
        <f>VLOOKUP(S20,'octsep cfs'!$J$5:$O$94,6,FALSE)</f>
        <v>2001-02</v>
      </c>
      <c r="S20" s="18">
        <f>LARGE('octsep cfs'!$J$5:$J$94,'octsep cfs rank'!$A20)</f>
        <v>110082</v>
      </c>
      <c r="T20" s="5" t="str">
        <f>VLOOKUP(U20,'octsep cfs'!$K$5:$O$94,5,FALSE)</f>
        <v>1932-33</v>
      </c>
      <c r="U20" s="18">
        <f>LARGE('octsep cfs'!$K$5:$K$94,'octsep cfs rank'!$A20)</f>
        <v>44315</v>
      </c>
      <c r="V20" s="5" t="str">
        <f>VLOOKUP(W20,'octsep cfs'!$L$5:$O$94,4,FALSE)</f>
        <v>1998-99</v>
      </c>
      <c r="W20" s="18">
        <f>LARGE('octsep cfs'!$L$5:$L$94,'octsep cfs rank'!$A20)</f>
        <v>15822</v>
      </c>
      <c r="X20" s="5" t="str">
        <f>VLOOKUP(Y20,'octsep cfs'!$M$5:$O$94,3,FALSE)</f>
        <v>1946-47</v>
      </c>
      <c r="Y20" s="18">
        <f>LARGE('octsep cfs'!$M$5:$M$94,'octsep cfs rank'!$A20)</f>
        <v>11595</v>
      </c>
      <c r="Z20" s="5" t="str">
        <f>VLOOKUP(AA20,'octsep cfs'!$N$5:$O$94,2,FALSE)</f>
        <v>1981-82</v>
      </c>
      <c r="AA20" s="18">
        <f>LARGE('octsep cfs'!$N$5:$N$94,'octsep cfs rank'!$A20)</f>
        <v>35155</v>
      </c>
    </row>
    <row r="21" spans="1:27" x14ac:dyDescent="0.2">
      <c r="A21" s="5">
        <v>16</v>
      </c>
      <c r="B21" s="5" t="str">
        <f>VLOOKUP(C21,'octsep cfs'!$B$5:$O$94,14,FALSE)</f>
        <v>2004-05</v>
      </c>
      <c r="C21" s="18">
        <f>LARGE('octsep cfs'!$B$5:$B$94,'octsep cfs rank'!$A21)</f>
        <v>13709</v>
      </c>
      <c r="D21" s="5" t="str">
        <f>VLOOKUP(E21,'octsep cfs'!$C$5:$O$94,13,FALSE)</f>
        <v>1973-74</v>
      </c>
      <c r="E21" s="18">
        <f>LARGE('octsep cfs'!$C$5:$C$94,'octsep cfs rank'!$A21)</f>
        <v>18736</v>
      </c>
      <c r="F21" s="5" t="str">
        <f>VLOOKUP(G21,'octsep cfs'!$D$5:$O$94,12,FALSE)</f>
        <v>1977-78</v>
      </c>
      <c r="G21" s="18">
        <f>LARGE('octsep cfs'!$D$5:$D$94,'octsep cfs rank'!$A21)</f>
        <v>17893</v>
      </c>
      <c r="H21" s="5" t="str">
        <f>VLOOKUP(I21,'octsep cfs'!$E$5:$O$94,11,FALSE)</f>
        <v>2014-15</v>
      </c>
      <c r="I21" s="18">
        <f>LARGE('octsep cfs'!$E$5:$E$94,'octsep cfs rank'!$A21)</f>
        <v>15509</v>
      </c>
      <c r="J21" s="5" t="str">
        <f>VLOOKUP(K21,'octsep cfs'!$F$5:$O$94,10,FALSE)</f>
        <v>1952-53</v>
      </c>
      <c r="K21" s="18">
        <f>LARGE('octsep cfs'!$F$5:$F$94,'octsep cfs rank'!$A21)</f>
        <v>17459</v>
      </c>
      <c r="L21" s="5" t="str">
        <f>VLOOKUP(M21,'octsep cfs'!$G$5:$O$94,9,FALSE)</f>
        <v>1946-47</v>
      </c>
      <c r="M21" s="18">
        <f>LARGE('octsep cfs'!$G$5:$G$94,'octsep cfs rank'!$A21)</f>
        <v>22669</v>
      </c>
      <c r="N21" s="5" t="str">
        <f>VLOOKUP(O21,'octsep cfs'!$H$5:$O$94,8,FALSE)</f>
        <v>1988-89</v>
      </c>
      <c r="O21" s="18">
        <f>LARGE('octsep cfs'!$H$5:$H$94,'octsep cfs rank'!$A21)</f>
        <v>50771</v>
      </c>
      <c r="P21" s="5" t="str">
        <f>VLOOKUP(Q21,'octsep cfs'!$I$5:$O$94,7,FALSE)</f>
        <v>1931-32</v>
      </c>
      <c r="Q21" s="18">
        <f>LARGE('octsep cfs'!$I$5:$I$94,'octsep cfs rank'!$A21)</f>
        <v>100348</v>
      </c>
      <c r="R21" s="5" t="str">
        <f>VLOOKUP(S21,'octsep cfs'!$J$5:$O$94,6,FALSE)</f>
        <v>2011-12</v>
      </c>
      <c r="S21" s="18">
        <f>LARGE('octsep cfs'!$J$5:$J$94,'octsep cfs rank'!$A21)</f>
        <v>108227</v>
      </c>
      <c r="T21" s="5" t="str">
        <f>VLOOKUP(U21,'octsep cfs'!$K$5:$O$94,5,FALSE)</f>
        <v>1982-83</v>
      </c>
      <c r="U21" s="18">
        <f>LARGE('octsep cfs'!$K$5:$K$94,'octsep cfs rank'!$A21)</f>
        <v>43354</v>
      </c>
      <c r="V21" s="5" t="str">
        <f>VLOOKUP(W21,'octsep cfs'!$L$5:$O$94,4,FALSE)</f>
        <v>1977-78</v>
      </c>
      <c r="W21" s="18">
        <f>LARGE('octsep cfs'!$L$5:$L$94,'octsep cfs rank'!$A21)</f>
        <v>15811</v>
      </c>
      <c r="X21" s="5" t="str">
        <f>VLOOKUP(Y21,'octsep cfs'!$M$5:$O$94,3,FALSE)</f>
        <v>1949-50</v>
      </c>
      <c r="Y21" s="18">
        <f>LARGE('octsep cfs'!$M$5:$M$94,'octsep cfs rank'!$A21)</f>
        <v>11579</v>
      </c>
      <c r="Z21" s="5" t="str">
        <f>VLOOKUP(AA21,'octsep cfs'!$N$5:$O$94,2,FALSE)</f>
        <v>2016-17</v>
      </c>
      <c r="AA21" s="18">
        <f>LARGE('octsep cfs'!$N$5:$N$94,'octsep cfs rank'!$A21)</f>
        <v>34998</v>
      </c>
    </row>
    <row r="22" spans="1:27" x14ac:dyDescent="0.2">
      <c r="A22" s="5">
        <v>17</v>
      </c>
      <c r="B22" s="5" t="str">
        <f>VLOOKUP(C22,'octsep cfs'!$B$5:$O$94,14,FALSE)</f>
        <v>2005-06</v>
      </c>
      <c r="C22" s="18">
        <f>LARGE('octsep cfs'!$B$5:$B$94,'octsep cfs rank'!$A22)</f>
        <v>12895</v>
      </c>
      <c r="D22" s="5" t="str">
        <f>VLOOKUP(E22,'octsep cfs'!$C$5:$O$94,13,FALSE)</f>
        <v>1955-56</v>
      </c>
      <c r="E22" s="18">
        <f>LARGE('octsep cfs'!$C$5:$C$94,'octsep cfs rank'!$A22)</f>
        <v>18515</v>
      </c>
      <c r="F22" s="5" t="str">
        <f>VLOOKUP(G22,'octsep cfs'!$D$5:$O$94,12,FALSE)</f>
        <v>1962-63</v>
      </c>
      <c r="G22" s="18">
        <f>LARGE('octsep cfs'!$D$5:$D$94,'octsep cfs rank'!$A22)</f>
        <v>17782</v>
      </c>
      <c r="H22" s="5" t="str">
        <f>VLOOKUP(I22,'octsep cfs'!$E$5:$O$94,11,FALSE)</f>
        <v>1982-83</v>
      </c>
      <c r="I22" s="18">
        <f>LARGE('octsep cfs'!$E$5:$E$94,'octsep cfs rank'!$A22)</f>
        <v>15168</v>
      </c>
      <c r="J22" s="5" t="str">
        <f>VLOOKUP(K22,'octsep cfs'!$F$5:$O$94,10,FALSE)</f>
        <v>1946-47</v>
      </c>
      <c r="K22" s="18">
        <f>LARGE('octsep cfs'!$F$5:$F$94,'octsep cfs rank'!$A22)</f>
        <v>17158</v>
      </c>
      <c r="L22" s="5" t="str">
        <f>VLOOKUP(M22,'octsep cfs'!$G$5:$O$94,9,FALSE)</f>
        <v>1986-87</v>
      </c>
      <c r="M22" s="18">
        <f>LARGE('octsep cfs'!$G$5:$G$94,'octsep cfs rank'!$A22)</f>
        <v>22347</v>
      </c>
      <c r="N22" s="5" t="str">
        <f>VLOOKUP(O22,'octsep cfs'!$H$5:$O$94,8,FALSE)</f>
        <v>1999-2000</v>
      </c>
      <c r="O22" s="18">
        <f>LARGE('octsep cfs'!$H$5:$H$94,'octsep cfs rank'!$A22)</f>
        <v>50217</v>
      </c>
      <c r="P22" s="5" t="str">
        <f>VLOOKUP(Q22,'octsep cfs'!$I$5:$O$94,7,FALSE)</f>
        <v>2016-17</v>
      </c>
      <c r="Q22" s="18">
        <f>LARGE('octsep cfs'!$I$5:$I$94,'octsep cfs rank'!$A22)</f>
        <v>99116</v>
      </c>
      <c r="R22" s="5" t="str">
        <f>VLOOKUP(S22,'octsep cfs'!$J$5:$O$94,6,FALSE)</f>
        <v>1954-55</v>
      </c>
      <c r="S22" s="18">
        <f>LARGE('octsep cfs'!$J$5:$J$94,'octsep cfs rank'!$A22)</f>
        <v>107915</v>
      </c>
      <c r="T22" s="5" t="str">
        <f>VLOOKUP(U22,'octsep cfs'!$K$5:$O$94,5,FALSE)</f>
        <v>1977-78</v>
      </c>
      <c r="U22" s="18">
        <f>LARGE('octsep cfs'!$K$5:$K$94,'octsep cfs rank'!$A22)</f>
        <v>43016</v>
      </c>
      <c r="V22" s="5" t="str">
        <f>VLOOKUP(W22,'octsep cfs'!$L$5:$O$94,4,FALSE)</f>
        <v>1996-97</v>
      </c>
      <c r="W22" s="18">
        <f>LARGE('octsep cfs'!$L$5:$L$94,'octsep cfs rank'!$A22)</f>
        <v>15472</v>
      </c>
      <c r="X22" s="5" t="str">
        <f>VLOOKUP(Y22,'octsep cfs'!$M$5:$O$94,3,FALSE)</f>
        <v>1988-89</v>
      </c>
      <c r="Y22" s="18">
        <f>LARGE('octsep cfs'!$M$5:$M$94,'octsep cfs rank'!$A22)</f>
        <v>11278</v>
      </c>
      <c r="Z22" s="5" t="str">
        <f>VLOOKUP(AA22,'octsep cfs'!$N$5:$O$94,2,FALSE)</f>
        <v>1953-54</v>
      </c>
      <c r="AA22" s="18">
        <f>LARGE('octsep cfs'!$N$5:$N$94,'octsep cfs rank'!$A22)</f>
        <v>34675</v>
      </c>
    </row>
    <row r="23" spans="1:27" x14ac:dyDescent="0.2">
      <c r="A23" s="5">
        <v>18</v>
      </c>
      <c r="B23" s="5" t="str">
        <f>VLOOKUP(C23,'octsep cfs'!$B$5:$O$94,14,FALSE)</f>
        <v>1982-83</v>
      </c>
      <c r="C23" s="18">
        <f>LARGE('octsep cfs'!$B$5:$B$94,'octsep cfs rank'!$A23)</f>
        <v>12352</v>
      </c>
      <c r="D23" s="5" t="str">
        <f>VLOOKUP(E23,'octsep cfs'!$C$5:$O$94,13,FALSE)</f>
        <v>1999-2000</v>
      </c>
      <c r="E23" s="18">
        <f>LARGE('octsep cfs'!$C$5:$C$94,'octsep cfs rank'!$A23)</f>
        <v>18282</v>
      </c>
      <c r="F23" s="5" t="str">
        <f>VLOOKUP(G23,'octsep cfs'!$D$5:$O$94,12,FALSE)</f>
        <v>2014-15</v>
      </c>
      <c r="G23" s="18">
        <f>LARGE('octsep cfs'!$D$5:$D$94,'octsep cfs rank'!$A23)</f>
        <v>17768</v>
      </c>
      <c r="H23" s="5" t="str">
        <f>VLOOKUP(I23,'octsep cfs'!$E$5:$O$94,11,FALSE)</f>
        <v>1952-53</v>
      </c>
      <c r="I23" s="18">
        <f>LARGE('octsep cfs'!$E$5:$E$94,'octsep cfs rank'!$A23)</f>
        <v>15133</v>
      </c>
      <c r="J23" s="5" t="str">
        <f>VLOOKUP(K23,'octsep cfs'!$F$5:$O$94,10,FALSE)</f>
        <v>1964-65</v>
      </c>
      <c r="K23" s="18">
        <f>LARGE('octsep cfs'!$F$5:$F$94,'octsep cfs rank'!$A23)</f>
        <v>16968</v>
      </c>
      <c r="L23" s="5" t="str">
        <f>VLOOKUP(M23,'octsep cfs'!$G$5:$O$94,9,FALSE)</f>
        <v>1931-32</v>
      </c>
      <c r="M23" s="18">
        <f>LARGE('octsep cfs'!$G$5:$G$94,'octsep cfs rank'!$A23)</f>
        <v>21704</v>
      </c>
      <c r="N23" s="5" t="str">
        <f>VLOOKUP(O23,'octsep cfs'!$H$5:$O$94,8,FALSE)</f>
        <v>1950-51</v>
      </c>
      <c r="O23" s="18">
        <f>LARGE('octsep cfs'!$H$5:$H$94,'octsep cfs rank'!$A23)</f>
        <v>49606</v>
      </c>
      <c r="P23" s="5" t="str">
        <f>VLOOKUP(Q23,'octsep cfs'!$I$5:$O$94,7,FALSE)</f>
        <v>1960-61</v>
      </c>
      <c r="Q23" s="18">
        <f>LARGE('octsep cfs'!$I$5:$I$94,'octsep cfs rank'!$A23)</f>
        <v>97972</v>
      </c>
      <c r="R23" s="5" t="str">
        <f>VLOOKUP(S23,'octsep cfs'!$J$5:$O$94,6,FALSE)</f>
        <v>1960-61</v>
      </c>
      <c r="S23" s="18">
        <f>LARGE('octsep cfs'!$J$5:$J$94,'octsep cfs rank'!$A23)</f>
        <v>107705</v>
      </c>
      <c r="T23" s="5" t="str">
        <f>VLOOKUP(U23,'octsep cfs'!$K$5:$O$94,5,FALSE)</f>
        <v>1996-97</v>
      </c>
      <c r="U23" s="18">
        <f>LARGE('octsep cfs'!$K$5:$K$94,'octsep cfs rank'!$A23)</f>
        <v>42761</v>
      </c>
      <c r="V23" s="5" t="str">
        <f>VLOOKUP(W23,'octsep cfs'!$L$5:$O$94,4,FALSE)</f>
        <v>1958-59</v>
      </c>
      <c r="W23" s="18">
        <f>LARGE('octsep cfs'!$L$5:$L$94,'octsep cfs rank'!$A23)</f>
        <v>15239</v>
      </c>
      <c r="X23" s="5" t="str">
        <f>VLOOKUP(Y23,'octsep cfs'!$M$5:$O$94,3,FALSE)</f>
        <v>1982-83</v>
      </c>
      <c r="Y23" s="18">
        <f>LARGE('octsep cfs'!$M$5:$M$94,'octsep cfs rank'!$A23)</f>
        <v>11196</v>
      </c>
      <c r="Z23" s="5" t="str">
        <f>VLOOKUP(AA23,'octsep cfs'!$N$5:$O$94,2,FALSE)</f>
        <v>1959-60</v>
      </c>
      <c r="AA23" s="18">
        <f>LARGE('octsep cfs'!$N$5:$N$94,'octsep cfs rank'!$A23)</f>
        <v>34140</v>
      </c>
    </row>
    <row r="24" spans="1:27" x14ac:dyDescent="0.2">
      <c r="A24" s="5">
        <v>19</v>
      </c>
      <c r="B24" s="5" t="str">
        <f>VLOOKUP(C24,'octsep cfs'!$B$5:$O$94,14,FALSE)</f>
        <v>1964-65</v>
      </c>
      <c r="C24" s="18">
        <f>LARGE('octsep cfs'!$B$5:$B$94,'octsep cfs rank'!$A24)</f>
        <v>12281</v>
      </c>
      <c r="D24" s="5" t="str">
        <f>VLOOKUP(E24,'octsep cfs'!$C$5:$O$94,13,FALSE)</f>
        <v>1958-59</v>
      </c>
      <c r="E24" s="18">
        <f>LARGE('octsep cfs'!$C$5:$C$94,'octsep cfs rank'!$A24)</f>
        <v>18105</v>
      </c>
      <c r="F24" s="5" t="str">
        <f>VLOOKUP(G24,'octsep cfs'!$D$5:$O$94,12,FALSE)</f>
        <v>1990-91</v>
      </c>
      <c r="G24" s="18">
        <f>LARGE('octsep cfs'!$D$5:$D$94,'octsep cfs rank'!$A24)</f>
        <v>16283</v>
      </c>
      <c r="H24" s="5" t="str">
        <f>VLOOKUP(I24,'octsep cfs'!$E$5:$O$94,11,FALSE)</f>
        <v>1959-60</v>
      </c>
      <c r="I24" s="18">
        <f>LARGE('octsep cfs'!$E$5:$E$94,'octsep cfs rank'!$A24)</f>
        <v>14507</v>
      </c>
      <c r="J24" s="5" t="str">
        <f>VLOOKUP(K24,'octsep cfs'!$F$5:$O$94,10,FALSE)</f>
        <v>1966-67</v>
      </c>
      <c r="K24" s="18">
        <f>LARGE('octsep cfs'!$F$5:$F$94,'octsep cfs rank'!$A24)</f>
        <v>16952</v>
      </c>
      <c r="L24" s="5" t="str">
        <f>VLOOKUP(M24,'octsep cfs'!$G$5:$O$94,9,FALSE)</f>
        <v>1959-60</v>
      </c>
      <c r="M24" s="18">
        <f>LARGE('octsep cfs'!$G$5:$G$94,'octsep cfs rank'!$A24)</f>
        <v>21566</v>
      </c>
      <c r="N24" s="5" t="str">
        <f>VLOOKUP(O24,'octsep cfs'!$H$5:$O$94,8,FALSE)</f>
        <v>1945-46</v>
      </c>
      <c r="O24" s="18">
        <f>LARGE('octsep cfs'!$H$5:$H$94,'octsep cfs rank'!$A24)</f>
        <v>49120</v>
      </c>
      <c r="P24" s="5" t="str">
        <f>VLOOKUP(Q24,'octsep cfs'!$I$5:$O$94,7,FALSE)</f>
        <v>1964-65</v>
      </c>
      <c r="Q24" s="18">
        <f>LARGE('octsep cfs'!$I$5:$I$94,'octsep cfs rank'!$A24)</f>
        <v>97604</v>
      </c>
      <c r="R24" s="5" t="str">
        <f>VLOOKUP(S24,'octsep cfs'!$J$5:$O$94,6,FALSE)</f>
        <v>1970-71</v>
      </c>
      <c r="S24" s="18">
        <f>LARGE('octsep cfs'!$J$5:$J$94,'octsep cfs rank'!$A24)</f>
        <v>107508</v>
      </c>
      <c r="T24" s="5" t="str">
        <f>VLOOKUP(U24,'octsep cfs'!$K$5:$O$94,5,FALSE)</f>
        <v>1963-64</v>
      </c>
      <c r="U24" s="18">
        <f>LARGE('octsep cfs'!$K$5:$K$94,'octsep cfs rank'!$A24)</f>
        <v>42106</v>
      </c>
      <c r="V24" s="5" t="str">
        <f>VLOOKUP(W24,'octsep cfs'!$L$5:$O$94,4,FALSE)</f>
        <v>1963-64</v>
      </c>
      <c r="W24" s="18">
        <f>LARGE('octsep cfs'!$L$5:$L$94,'octsep cfs rank'!$A24)</f>
        <v>15165</v>
      </c>
      <c r="X24" s="5" t="str">
        <f>VLOOKUP(Y24,'octsep cfs'!$M$5:$O$94,3,FALSE)</f>
        <v>1947-48</v>
      </c>
      <c r="Y24" s="18">
        <f>LARGE('octsep cfs'!$M$5:$M$94,'octsep cfs rank'!$A24)</f>
        <v>10764</v>
      </c>
      <c r="Z24" s="5" t="str">
        <f>VLOOKUP(AA24,'octsep cfs'!$N$5:$O$94,2,FALSE)</f>
        <v>1942-43</v>
      </c>
      <c r="AA24" s="18">
        <f>LARGE('octsep cfs'!$N$5:$N$94,'octsep cfs rank'!$A24)</f>
        <v>33940</v>
      </c>
    </row>
    <row r="25" spans="1:27" x14ac:dyDescent="0.2">
      <c r="A25" s="5">
        <v>20</v>
      </c>
      <c r="B25" s="5" t="str">
        <f>VLOOKUP(C25,'octsep cfs'!$B$5:$O$94,14,FALSE)</f>
        <v>1954-55</v>
      </c>
      <c r="C25" s="18">
        <f>LARGE('octsep cfs'!$B$5:$B$94,'octsep cfs rank'!$A25)</f>
        <v>11932</v>
      </c>
      <c r="D25" s="5" t="str">
        <f>VLOOKUP(E25,'octsep cfs'!$C$5:$O$94,13,FALSE)</f>
        <v>1951-52</v>
      </c>
      <c r="E25" s="18">
        <f>LARGE('octsep cfs'!$C$5:$C$94,'octsep cfs rank'!$A25)</f>
        <v>17674</v>
      </c>
      <c r="F25" s="5" t="str">
        <f>VLOOKUP(G25,'octsep cfs'!$D$5:$O$94,12,FALSE)</f>
        <v>1968-69</v>
      </c>
      <c r="G25" s="18">
        <f>LARGE('octsep cfs'!$D$5:$D$94,'octsep cfs rank'!$A25)</f>
        <v>16191</v>
      </c>
      <c r="H25" s="5" t="str">
        <f>VLOOKUP(I25,'octsep cfs'!$E$5:$O$94,11,FALSE)</f>
        <v>1966-67</v>
      </c>
      <c r="I25" s="18">
        <f>LARGE('octsep cfs'!$E$5:$E$94,'octsep cfs rank'!$A25)</f>
        <v>14447</v>
      </c>
      <c r="J25" s="5" t="str">
        <f>VLOOKUP(K25,'octsep cfs'!$F$5:$O$94,10,FALSE)</f>
        <v>2004-05</v>
      </c>
      <c r="K25" s="18">
        <f>LARGE('octsep cfs'!$F$5:$F$94,'octsep cfs rank'!$A25)</f>
        <v>16922</v>
      </c>
      <c r="L25" s="5" t="str">
        <f>VLOOKUP(M25,'octsep cfs'!$G$5:$O$94,9,FALSE)</f>
        <v>1973-74</v>
      </c>
      <c r="M25" s="18">
        <f>LARGE('octsep cfs'!$G$5:$G$94,'octsep cfs rank'!$A25)</f>
        <v>21476</v>
      </c>
      <c r="N25" s="5" t="str">
        <f>VLOOKUP(O25,'octsep cfs'!$H$5:$O$94,8,FALSE)</f>
        <v>1977-78</v>
      </c>
      <c r="O25" s="18">
        <f>LARGE('octsep cfs'!$H$5:$H$94,'octsep cfs rank'!$A25)</f>
        <v>48184</v>
      </c>
      <c r="P25" s="5" t="str">
        <f>VLOOKUP(Q25,'octsep cfs'!$I$5:$O$94,7,FALSE)</f>
        <v>2007-08</v>
      </c>
      <c r="Q25" s="18">
        <f>LARGE('octsep cfs'!$I$5:$I$94,'octsep cfs rank'!$A25)</f>
        <v>97002</v>
      </c>
      <c r="R25" s="5" t="str">
        <f>VLOOKUP(S25,'octsep cfs'!$J$5:$O$94,6,FALSE)</f>
        <v>1955-56</v>
      </c>
      <c r="S25" s="18">
        <f>LARGE('octsep cfs'!$J$5:$J$94,'octsep cfs rank'!$A25)</f>
        <v>106442</v>
      </c>
      <c r="T25" s="5" t="str">
        <f>VLOOKUP(U25,'octsep cfs'!$K$5:$O$94,5,FALSE)</f>
        <v>1952-53</v>
      </c>
      <c r="U25" s="18">
        <f>LARGE('octsep cfs'!$K$5:$K$94,'octsep cfs rank'!$A25)</f>
        <v>42053</v>
      </c>
      <c r="V25" s="5" t="str">
        <f>VLOOKUP(W25,'octsep cfs'!$L$5:$O$94,4,FALSE)</f>
        <v>1970-71</v>
      </c>
      <c r="W25" s="18">
        <f>LARGE('octsep cfs'!$L$5:$L$94,'octsep cfs rank'!$A25)</f>
        <v>15005</v>
      </c>
      <c r="X25" s="5" t="str">
        <f>VLOOKUP(Y25,'octsep cfs'!$M$5:$O$94,3,FALSE)</f>
        <v>1983-84</v>
      </c>
      <c r="Y25" s="18">
        <f>LARGE('octsep cfs'!$M$5:$M$94,'octsep cfs rank'!$A25)</f>
        <v>10723</v>
      </c>
      <c r="Z25" s="5" t="str">
        <f>VLOOKUP(AA25,'octsep cfs'!$N$5:$O$94,2,FALSE)</f>
        <v>2017-18</v>
      </c>
      <c r="AA25" s="18">
        <f>LARGE('octsep cfs'!$N$5:$N$94,'octsep cfs rank'!$A25)</f>
        <v>33801</v>
      </c>
    </row>
    <row r="26" spans="1:27" x14ac:dyDescent="0.2">
      <c r="A26" s="5">
        <v>21</v>
      </c>
      <c r="B26" s="5" t="str">
        <f>VLOOKUP(C26,'octsep cfs'!$B$5:$O$94,14,FALSE)</f>
        <v>1946-47</v>
      </c>
      <c r="C26" s="18">
        <f>LARGE('octsep cfs'!$B$5:$B$94,'octsep cfs rank'!$A26)</f>
        <v>11913</v>
      </c>
      <c r="D26" s="5" t="str">
        <f>VLOOKUP(E26,'octsep cfs'!$C$5:$O$94,13,FALSE)</f>
        <v>1946-47</v>
      </c>
      <c r="E26" s="18">
        <f>LARGE('octsep cfs'!$C$5:$C$94,'octsep cfs rank'!$A26)</f>
        <v>16367</v>
      </c>
      <c r="F26" s="5" t="str">
        <f>VLOOKUP(G26,'octsep cfs'!$D$5:$O$94,12,FALSE)</f>
        <v>1949-50</v>
      </c>
      <c r="G26" s="18">
        <f>LARGE('octsep cfs'!$D$5:$D$94,'octsep cfs rank'!$A26)</f>
        <v>15718</v>
      </c>
      <c r="H26" s="5" t="str">
        <f>VLOOKUP(I26,'octsep cfs'!$E$5:$O$94,11,FALSE)</f>
        <v>1946-47</v>
      </c>
      <c r="I26" s="18">
        <f>LARGE('octsep cfs'!$E$5:$E$94,'octsep cfs rank'!$A26)</f>
        <v>14407</v>
      </c>
      <c r="J26" s="5" t="str">
        <f>VLOOKUP(K26,'octsep cfs'!$F$5:$O$94,10,FALSE)</f>
        <v>1958-59</v>
      </c>
      <c r="K26" s="18">
        <f>LARGE('octsep cfs'!$F$5:$F$94,'octsep cfs rank'!$A26)</f>
        <v>16818</v>
      </c>
      <c r="L26" s="5" t="str">
        <f>VLOOKUP(M26,'octsep cfs'!$G$5:$O$94,9,FALSE)</f>
        <v>1960-61</v>
      </c>
      <c r="M26" s="18">
        <f>LARGE('octsep cfs'!$G$5:$G$94,'octsep cfs rank'!$A26)</f>
        <v>21388</v>
      </c>
      <c r="N26" s="5" t="str">
        <f>VLOOKUP(O26,'octsep cfs'!$H$5:$O$94,8,FALSE)</f>
        <v>1985-86</v>
      </c>
      <c r="O26" s="18">
        <f>LARGE('octsep cfs'!$H$5:$H$94,'octsep cfs rank'!$A26)</f>
        <v>47431</v>
      </c>
      <c r="P26" s="5" t="str">
        <f>VLOOKUP(Q26,'octsep cfs'!$I$5:$O$94,7,FALSE)</f>
        <v>2013-14</v>
      </c>
      <c r="Q26" s="18">
        <f>LARGE('octsep cfs'!$I$5:$I$94,'octsep cfs rank'!$A26)</f>
        <v>96547</v>
      </c>
      <c r="R26" s="5" t="str">
        <f>VLOOKUP(S26,'octsep cfs'!$J$5:$O$94,6,FALSE)</f>
        <v>1995-96</v>
      </c>
      <c r="S26" s="18">
        <f>LARGE('octsep cfs'!$J$5:$J$94,'octsep cfs rank'!$A26)</f>
        <v>106357</v>
      </c>
      <c r="T26" s="5" t="str">
        <f>VLOOKUP(U26,'octsep cfs'!$K$5:$O$94,5,FALSE)</f>
        <v>1970-71</v>
      </c>
      <c r="U26" s="18">
        <f>LARGE('octsep cfs'!$K$5:$K$94,'octsep cfs rank'!$A26)</f>
        <v>41795</v>
      </c>
      <c r="V26" s="5" t="str">
        <f>VLOOKUP(W26,'octsep cfs'!$L$5:$O$94,4,FALSE)</f>
        <v>1954-55</v>
      </c>
      <c r="W26" s="18">
        <f>LARGE('octsep cfs'!$L$5:$L$94,'octsep cfs rank'!$A26)</f>
        <v>14956</v>
      </c>
      <c r="X26" s="5" t="str">
        <f>VLOOKUP(Y26,'octsep cfs'!$M$5:$O$94,3,FALSE)</f>
        <v>1940-41</v>
      </c>
      <c r="Y26" s="18">
        <f>LARGE('octsep cfs'!$M$5:$M$94,'octsep cfs rank'!$A26)</f>
        <v>10680</v>
      </c>
      <c r="Z26" s="5" t="str">
        <f>VLOOKUP(AA26,'octsep cfs'!$N$5:$O$94,2,FALSE)</f>
        <v>1946-47</v>
      </c>
      <c r="AA26" s="18">
        <f>LARGE('octsep cfs'!$N$5:$N$94,'octsep cfs rank'!$A26)</f>
        <v>33681</v>
      </c>
    </row>
    <row r="27" spans="1:27" x14ac:dyDescent="0.2">
      <c r="A27" s="5">
        <v>22</v>
      </c>
      <c r="B27" s="5" t="str">
        <f>VLOOKUP(C27,'octsep cfs'!$B$5:$O$94,14,FALSE)</f>
        <v>1961-62</v>
      </c>
      <c r="C27" s="18">
        <f>LARGE('octsep cfs'!$B$5:$B$94,'octsep cfs rank'!$A27)</f>
        <v>11773</v>
      </c>
      <c r="D27" s="5" t="str">
        <f>VLOOKUP(E27,'octsep cfs'!$C$5:$O$94,13,FALSE)</f>
        <v>2017-18</v>
      </c>
      <c r="E27" s="18">
        <f>LARGE('octsep cfs'!$C$5:$C$94,'octsep cfs rank'!$A27)</f>
        <v>16229</v>
      </c>
      <c r="F27" s="5" t="str">
        <f>VLOOKUP(G27,'octsep cfs'!$D$5:$O$94,12,FALSE)</f>
        <v>1951-52</v>
      </c>
      <c r="G27" s="18">
        <f>LARGE('octsep cfs'!$D$5:$D$94,'octsep cfs rank'!$A27)</f>
        <v>15690</v>
      </c>
      <c r="H27" s="5" t="str">
        <f>VLOOKUP(I27,'octsep cfs'!$E$5:$O$94,11,FALSE)</f>
        <v>1947-48</v>
      </c>
      <c r="I27" s="18">
        <f>LARGE('octsep cfs'!$E$5:$E$94,'octsep cfs rank'!$A27)</f>
        <v>14400</v>
      </c>
      <c r="J27" s="5" t="str">
        <f>VLOOKUP(K27,'octsep cfs'!$F$5:$O$94,10,FALSE)</f>
        <v>2016-17</v>
      </c>
      <c r="K27" s="18">
        <f>LARGE('octsep cfs'!$F$5:$F$94,'octsep cfs rank'!$A27)</f>
        <v>16678</v>
      </c>
      <c r="L27" s="5" t="str">
        <f>VLOOKUP(M27,'octsep cfs'!$G$5:$O$94,9,FALSE)</f>
        <v>2002-03</v>
      </c>
      <c r="M27" s="18">
        <f>LARGE('octsep cfs'!$G$5:$G$94,'octsep cfs rank'!$A27)</f>
        <v>21376</v>
      </c>
      <c r="N27" s="5" t="str">
        <f>VLOOKUP(O27,'octsep cfs'!$H$5:$O$94,8,FALSE)</f>
        <v>1948-49</v>
      </c>
      <c r="O27" s="18">
        <f>LARGE('octsep cfs'!$H$5:$H$94,'octsep cfs rank'!$A27)</f>
        <v>47004</v>
      </c>
      <c r="P27" s="5" t="str">
        <f>VLOOKUP(Q27,'octsep cfs'!$I$5:$O$94,7,FALSE)</f>
        <v>1979-80</v>
      </c>
      <c r="Q27" s="18">
        <f>LARGE('octsep cfs'!$I$5:$I$94,'octsep cfs rank'!$A27)</f>
        <v>96352</v>
      </c>
      <c r="R27" s="5" t="str">
        <f>VLOOKUP(S27,'octsep cfs'!$J$5:$O$94,6,FALSE)</f>
        <v>1942-43</v>
      </c>
      <c r="S27" s="18">
        <f>LARGE('octsep cfs'!$J$5:$J$94,'octsep cfs rank'!$A27)</f>
        <v>105754</v>
      </c>
      <c r="T27" s="5" t="str">
        <f>VLOOKUP(U27,'octsep cfs'!$K$5:$O$94,5,FALSE)</f>
        <v>1975-76</v>
      </c>
      <c r="U27" s="18">
        <f>LARGE('octsep cfs'!$K$5:$K$94,'octsep cfs rank'!$A27)</f>
        <v>41011</v>
      </c>
      <c r="V27" s="5" t="str">
        <f>VLOOKUP(W27,'octsep cfs'!$L$5:$O$94,4,FALSE)</f>
        <v>1959-60</v>
      </c>
      <c r="W27" s="18">
        <f>LARGE('octsep cfs'!$L$5:$L$94,'octsep cfs rank'!$A27)</f>
        <v>14934</v>
      </c>
      <c r="X27" s="5" t="str">
        <f>VLOOKUP(Y27,'octsep cfs'!$M$5:$O$94,3,FALSE)</f>
        <v>1959-60</v>
      </c>
      <c r="Y27" s="18">
        <f>LARGE('octsep cfs'!$M$5:$M$94,'octsep cfs rank'!$A27)</f>
        <v>10645</v>
      </c>
      <c r="Z27" s="5" t="str">
        <f>VLOOKUP(AA27,'octsep cfs'!$N$5:$O$94,2,FALSE)</f>
        <v>2011-12</v>
      </c>
      <c r="AA27" s="18">
        <f>LARGE('octsep cfs'!$N$5:$N$94,'octsep cfs rank'!$A27)</f>
        <v>33478</v>
      </c>
    </row>
    <row r="28" spans="1:27" x14ac:dyDescent="0.2">
      <c r="A28" s="5">
        <v>23</v>
      </c>
      <c r="B28" s="5" t="str">
        <f>VLOOKUP(C28,'octsep cfs'!$B$5:$O$94,14,FALSE)</f>
        <v>1986-87</v>
      </c>
      <c r="C28" s="18">
        <f>LARGE('octsep cfs'!$B$5:$B$94,'octsep cfs rank'!$A28)</f>
        <v>11396</v>
      </c>
      <c r="D28" s="5" t="str">
        <f>VLOOKUP(E28,'octsep cfs'!$C$5:$O$94,13,FALSE)</f>
        <v>1962-63</v>
      </c>
      <c r="E28" s="18">
        <f>LARGE('octsep cfs'!$C$5:$C$94,'octsep cfs rank'!$A28)</f>
        <v>15997</v>
      </c>
      <c r="F28" s="5" t="str">
        <f>VLOOKUP(G28,'octsep cfs'!$D$5:$O$94,12,FALSE)</f>
        <v>2017-18</v>
      </c>
      <c r="G28" s="18">
        <f>LARGE('octsep cfs'!$D$5:$D$94,'octsep cfs rank'!$A28)</f>
        <v>15509</v>
      </c>
      <c r="H28" s="5" t="str">
        <f>VLOOKUP(I28,'octsep cfs'!$E$5:$O$94,11,FALSE)</f>
        <v>1968-69</v>
      </c>
      <c r="I28" s="18">
        <f>LARGE('octsep cfs'!$E$5:$E$94,'octsep cfs rank'!$A28)</f>
        <v>14370</v>
      </c>
      <c r="J28" s="5" t="str">
        <f>VLOOKUP(K28,'octsep cfs'!$F$5:$O$94,10,FALSE)</f>
        <v>1982-83</v>
      </c>
      <c r="K28" s="18">
        <f>LARGE('octsep cfs'!$F$5:$F$94,'octsep cfs rank'!$A28)</f>
        <v>16218</v>
      </c>
      <c r="L28" s="5" t="str">
        <f>VLOOKUP(M28,'octsep cfs'!$G$5:$O$94,9,FALSE)</f>
        <v>1998-99</v>
      </c>
      <c r="M28" s="18">
        <f>LARGE('octsep cfs'!$G$5:$G$94,'octsep cfs rank'!$A28)</f>
        <v>21117</v>
      </c>
      <c r="N28" s="5" t="str">
        <f>VLOOKUP(O28,'octsep cfs'!$H$5:$O$94,8,FALSE)</f>
        <v>1935-36</v>
      </c>
      <c r="O28" s="18">
        <f>LARGE('octsep cfs'!$H$5:$H$94,'octsep cfs rank'!$A28)</f>
        <v>46891</v>
      </c>
      <c r="P28" s="5" t="str">
        <f>VLOOKUP(Q28,'octsep cfs'!$I$5:$O$94,7,FALSE)</f>
        <v>1981-82</v>
      </c>
      <c r="Q28" s="18">
        <f>LARGE('octsep cfs'!$I$5:$I$94,'octsep cfs rank'!$A28)</f>
        <v>95945</v>
      </c>
      <c r="R28" s="5" t="str">
        <f>VLOOKUP(S28,'octsep cfs'!$J$5:$O$94,6,FALSE)</f>
        <v>1969-70</v>
      </c>
      <c r="S28" s="18">
        <f>LARGE('octsep cfs'!$J$5:$J$94,'octsep cfs rank'!$A28)</f>
        <v>103056</v>
      </c>
      <c r="T28" s="5" t="str">
        <f>VLOOKUP(U28,'octsep cfs'!$K$5:$O$94,5,FALSE)</f>
        <v>2001-02</v>
      </c>
      <c r="U28" s="18">
        <f>LARGE('octsep cfs'!$K$5:$K$94,'octsep cfs rank'!$A28)</f>
        <v>40978</v>
      </c>
      <c r="V28" s="5" t="str">
        <f>VLOOKUP(W28,'octsep cfs'!$L$5:$O$94,4,FALSE)</f>
        <v>1955-56</v>
      </c>
      <c r="W28" s="18">
        <f>LARGE('octsep cfs'!$L$5:$L$94,'octsep cfs rank'!$A28)</f>
        <v>14582</v>
      </c>
      <c r="X28" s="5" t="str">
        <f>VLOOKUP(Y28,'octsep cfs'!$M$5:$O$94,3,FALSE)</f>
        <v>1971-72</v>
      </c>
      <c r="Y28" s="18">
        <f>LARGE('octsep cfs'!$M$5:$M$94,'octsep cfs rank'!$A28)</f>
        <v>10642</v>
      </c>
      <c r="Z28" s="5" t="str">
        <f>VLOOKUP(AA28,'octsep cfs'!$N$5:$O$94,2,FALSE)</f>
        <v>1968-69</v>
      </c>
      <c r="AA28" s="18">
        <f>LARGE('octsep cfs'!$N$5:$N$94,'octsep cfs rank'!$A28)</f>
        <v>33303</v>
      </c>
    </row>
    <row r="29" spans="1:27" x14ac:dyDescent="0.2">
      <c r="A29" s="5">
        <v>24</v>
      </c>
      <c r="B29" s="5" t="str">
        <f>VLOOKUP(C29,'octsep cfs'!$B$5:$O$94,14,FALSE)</f>
        <v>1969-70</v>
      </c>
      <c r="C29" s="18">
        <f>LARGE('octsep cfs'!$B$5:$B$94,'octsep cfs rank'!$A29)</f>
        <v>11318</v>
      </c>
      <c r="D29" s="5" t="str">
        <f>VLOOKUP(E29,'octsep cfs'!$C$5:$O$94,13,FALSE)</f>
        <v>2010-11</v>
      </c>
      <c r="E29" s="18">
        <f>LARGE('octsep cfs'!$C$5:$C$94,'octsep cfs rank'!$A29)</f>
        <v>15438</v>
      </c>
      <c r="F29" s="5" t="str">
        <f>VLOOKUP(G29,'octsep cfs'!$D$5:$O$94,12,FALSE)</f>
        <v>1932-33</v>
      </c>
      <c r="G29" s="18">
        <f>LARGE('octsep cfs'!$D$5:$D$94,'octsep cfs rank'!$A29)</f>
        <v>15034</v>
      </c>
      <c r="H29" s="5" t="str">
        <f>VLOOKUP(I29,'octsep cfs'!$E$5:$O$94,11,FALSE)</f>
        <v>1998-99</v>
      </c>
      <c r="I29" s="18">
        <f>LARGE('octsep cfs'!$E$5:$E$94,'octsep cfs rank'!$A29)</f>
        <v>14306</v>
      </c>
      <c r="J29" s="5" t="str">
        <f>VLOOKUP(K29,'octsep cfs'!$F$5:$O$94,10,FALSE)</f>
        <v>1985-86</v>
      </c>
      <c r="K29" s="18">
        <f>LARGE('octsep cfs'!$F$5:$F$94,'octsep cfs rank'!$A29)</f>
        <v>15517</v>
      </c>
      <c r="L29" s="5" t="str">
        <f>VLOOKUP(M29,'octsep cfs'!$G$5:$O$94,9,FALSE)</f>
        <v>1950-51</v>
      </c>
      <c r="M29" s="18">
        <f>LARGE('octsep cfs'!$G$5:$G$94,'octsep cfs rank'!$A29)</f>
        <v>20134</v>
      </c>
      <c r="N29" s="5" t="str">
        <f>VLOOKUP(O29,'octsep cfs'!$H$5:$O$94,8,FALSE)</f>
        <v>2005-06</v>
      </c>
      <c r="O29" s="18">
        <f>LARGE('octsep cfs'!$H$5:$H$94,'octsep cfs rank'!$A29)</f>
        <v>46757</v>
      </c>
      <c r="P29" s="5" t="str">
        <f>VLOOKUP(Q29,'octsep cfs'!$I$5:$O$94,7,FALSE)</f>
        <v>2005-06</v>
      </c>
      <c r="Q29" s="18">
        <f>LARGE('octsep cfs'!$I$5:$I$94,'octsep cfs rank'!$A29)</f>
        <v>95372</v>
      </c>
      <c r="R29" s="5" t="str">
        <f>VLOOKUP(S29,'octsep cfs'!$J$5:$O$94,6,FALSE)</f>
        <v>1998-99</v>
      </c>
      <c r="S29" s="18">
        <f>LARGE('octsep cfs'!$J$5:$J$94,'octsep cfs rank'!$A29)</f>
        <v>100922</v>
      </c>
      <c r="T29" s="5" t="str">
        <f>VLOOKUP(U29,'octsep cfs'!$K$5:$O$94,5,FALSE)</f>
        <v>2013-14</v>
      </c>
      <c r="U29" s="18">
        <f>LARGE('octsep cfs'!$K$5:$K$94,'octsep cfs rank'!$A29)</f>
        <v>40947</v>
      </c>
      <c r="V29" s="5" t="str">
        <f>VLOOKUP(W29,'octsep cfs'!$L$5:$O$94,4,FALSE)</f>
        <v>1989-90</v>
      </c>
      <c r="W29" s="18">
        <f>LARGE('octsep cfs'!$L$5:$L$94,'octsep cfs rank'!$A29)</f>
        <v>14416</v>
      </c>
      <c r="X29" s="5" t="str">
        <f>VLOOKUP(Y29,'octsep cfs'!$M$5:$O$94,3,FALSE)</f>
        <v>1973-74</v>
      </c>
      <c r="Y29" s="18">
        <f>LARGE('octsep cfs'!$M$5:$M$94,'octsep cfs rank'!$A29)</f>
        <v>10593</v>
      </c>
      <c r="Z29" s="5" t="str">
        <f>VLOOKUP(AA29,'octsep cfs'!$N$5:$O$94,2,FALSE)</f>
        <v>1990-91</v>
      </c>
      <c r="AA29" s="18">
        <f>LARGE('octsep cfs'!$N$5:$N$94,'octsep cfs rank'!$A29)</f>
        <v>32532</v>
      </c>
    </row>
    <row r="30" spans="1:27" x14ac:dyDescent="0.2">
      <c r="A30" s="5">
        <v>25</v>
      </c>
      <c r="B30" s="5" t="str">
        <f>VLOOKUP(C30,'octsep cfs'!$B$5:$O$94,14,FALSE)</f>
        <v>1956-57</v>
      </c>
      <c r="C30" s="18">
        <f>LARGE('octsep cfs'!$B$5:$B$94,'octsep cfs rank'!$A30)</f>
        <v>11040</v>
      </c>
      <c r="D30" s="5" t="str">
        <f>VLOOKUP(E30,'octsep cfs'!$C$5:$O$94,13,FALSE)</f>
        <v>2004-05</v>
      </c>
      <c r="E30" s="18">
        <f>LARGE('octsep cfs'!$C$5:$C$94,'octsep cfs rank'!$A30)</f>
        <v>15329</v>
      </c>
      <c r="F30" s="5" t="str">
        <f>VLOOKUP(G30,'octsep cfs'!$D$5:$O$94,12,FALSE)</f>
        <v>1966-67</v>
      </c>
      <c r="G30" s="18">
        <f>LARGE('octsep cfs'!$D$5:$D$94,'octsep cfs rank'!$A30)</f>
        <v>15021</v>
      </c>
      <c r="H30" s="5" t="str">
        <f>VLOOKUP(I30,'octsep cfs'!$E$5:$O$94,11,FALSE)</f>
        <v>2001-02</v>
      </c>
      <c r="I30" s="18">
        <f>LARGE('octsep cfs'!$E$5:$E$94,'octsep cfs rank'!$A30)</f>
        <v>13741</v>
      </c>
      <c r="J30" s="5" t="str">
        <f>VLOOKUP(K30,'octsep cfs'!$F$5:$O$94,10,FALSE)</f>
        <v>1957-58</v>
      </c>
      <c r="K30" s="18">
        <f>LARGE('octsep cfs'!$F$5:$F$94,'octsep cfs rank'!$A30)</f>
        <v>15434</v>
      </c>
      <c r="L30" s="5" t="str">
        <f>VLOOKUP(M30,'octsep cfs'!$G$5:$O$94,9,FALSE)</f>
        <v>2011-12</v>
      </c>
      <c r="M30" s="18">
        <f>LARGE('octsep cfs'!$G$5:$G$94,'octsep cfs rank'!$A30)</f>
        <v>19810</v>
      </c>
      <c r="N30" s="5" t="str">
        <f>VLOOKUP(O30,'octsep cfs'!$H$5:$O$94,8,FALSE)</f>
        <v>1931-32</v>
      </c>
      <c r="O30" s="18">
        <f>LARGE('octsep cfs'!$H$5:$H$94,'octsep cfs rank'!$A30)</f>
        <v>46617</v>
      </c>
      <c r="P30" s="5" t="str">
        <f>VLOOKUP(Q30,'octsep cfs'!$I$5:$O$94,7,FALSE)</f>
        <v>2010-11</v>
      </c>
      <c r="Q30" s="18">
        <f>LARGE('octsep cfs'!$I$5:$I$94,'octsep cfs rank'!$A30)</f>
        <v>95345</v>
      </c>
      <c r="R30" s="5" t="str">
        <f>VLOOKUP(S30,'octsep cfs'!$J$5:$O$94,6,FALSE)</f>
        <v>1953-54</v>
      </c>
      <c r="S30" s="18">
        <f>LARGE('octsep cfs'!$J$5:$J$94,'octsep cfs rank'!$A30)</f>
        <v>100627</v>
      </c>
      <c r="T30" s="5" t="str">
        <f>VLOOKUP(U30,'octsep cfs'!$K$5:$O$94,5,FALSE)</f>
        <v>2007-08</v>
      </c>
      <c r="U30" s="18">
        <f>LARGE('octsep cfs'!$K$5:$K$94,'octsep cfs rank'!$A30)</f>
        <v>40123</v>
      </c>
      <c r="V30" s="5" t="str">
        <f>VLOOKUP(W30,'octsep cfs'!$L$5:$O$94,4,FALSE)</f>
        <v>1952-53</v>
      </c>
      <c r="W30" s="18">
        <f>LARGE('octsep cfs'!$L$5:$L$94,'octsep cfs rank'!$A30)</f>
        <v>14323</v>
      </c>
      <c r="X30" s="5" t="str">
        <f>VLOOKUP(Y30,'octsep cfs'!$M$5:$O$94,3,FALSE)</f>
        <v>1981-82</v>
      </c>
      <c r="Y30" s="18">
        <f>LARGE('octsep cfs'!$M$5:$M$94,'octsep cfs rank'!$A30)</f>
        <v>10232</v>
      </c>
      <c r="Z30" s="5" t="str">
        <f>VLOOKUP(AA30,'octsep cfs'!$N$5:$O$94,2,FALSE)</f>
        <v>1932-33</v>
      </c>
      <c r="AA30" s="18">
        <f>LARGE('octsep cfs'!$N$5:$N$94,'octsep cfs rank'!$A30)</f>
        <v>32275</v>
      </c>
    </row>
    <row r="31" spans="1:27" x14ac:dyDescent="0.2">
      <c r="A31" s="5">
        <v>26</v>
      </c>
      <c r="B31" s="5" t="str">
        <f>VLOOKUP(C31,'octsep cfs'!$B$5:$O$94,14,FALSE)</f>
        <v>1984-85</v>
      </c>
      <c r="C31" s="18">
        <f>LARGE('octsep cfs'!$B$5:$B$94,'octsep cfs rank'!$A31)</f>
        <v>11000</v>
      </c>
      <c r="D31" s="5" t="str">
        <f>VLOOKUP(E31,'octsep cfs'!$C$5:$O$94,13,FALSE)</f>
        <v>1954-55</v>
      </c>
      <c r="E31" s="18">
        <f>LARGE('octsep cfs'!$C$5:$C$94,'octsep cfs rank'!$A31)</f>
        <v>15055</v>
      </c>
      <c r="F31" s="5" t="str">
        <f>VLOOKUP(G31,'octsep cfs'!$D$5:$O$94,12,FALSE)</f>
        <v>1999-2000</v>
      </c>
      <c r="G31" s="18">
        <f>LARGE('octsep cfs'!$D$5:$D$94,'octsep cfs rank'!$A31)</f>
        <v>14769</v>
      </c>
      <c r="H31" s="5" t="str">
        <f>VLOOKUP(I31,'octsep cfs'!$E$5:$O$94,11,FALSE)</f>
        <v>1970-71</v>
      </c>
      <c r="I31" s="18">
        <f>LARGE('octsep cfs'!$E$5:$E$94,'octsep cfs rank'!$A31)</f>
        <v>13686</v>
      </c>
      <c r="J31" s="5" t="str">
        <f>VLOOKUP(K31,'octsep cfs'!$F$5:$O$94,10,FALSE)</f>
        <v>1975-76</v>
      </c>
      <c r="K31" s="18">
        <f>LARGE('octsep cfs'!$F$5:$F$94,'octsep cfs rank'!$A31)</f>
        <v>15296</v>
      </c>
      <c r="L31" s="5" t="str">
        <f>VLOOKUP(M31,'octsep cfs'!$G$5:$O$94,9,FALSE)</f>
        <v>1980-81</v>
      </c>
      <c r="M31" s="18">
        <f>LARGE('octsep cfs'!$G$5:$G$94,'octsep cfs rank'!$A31)</f>
        <v>19572</v>
      </c>
      <c r="N31" s="5" t="str">
        <f>VLOOKUP(O31,'octsep cfs'!$H$5:$O$94,8,FALSE)</f>
        <v>1958-59</v>
      </c>
      <c r="O31" s="18">
        <f>LARGE('octsep cfs'!$H$5:$H$94,'octsep cfs rank'!$A31)</f>
        <v>46033</v>
      </c>
      <c r="P31" s="5" t="str">
        <f>VLOOKUP(Q31,'octsep cfs'!$I$5:$O$94,7,FALSE)</f>
        <v>1933-34</v>
      </c>
      <c r="Q31" s="18">
        <f>LARGE('octsep cfs'!$I$5:$I$94,'octsep cfs rank'!$A31)</f>
        <v>94718</v>
      </c>
      <c r="R31" s="5" t="str">
        <f>VLOOKUP(S31,'octsep cfs'!$J$5:$O$94,6,FALSE)</f>
        <v>2007-08</v>
      </c>
      <c r="S31" s="18">
        <f>LARGE('octsep cfs'!$J$5:$J$94,'octsep cfs rank'!$A31)</f>
        <v>100019</v>
      </c>
      <c r="T31" s="5" t="str">
        <f>VLOOKUP(U31,'octsep cfs'!$K$5:$O$94,5,FALSE)</f>
        <v>1964-65</v>
      </c>
      <c r="U31" s="18">
        <f>LARGE('octsep cfs'!$K$5:$K$94,'octsep cfs rank'!$A31)</f>
        <v>40120</v>
      </c>
      <c r="V31" s="5" t="str">
        <f>VLOOKUP(W31,'octsep cfs'!$L$5:$O$94,4,FALSE)</f>
        <v>1995-96</v>
      </c>
      <c r="W31" s="18">
        <f>LARGE('octsep cfs'!$L$5:$L$94,'octsep cfs rank'!$A31)</f>
        <v>13855</v>
      </c>
      <c r="X31" s="5" t="str">
        <f>VLOOKUP(Y31,'octsep cfs'!$M$5:$O$94,3,FALSE)</f>
        <v>2009-10</v>
      </c>
      <c r="Y31" s="18">
        <f>LARGE('octsep cfs'!$M$5:$M$94,'octsep cfs rank'!$A31)</f>
        <v>10226</v>
      </c>
      <c r="Z31" s="5" t="str">
        <f>VLOOKUP(AA31,'octsep cfs'!$N$5:$O$94,2,FALSE)</f>
        <v>1989-90</v>
      </c>
      <c r="AA31" s="18">
        <f>LARGE('octsep cfs'!$N$5:$N$94,'octsep cfs rank'!$A31)</f>
        <v>32257</v>
      </c>
    </row>
    <row r="32" spans="1:27" x14ac:dyDescent="0.2">
      <c r="A32" s="5">
        <v>27</v>
      </c>
      <c r="B32" s="5" t="str">
        <f>VLOOKUP(C32,'octsep cfs'!$B$5:$O$94,14,FALSE)</f>
        <v>1928-29</v>
      </c>
      <c r="C32" s="18">
        <f>LARGE('octsep cfs'!$B$5:$B$94,'octsep cfs rank'!$A32)</f>
        <v>10998</v>
      </c>
      <c r="D32" s="5" t="str">
        <f>VLOOKUP(E32,'octsep cfs'!$C$5:$O$94,13,FALSE)</f>
        <v>1941-42</v>
      </c>
      <c r="E32" s="18">
        <f>LARGE('octsep cfs'!$C$5:$C$94,'octsep cfs rank'!$A32)</f>
        <v>14787</v>
      </c>
      <c r="F32" s="5" t="str">
        <f>VLOOKUP(G32,'octsep cfs'!$D$5:$O$94,12,FALSE)</f>
        <v>1947-48</v>
      </c>
      <c r="G32" s="18">
        <f>LARGE('octsep cfs'!$D$5:$D$94,'octsep cfs rank'!$A32)</f>
        <v>14727</v>
      </c>
      <c r="H32" s="5" t="str">
        <f>VLOOKUP(I32,'octsep cfs'!$E$5:$O$94,11,FALSE)</f>
        <v>1990-91</v>
      </c>
      <c r="I32" s="18">
        <f>LARGE('octsep cfs'!$E$5:$E$94,'octsep cfs rank'!$A32)</f>
        <v>13597</v>
      </c>
      <c r="J32" s="5" t="str">
        <f>VLOOKUP(K32,'octsep cfs'!$F$5:$O$94,10,FALSE)</f>
        <v>1959-60</v>
      </c>
      <c r="K32" s="18">
        <f>LARGE('octsep cfs'!$F$5:$F$94,'octsep cfs rank'!$A32)</f>
        <v>15081</v>
      </c>
      <c r="L32" s="5" t="str">
        <f>VLOOKUP(M32,'octsep cfs'!$G$5:$O$94,9,FALSE)</f>
        <v>1977-78</v>
      </c>
      <c r="M32" s="18">
        <f>LARGE('octsep cfs'!$G$5:$G$94,'octsep cfs rank'!$A32)</f>
        <v>19553</v>
      </c>
      <c r="N32" s="5" t="str">
        <f>VLOOKUP(O32,'octsep cfs'!$H$5:$O$94,8,FALSE)</f>
        <v>1975-76</v>
      </c>
      <c r="O32" s="18">
        <f>LARGE('octsep cfs'!$H$5:$H$94,'octsep cfs rank'!$A32)</f>
        <v>45723</v>
      </c>
      <c r="P32" s="5" t="str">
        <f>VLOOKUP(Q32,'octsep cfs'!$I$5:$O$94,7,FALSE)</f>
        <v>1945-46</v>
      </c>
      <c r="Q32" s="18">
        <f>LARGE('octsep cfs'!$I$5:$I$94,'octsep cfs rank'!$A32)</f>
        <v>94573</v>
      </c>
      <c r="R32" s="5" t="str">
        <f>VLOOKUP(S32,'octsep cfs'!$J$5:$O$94,6,FALSE)</f>
        <v>2013-14</v>
      </c>
      <c r="S32" s="18">
        <f>LARGE('octsep cfs'!$J$5:$J$94,'octsep cfs rank'!$A32)</f>
        <v>93932</v>
      </c>
      <c r="T32" s="5" t="str">
        <f>VLOOKUP(U32,'octsep cfs'!$K$5:$O$94,5,FALSE)</f>
        <v>1995-96</v>
      </c>
      <c r="U32" s="18">
        <f>LARGE('octsep cfs'!$K$5:$K$94,'octsep cfs rank'!$A32)</f>
        <v>40071</v>
      </c>
      <c r="V32" s="5" t="str">
        <f>VLOOKUP(W32,'octsep cfs'!$L$5:$O$94,4,FALSE)</f>
        <v>1967-68</v>
      </c>
      <c r="W32" s="18">
        <f>LARGE('octsep cfs'!$L$5:$L$94,'octsep cfs rank'!$A32)</f>
        <v>13778</v>
      </c>
      <c r="X32" s="5" t="str">
        <f>VLOOKUP(Y32,'octsep cfs'!$M$5:$O$94,3,FALSE)</f>
        <v>1932-33</v>
      </c>
      <c r="Y32" s="18">
        <f>LARGE('octsep cfs'!$M$5:$M$94,'octsep cfs rank'!$A32)</f>
        <v>10138</v>
      </c>
      <c r="Z32" s="5" t="str">
        <f>VLOOKUP(AA32,'octsep cfs'!$N$5:$O$94,2,FALSE)</f>
        <v>1980-81</v>
      </c>
      <c r="AA32" s="18">
        <f>LARGE('octsep cfs'!$N$5:$N$94,'octsep cfs rank'!$A32)</f>
        <v>32220</v>
      </c>
    </row>
    <row r="33" spans="1:27" x14ac:dyDescent="0.2">
      <c r="A33" s="5">
        <v>28</v>
      </c>
      <c r="B33" s="5" t="str">
        <f>VLOOKUP(C33,'octsep cfs'!$B$5:$O$94,14,FALSE)</f>
        <v>2011-12</v>
      </c>
      <c r="C33" s="18">
        <f>LARGE('octsep cfs'!$B$5:$B$94,'octsep cfs rank'!$A33)</f>
        <v>10934</v>
      </c>
      <c r="D33" s="5" t="str">
        <f>VLOOKUP(E33,'octsep cfs'!$C$5:$O$94,13,FALSE)</f>
        <v>1932-33</v>
      </c>
      <c r="E33" s="18">
        <f>LARGE('octsep cfs'!$C$5:$C$94,'octsep cfs rank'!$A33)</f>
        <v>14593</v>
      </c>
      <c r="F33" s="5" t="str">
        <f>VLOOKUP(G33,'octsep cfs'!$D$5:$O$94,12,FALSE)</f>
        <v>2010-11</v>
      </c>
      <c r="G33" s="18">
        <f>LARGE('octsep cfs'!$D$5:$D$94,'octsep cfs rank'!$A33)</f>
        <v>14461</v>
      </c>
      <c r="H33" s="5" t="str">
        <f>VLOOKUP(I33,'octsep cfs'!$E$5:$O$94,11,FALSE)</f>
        <v>2017-18</v>
      </c>
      <c r="I33" s="18">
        <f>LARGE('octsep cfs'!$E$5:$E$94,'octsep cfs rank'!$A33)</f>
        <v>13484</v>
      </c>
      <c r="J33" s="5" t="str">
        <f>VLOOKUP(K33,'octsep cfs'!$F$5:$O$94,10,FALSE)</f>
        <v>1934-35</v>
      </c>
      <c r="K33" s="18">
        <f>LARGE('octsep cfs'!$F$5:$F$94,'octsep cfs rank'!$A33)</f>
        <v>14875</v>
      </c>
      <c r="L33" s="5" t="str">
        <f>VLOOKUP(M33,'octsep cfs'!$G$5:$O$94,9,FALSE)</f>
        <v>1955-56</v>
      </c>
      <c r="M33" s="18">
        <f>LARGE('octsep cfs'!$G$5:$G$94,'octsep cfs rank'!$A33)</f>
        <v>19145</v>
      </c>
      <c r="N33" s="5" t="str">
        <f>VLOOKUP(O33,'octsep cfs'!$H$5:$O$94,8,FALSE)</f>
        <v>1946-47</v>
      </c>
      <c r="O33" s="18">
        <f>LARGE('octsep cfs'!$H$5:$H$94,'octsep cfs rank'!$A33)</f>
        <v>45461</v>
      </c>
      <c r="P33" s="5" t="str">
        <f>VLOOKUP(Q33,'octsep cfs'!$I$5:$O$94,7,FALSE)</f>
        <v>1935-36</v>
      </c>
      <c r="Q33" s="18">
        <f>LARGE('octsep cfs'!$I$5:$I$94,'octsep cfs rank'!$A33)</f>
        <v>93235</v>
      </c>
      <c r="R33" s="5" t="str">
        <f>VLOOKUP(S33,'octsep cfs'!$J$5:$O$94,6,FALSE)</f>
        <v>1989-90</v>
      </c>
      <c r="S33" s="18">
        <f>LARGE('octsep cfs'!$J$5:$J$94,'octsep cfs rank'!$A33)</f>
        <v>93541</v>
      </c>
      <c r="T33" s="5" t="str">
        <f>VLOOKUP(U33,'octsep cfs'!$K$5:$O$94,5,FALSE)</f>
        <v>1966-67</v>
      </c>
      <c r="U33" s="18">
        <f>LARGE('octsep cfs'!$K$5:$K$94,'octsep cfs rank'!$A33)</f>
        <v>39864</v>
      </c>
      <c r="V33" s="5" t="str">
        <f>VLOOKUP(W33,'octsep cfs'!$L$5:$O$94,4,FALSE)</f>
        <v>1946-47</v>
      </c>
      <c r="W33" s="18">
        <f>LARGE('octsep cfs'!$L$5:$L$94,'octsep cfs rank'!$A33)</f>
        <v>13762</v>
      </c>
      <c r="X33" s="5" t="str">
        <f>VLOOKUP(Y33,'octsep cfs'!$M$5:$O$94,3,FALSE)</f>
        <v>1995-96</v>
      </c>
      <c r="Y33" s="18">
        <f>LARGE('octsep cfs'!$M$5:$M$94,'octsep cfs rank'!$A33)</f>
        <v>9945</v>
      </c>
      <c r="Z33" s="5" t="str">
        <f>VLOOKUP(AA33,'octsep cfs'!$N$5:$O$94,2,FALSE)</f>
        <v>1974-75</v>
      </c>
      <c r="AA33" s="18">
        <f>LARGE('octsep cfs'!$N$5:$N$94,'octsep cfs rank'!$A33)</f>
        <v>31511</v>
      </c>
    </row>
    <row r="34" spans="1:27" x14ac:dyDescent="0.2">
      <c r="A34" s="5">
        <v>29</v>
      </c>
      <c r="B34" s="5" t="str">
        <f>VLOOKUP(C34,'octsep cfs'!$B$5:$O$94,14,FALSE)</f>
        <v>1972-73</v>
      </c>
      <c r="C34" s="18">
        <f>LARGE('octsep cfs'!$B$5:$B$94,'octsep cfs rank'!$A34)</f>
        <v>10843</v>
      </c>
      <c r="D34" s="5" t="str">
        <f>VLOOKUP(E34,'octsep cfs'!$C$5:$O$94,13,FALSE)</f>
        <v>1967-68</v>
      </c>
      <c r="E34" s="18">
        <f>LARGE('octsep cfs'!$C$5:$C$94,'octsep cfs rank'!$A34)</f>
        <v>14582</v>
      </c>
      <c r="F34" s="5" t="str">
        <f>VLOOKUP(G34,'octsep cfs'!$D$5:$O$94,12,FALSE)</f>
        <v>2015-16</v>
      </c>
      <c r="G34" s="18">
        <f>LARGE('octsep cfs'!$D$5:$D$94,'octsep cfs rank'!$A34)</f>
        <v>14275</v>
      </c>
      <c r="H34" s="5" t="str">
        <f>VLOOKUP(I34,'octsep cfs'!$E$5:$O$94,11,FALSE)</f>
        <v>1937-38</v>
      </c>
      <c r="I34" s="18">
        <f>LARGE('octsep cfs'!$E$5:$E$94,'octsep cfs rank'!$A34)</f>
        <v>13478</v>
      </c>
      <c r="J34" s="5" t="str">
        <f>VLOOKUP(K34,'octsep cfs'!$F$5:$O$94,10,FALSE)</f>
        <v>2010-11</v>
      </c>
      <c r="K34" s="18">
        <f>LARGE('octsep cfs'!$F$5:$F$94,'octsep cfs rank'!$A34)</f>
        <v>14640</v>
      </c>
      <c r="L34" s="5" t="str">
        <f>VLOOKUP(M34,'octsep cfs'!$G$5:$O$94,9,FALSE)</f>
        <v>1964-65</v>
      </c>
      <c r="M34" s="18">
        <f>LARGE('octsep cfs'!$G$5:$G$94,'octsep cfs rank'!$A34)</f>
        <v>18787</v>
      </c>
      <c r="N34" s="5" t="str">
        <f>VLOOKUP(O34,'octsep cfs'!$H$5:$O$94,8,FALSE)</f>
        <v>1937-38</v>
      </c>
      <c r="O34" s="18">
        <f>LARGE('octsep cfs'!$H$5:$H$94,'octsep cfs rank'!$A34)</f>
        <v>45010</v>
      </c>
      <c r="P34" s="5" t="str">
        <f>VLOOKUP(Q34,'octsep cfs'!$I$5:$O$94,7,FALSE)</f>
        <v>1978-79</v>
      </c>
      <c r="Q34" s="18">
        <f>LARGE('octsep cfs'!$I$5:$I$94,'octsep cfs rank'!$A34)</f>
        <v>93216</v>
      </c>
      <c r="R34" s="5" t="str">
        <f>VLOOKUP(S34,'octsep cfs'!$J$5:$O$94,6,FALSE)</f>
        <v>1990-91</v>
      </c>
      <c r="S34" s="18">
        <f>LARGE('octsep cfs'!$J$5:$J$94,'octsep cfs rank'!$A34)</f>
        <v>93433</v>
      </c>
      <c r="T34" s="5" t="str">
        <f>VLOOKUP(U34,'octsep cfs'!$K$5:$O$94,5,FALSE)</f>
        <v>1947-48</v>
      </c>
      <c r="U34" s="18">
        <f>LARGE('octsep cfs'!$K$5:$K$94,'octsep cfs rank'!$A34)</f>
        <v>39045</v>
      </c>
      <c r="V34" s="5" t="str">
        <f>VLOOKUP(W34,'octsep cfs'!$L$5:$O$94,4,FALSE)</f>
        <v>1990-91</v>
      </c>
      <c r="W34" s="18">
        <f>LARGE('octsep cfs'!$L$5:$L$94,'octsep cfs rank'!$A34)</f>
        <v>13718</v>
      </c>
      <c r="X34" s="5" t="str">
        <f>VLOOKUP(Y34,'octsep cfs'!$M$5:$O$94,3,FALSE)</f>
        <v>1955-56</v>
      </c>
      <c r="Y34" s="18">
        <f>LARGE('octsep cfs'!$M$5:$M$94,'octsep cfs rank'!$A34)</f>
        <v>9918</v>
      </c>
      <c r="Z34" s="5" t="str">
        <f>VLOOKUP(AA34,'octsep cfs'!$N$5:$O$94,2,FALSE)</f>
        <v>1966-67</v>
      </c>
      <c r="AA34" s="18">
        <f>LARGE('octsep cfs'!$N$5:$N$94,'octsep cfs rank'!$A34)</f>
        <v>31406</v>
      </c>
    </row>
    <row r="35" spans="1:27" x14ac:dyDescent="0.2">
      <c r="A35" s="5">
        <v>30</v>
      </c>
      <c r="B35" s="5" t="str">
        <f>VLOOKUP(C35,'octsep cfs'!$B$5:$O$94,14,FALSE)</f>
        <v>1980-81</v>
      </c>
      <c r="C35" s="18">
        <f>LARGE('octsep cfs'!$B$5:$B$94,'octsep cfs rank'!$A35)</f>
        <v>10554</v>
      </c>
      <c r="D35" s="5" t="str">
        <f>VLOOKUP(E35,'octsep cfs'!$C$5:$O$94,13,FALSE)</f>
        <v>2014-15</v>
      </c>
      <c r="E35" s="18">
        <f>LARGE('octsep cfs'!$C$5:$C$94,'octsep cfs rank'!$A35)</f>
        <v>14485</v>
      </c>
      <c r="F35" s="5" t="str">
        <f>VLOOKUP(G35,'octsep cfs'!$D$5:$O$94,12,FALSE)</f>
        <v>2006-07</v>
      </c>
      <c r="G35" s="18">
        <f>LARGE('octsep cfs'!$D$5:$D$94,'octsep cfs rank'!$A35)</f>
        <v>13714</v>
      </c>
      <c r="H35" s="5" t="str">
        <f>VLOOKUP(I35,'octsep cfs'!$E$5:$O$94,11,FALSE)</f>
        <v>1941-42</v>
      </c>
      <c r="I35" s="18">
        <f>LARGE('octsep cfs'!$E$5:$E$94,'octsep cfs rank'!$A35)</f>
        <v>13369</v>
      </c>
      <c r="J35" s="5" t="str">
        <f>VLOOKUP(K35,'octsep cfs'!$F$5:$O$94,10,FALSE)</f>
        <v>1961-62</v>
      </c>
      <c r="K35" s="18">
        <f>LARGE('octsep cfs'!$F$5:$F$94,'octsep cfs rank'!$A35)</f>
        <v>14206</v>
      </c>
      <c r="L35" s="5" t="str">
        <f>VLOOKUP(M35,'octsep cfs'!$G$5:$O$94,9,FALSE)</f>
        <v>1990-91</v>
      </c>
      <c r="M35" s="18">
        <f>LARGE('octsep cfs'!$G$5:$G$94,'octsep cfs rank'!$A35)</f>
        <v>18524</v>
      </c>
      <c r="N35" s="5" t="str">
        <f>VLOOKUP(O35,'octsep cfs'!$H$5:$O$94,8,FALSE)</f>
        <v>2003-04</v>
      </c>
      <c r="O35" s="18">
        <f>LARGE('octsep cfs'!$H$5:$H$94,'octsep cfs rank'!$A35)</f>
        <v>43919</v>
      </c>
      <c r="P35" s="5" t="str">
        <f>VLOOKUP(Q35,'octsep cfs'!$I$5:$O$94,7,FALSE)</f>
        <v>1980-81</v>
      </c>
      <c r="Q35" s="18">
        <f>LARGE('octsep cfs'!$I$5:$I$94,'octsep cfs rank'!$A35)</f>
        <v>91836</v>
      </c>
      <c r="R35" s="5" t="str">
        <f>VLOOKUP(S35,'octsep cfs'!$J$5:$O$94,6,FALSE)</f>
        <v>1980-81</v>
      </c>
      <c r="S35" s="18">
        <f>LARGE('octsep cfs'!$J$5:$J$94,'octsep cfs rank'!$A35)</f>
        <v>92493</v>
      </c>
      <c r="T35" s="5" t="str">
        <f>VLOOKUP(U35,'octsep cfs'!$K$5:$O$94,5,FALSE)</f>
        <v>1980-81</v>
      </c>
      <c r="U35" s="18">
        <f>LARGE('octsep cfs'!$K$5:$K$94,'octsep cfs rank'!$A35)</f>
        <v>38646</v>
      </c>
      <c r="V35" s="5" t="str">
        <f>VLOOKUP(W35,'octsep cfs'!$L$5:$O$94,4,FALSE)</f>
        <v>1932-33</v>
      </c>
      <c r="W35" s="18">
        <f>LARGE('octsep cfs'!$L$5:$L$94,'octsep cfs rank'!$A35)</f>
        <v>13610</v>
      </c>
      <c r="X35" s="5" t="str">
        <f>VLOOKUP(Y35,'octsep cfs'!$M$5:$O$94,3,FALSE)</f>
        <v>2010-11</v>
      </c>
      <c r="Y35" s="18">
        <f>LARGE('octsep cfs'!$M$5:$M$94,'octsep cfs rank'!$A35)</f>
        <v>9856</v>
      </c>
      <c r="Z35" s="5" t="str">
        <f>VLOOKUP(AA35,'octsep cfs'!$N$5:$O$94,2,FALSE)</f>
        <v>1960-61</v>
      </c>
      <c r="AA35" s="18">
        <f>LARGE('octsep cfs'!$N$5:$N$94,'octsep cfs rank'!$A35)</f>
        <v>30929</v>
      </c>
    </row>
    <row r="36" spans="1:27" x14ac:dyDescent="0.2">
      <c r="A36" s="5">
        <v>31</v>
      </c>
      <c r="B36" s="5" t="str">
        <f>VLOOKUP(C36,'octsep cfs'!$B$5:$O$94,14,FALSE)</f>
        <v>1958-59</v>
      </c>
      <c r="C36" s="18">
        <f>LARGE('octsep cfs'!$B$5:$B$94,'octsep cfs rank'!$A36)</f>
        <v>10525</v>
      </c>
      <c r="D36" s="5" t="str">
        <f>VLOOKUP(E36,'octsep cfs'!$C$5:$O$94,13,FALSE)</f>
        <v>1997-98</v>
      </c>
      <c r="E36" s="18">
        <f>LARGE('octsep cfs'!$C$5:$C$94,'octsep cfs rank'!$A36)</f>
        <v>14444</v>
      </c>
      <c r="F36" s="5" t="str">
        <f>VLOOKUP(G36,'octsep cfs'!$D$5:$O$94,12,FALSE)</f>
        <v>2016-17</v>
      </c>
      <c r="G36" s="18">
        <f>LARGE('octsep cfs'!$D$5:$D$94,'octsep cfs rank'!$A36)</f>
        <v>13433</v>
      </c>
      <c r="H36" s="5" t="str">
        <f>VLOOKUP(I36,'octsep cfs'!$E$5:$O$94,11,FALSE)</f>
        <v>1934-35</v>
      </c>
      <c r="I36" s="18">
        <f>LARGE('octsep cfs'!$E$5:$E$94,'octsep cfs rank'!$A36)</f>
        <v>12758</v>
      </c>
      <c r="J36" s="5" t="str">
        <f>VLOOKUP(K36,'octsep cfs'!$F$5:$O$94,10,FALSE)</f>
        <v>1989-90</v>
      </c>
      <c r="K36" s="18">
        <f>LARGE('octsep cfs'!$F$5:$F$94,'octsep cfs rank'!$A36)</f>
        <v>14137</v>
      </c>
      <c r="L36" s="5" t="str">
        <f>VLOOKUP(M36,'octsep cfs'!$G$5:$O$94,9,FALSE)</f>
        <v>1970-71</v>
      </c>
      <c r="M36" s="18">
        <f>LARGE('octsep cfs'!$G$5:$G$94,'octsep cfs rank'!$A36)</f>
        <v>18494</v>
      </c>
      <c r="N36" s="5" t="str">
        <f>VLOOKUP(O36,'octsep cfs'!$H$5:$O$94,8,FALSE)</f>
        <v>1929-30</v>
      </c>
      <c r="O36" s="18">
        <f>LARGE('octsep cfs'!$H$5:$H$94,'octsep cfs rank'!$A36)</f>
        <v>43831</v>
      </c>
      <c r="P36" s="5" t="str">
        <f>VLOOKUP(Q36,'octsep cfs'!$I$5:$O$94,7,FALSE)</f>
        <v>1973-74</v>
      </c>
      <c r="Q36" s="18">
        <f>LARGE('octsep cfs'!$I$5:$I$94,'octsep cfs rank'!$A36)</f>
        <v>90793</v>
      </c>
      <c r="R36" s="5" t="str">
        <f>VLOOKUP(S36,'octsep cfs'!$J$5:$O$94,6,FALSE)</f>
        <v>1983-84</v>
      </c>
      <c r="S36" s="18">
        <f>LARGE('octsep cfs'!$J$5:$J$94,'octsep cfs rank'!$A36)</f>
        <v>92305</v>
      </c>
      <c r="T36" s="5" t="str">
        <f>VLOOKUP(U36,'octsep cfs'!$K$5:$O$94,5,FALSE)</f>
        <v>1989-90</v>
      </c>
      <c r="U36" s="18">
        <f>LARGE('octsep cfs'!$K$5:$K$94,'octsep cfs rank'!$A36)</f>
        <v>37678</v>
      </c>
      <c r="V36" s="5" t="str">
        <f>VLOOKUP(W36,'octsep cfs'!$L$5:$O$94,4,FALSE)</f>
        <v>1980-81</v>
      </c>
      <c r="W36" s="18">
        <f>LARGE('octsep cfs'!$L$5:$L$94,'octsep cfs rank'!$A36)</f>
        <v>13352</v>
      </c>
      <c r="X36" s="5" t="str">
        <f>VLOOKUP(Y36,'octsep cfs'!$M$5:$O$94,3,FALSE)</f>
        <v>1945-46</v>
      </c>
      <c r="Y36" s="18">
        <f>LARGE('octsep cfs'!$M$5:$M$94,'octsep cfs rank'!$A36)</f>
        <v>9736</v>
      </c>
      <c r="Z36" s="5" t="str">
        <f>VLOOKUP(AA36,'octsep cfs'!$N$5:$O$94,2,FALSE)</f>
        <v>1951-52</v>
      </c>
      <c r="AA36" s="18">
        <f>LARGE('octsep cfs'!$N$5:$N$94,'octsep cfs rank'!$A36)</f>
        <v>30906</v>
      </c>
    </row>
    <row r="37" spans="1:27" x14ac:dyDescent="0.2">
      <c r="A37" s="5">
        <v>32</v>
      </c>
      <c r="B37" s="5" t="str">
        <f>VLOOKUP(C37,'octsep cfs'!$B$5:$O$94,14,FALSE)</f>
        <v>2013-14</v>
      </c>
      <c r="C37" s="18">
        <f>LARGE('octsep cfs'!$B$5:$B$94,'octsep cfs rank'!$A37)</f>
        <v>10518</v>
      </c>
      <c r="D37" s="5" t="str">
        <f>VLOOKUP(E37,'octsep cfs'!$C$5:$O$94,13,FALSE)</f>
        <v>1986-87</v>
      </c>
      <c r="E37" s="18">
        <f>LARGE('octsep cfs'!$C$5:$C$94,'octsep cfs rank'!$A37)</f>
        <v>14364</v>
      </c>
      <c r="F37" s="5" t="str">
        <f>VLOOKUP(G37,'octsep cfs'!$D$5:$O$94,12,FALSE)</f>
        <v>1956-57</v>
      </c>
      <c r="G37" s="18">
        <f>LARGE('octsep cfs'!$D$5:$D$94,'octsep cfs rank'!$A37)</f>
        <v>13137</v>
      </c>
      <c r="H37" s="5" t="str">
        <f>VLOOKUP(I37,'octsep cfs'!$E$5:$O$94,11,FALSE)</f>
        <v>1962-63</v>
      </c>
      <c r="I37" s="18">
        <f>LARGE('octsep cfs'!$E$5:$E$94,'octsep cfs rank'!$A37)</f>
        <v>12051</v>
      </c>
      <c r="J37" s="5" t="str">
        <f>VLOOKUP(K37,'octsep cfs'!$F$5:$O$94,10,FALSE)</f>
        <v>1983-84</v>
      </c>
      <c r="K37" s="18">
        <f>LARGE('octsep cfs'!$F$5:$F$94,'octsep cfs rank'!$A37)</f>
        <v>14119</v>
      </c>
      <c r="L37" s="5" t="str">
        <f>VLOOKUP(M37,'octsep cfs'!$G$5:$O$94,9,FALSE)</f>
        <v>1939-40</v>
      </c>
      <c r="M37" s="18">
        <f>LARGE('octsep cfs'!$G$5:$G$94,'octsep cfs rank'!$A37)</f>
        <v>18276</v>
      </c>
      <c r="N37" s="5" t="str">
        <f>VLOOKUP(O37,'octsep cfs'!$H$5:$O$94,8,FALSE)</f>
        <v>1965-66</v>
      </c>
      <c r="O37" s="18">
        <f>LARGE('octsep cfs'!$H$5:$H$94,'octsep cfs rank'!$A37)</f>
        <v>43319</v>
      </c>
      <c r="P37" s="5" t="str">
        <f>VLOOKUP(Q37,'octsep cfs'!$I$5:$O$94,7,FALSE)</f>
        <v>2011-12</v>
      </c>
      <c r="Q37" s="18">
        <f>LARGE('octsep cfs'!$I$5:$I$94,'octsep cfs rank'!$A37)</f>
        <v>89630</v>
      </c>
      <c r="R37" s="5" t="str">
        <f>VLOOKUP(S37,'octsep cfs'!$J$5:$O$94,6,FALSE)</f>
        <v>1959-60</v>
      </c>
      <c r="S37" s="18">
        <f>LARGE('octsep cfs'!$J$5:$J$94,'octsep cfs rank'!$A37)</f>
        <v>91869</v>
      </c>
      <c r="T37" s="5" t="str">
        <f>VLOOKUP(U37,'octsep cfs'!$K$5:$O$94,5,FALSE)</f>
        <v>1968-69</v>
      </c>
      <c r="U37" s="18">
        <f>LARGE('octsep cfs'!$K$5:$K$94,'octsep cfs rank'!$A37)</f>
        <v>36363</v>
      </c>
      <c r="V37" s="5" t="str">
        <f>VLOOKUP(W37,'octsep cfs'!$L$5:$O$94,4,FALSE)</f>
        <v>1961-62</v>
      </c>
      <c r="W37" s="18">
        <f>LARGE('octsep cfs'!$L$5:$L$94,'octsep cfs rank'!$A37)</f>
        <v>12853</v>
      </c>
      <c r="X37" s="5" t="str">
        <f>VLOOKUP(Y37,'octsep cfs'!$M$5:$O$94,3,FALSE)</f>
        <v>1976-77</v>
      </c>
      <c r="Y37" s="18">
        <f>LARGE('octsep cfs'!$M$5:$M$94,'octsep cfs rank'!$A37)</f>
        <v>9632</v>
      </c>
      <c r="Z37" s="5" t="str">
        <f>VLOOKUP(AA37,'octsep cfs'!$N$5:$O$94,2,FALSE)</f>
        <v>1977-78</v>
      </c>
      <c r="AA37" s="18">
        <f>LARGE('octsep cfs'!$N$5:$N$94,'octsep cfs rank'!$A37)</f>
        <v>30779</v>
      </c>
    </row>
    <row r="38" spans="1:27" x14ac:dyDescent="0.2">
      <c r="A38" s="5">
        <v>33</v>
      </c>
      <c r="B38" s="5" t="str">
        <f>VLOOKUP(C38,'octsep cfs'!$B$5:$O$94,14,FALSE)</f>
        <v>2012-13</v>
      </c>
      <c r="C38" s="18">
        <f>LARGE('octsep cfs'!$B$5:$B$94,'octsep cfs rank'!$A38)</f>
        <v>10467</v>
      </c>
      <c r="D38" s="5" t="str">
        <f>VLOOKUP(E38,'octsep cfs'!$C$5:$O$94,13,FALSE)</f>
        <v>1980-81</v>
      </c>
      <c r="E38" s="18">
        <f>LARGE('octsep cfs'!$C$5:$C$94,'octsep cfs rank'!$A38)</f>
        <v>14240</v>
      </c>
      <c r="F38" s="5" t="str">
        <f>VLOOKUP(G38,'octsep cfs'!$D$5:$O$94,12,FALSE)</f>
        <v>1934-35</v>
      </c>
      <c r="G38" s="18">
        <f>LARGE('octsep cfs'!$D$5:$D$94,'octsep cfs rank'!$A38)</f>
        <v>12764</v>
      </c>
      <c r="H38" s="5" t="str">
        <f>VLOOKUP(I38,'octsep cfs'!$E$5:$O$94,11,FALSE)</f>
        <v>2012-13</v>
      </c>
      <c r="I38" s="18">
        <f>LARGE('octsep cfs'!$E$5:$E$94,'octsep cfs rank'!$A38)</f>
        <v>12044</v>
      </c>
      <c r="J38" s="5" t="str">
        <f>VLOOKUP(K38,'octsep cfs'!$F$5:$O$94,10,FALSE)</f>
        <v>1949-50</v>
      </c>
      <c r="K38" s="18">
        <f>LARGE('octsep cfs'!$F$5:$F$94,'octsep cfs rank'!$A38)</f>
        <v>14111</v>
      </c>
      <c r="L38" s="5" t="str">
        <f>VLOOKUP(M38,'octsep cfs'!$G$5:$O$94,9,FALSE)</f>
        <v>1962-63</v>
      </c>
      <c r="M38" s="18">
        <f>LARGE('octsep cfs'!$G$5:$G$94,'octsep cfs rank'!$A38)</f>
        <v>18258</v>
      </c>
      <c r="N38" s="5" t="str">
        <f>VLOOKUP(O38,'octsep cfs'!$H$5:$O$94,8,FALSE)</f>
        <v>2017-18</v>
      </c>
      <c r="O38" s="18">
        <f>LARGE('octsep cfs'!$H$5:$H$94,'octsep cfs rank'!$A38)</f>
        <v>42894</v>
      </c>
      <c r="P38" s="5" t="str">
        <f>VLOOKUP(Q38,'octsep cfs'!$I$5:$O$94,7,FALSE)</f>
        <v>1958-59</v>
      </c>
      <c r="Q38" s="18">
        <f>LARGE('octsep cfs'!$I$5:$I$94,'octsep cfs rank'!$A38)</f>
        <v>88519</v>
      </c>
      <c r="R38" s="5" t="str">
        <f>VLOOKUP(S38,'octsep cfs'!$J$5:$O$94,6,FALSE)</f>
        <v>1977-78</v>
      </c>
      <c r="S38" s="18">
        <f>LARGE('octsep cfs'!$J$5:$J$94,'octsep cfs rank'!$A38)</f>
        <v>85832</v>
      </c>
      <c r="T38" s="5" t="str">
        <f>VLOOKUP(U38,'octsep cfs'!$K$5:$O$94,5,FALSE)</f>
        <v>1992-93</v>
      </c>
      <c r="U38" s="18">
        <f>LARGE('octsep cfs'!$K$5:$K$94,'octsep cfs rank'!$A38)</f>
        <v>35746</v>
      </c>
      <c r="V38" s="5" t="str">
        <f>VLOOKUP(W38,'octsep cfs'!$L$5:$O$94,4,FALSE)</f>
        <v>1988-89</v>
      </c>
      <c r="W38" s="18">
        <f>LARGE('octsep cfs'!$L$5:$L$94,'octsep cfs rank'!$A38)</f>
        <v>12573</v>
      </c>
      <c r="X38" s="5" t="str">
        <f>VLOOKUP(Y38,'octsep cfs'!$M$5:$O$94,3,FALSE)</f>
        <v>1970-71</v>
      </c>
      <c r="Y38" s="18">
        <f>LARGE('octsep cfs'!$M$5:$M$94,'octsep cfs rank'!$A38)</f>
        <v>9601</v>
      </c>
      <c r="Z38" s="5" t="str">
        <f>VLOOKUP(AA38,'octsep cfs'!$N$5:$O$94,2,FALSE)</f>
        <v>1963-64</v>
      </c>
      <c r="AA38" s="18">
        <f>LARGE('octsep cfs'!$N$5:$N$94,'octsep cfs rank'!$A38)</f>
        <v>30524</v>
      </c>
    </row>
    <row r="39" spans="1:27" x14ac:dyDescent="0.2">
      <c r="A39" s="5">
        <v>34</v>
      </c>
      <c r="B39" s="5" t="str">
        <f>VLOOKUP(C39,'octsep cfs'!$B$5:$O$94,14,FALSE)</f>
        <v>2010-11</v>
      </c>
      <c r="C39" s="18">
        <f>LARGE('octsep cfs'!$B$5:$B$94,'octsep cfs rank'!$A39)</f>
        <v>10433</v>
      </c>
      <c r="D39" s="5" t="str">
        <f>VLOOKUP(E39,'octsep cfs'!$C$5:$O$94,13,FALSE)</f>
        <v>2008-09</v>
      </c>
      <c r="E39" s="18">
        <f>LARGE('octsep cfs'!$C$5:$C$94,'octsep cfs rank'!$A39)</f>
        <v>14056</v>
      </c>
      <c r="F39" s="5" t="str">
        <f>VLOOKUP(G39,'octsep cfs'!$D$5:$O$94,12,FALSE)</f>
        <v>1998-99</v>
      </c>
      <c r="G39" s="18">
        <f>LARGE('octsep cfs'!$D$5:$D$94,'octsep cfs rank'!$A39)</f>
        <v>12645</v>
      </c>
      <c r="H39" s="5" t="str">
        <f>VLOOKUP(I39,'octsep cfs'!$E$5:$O$94,11,FALSE)</f>
        <v>1951-52</v>
      </c>
      <c r="I39" s="18">
        <f>LARGE('octsep cfs'!$E$5:$E$94,'octsep cfs rank'!$A39)</f>
        <v>12001</v>
      </c>
      <c r="J39" s="5" t="str">
        <f>VLOOKUP(K39,'octsep cfs'!$F$5:$O$94,10,FALSE)</f>
        <v>2002-03</v>
      </c>
      <c r="K39" s="18">
        <f>LARGE('octsep cfs'!$F$5:$F$94,'octsep cfs rank'!$A39)</f>
        <v>13950</v>
      </c>
      <c r="L39" s="5" t="str">
        <f>VLOOKUP(M39,'octsep cfs'!$G$5:$O$94,9,FALSE)</f>
        <v>1983-84</v>
      </c>
      <c r="M39" s="18">
        <f>LARGE('octsep cfs'!$G$5:$G$94,'octsep cfs rank'!$A39)</f>
        <v>17874</v>
      </c>
      <c r="N39" s="5" t="str">
        <f>VLOOKUP(O39,'octsep cfs'!$H$5:$O$94,8,FALSE)</f>
        <v>2002-03</v>
      </c>
      <c r="O39" s="18">
        <f>LARGE('octsep cfs'!$H$5:$H$94,'octsep cfs rank'!$A39)</f>
        <v>42757</v>
      </c>
      <c r="P39" s="5" t="str">
        <f>VLOOKUP(Q39,'octsep cfs'!$I$5:$O$94,7,FALSE)</f>
        <v>1990-91</v>
      </c>
      <c r="Q39" s="18">
        <f>LARGE('octsep cfs'!$I$5:$I$94,'octsep cfs rank'!$A39)</f>
        <v>88143</v>
      </c>
      <c r="R39" s="5" t="str">
        <f>VLOOKUP(S39,'octsep cfs'!$J$5:$O$94,6,FALSE)</f>
        <v>1931-32</v>
      </c>
      <c r="S39" s="18">
        <f>LARGE('octsep cfs'!$J$5:$J$94,'octsep cfs rank'!$A39)</f>
        <v>85105</v>
      </c>
      <c r="T39" s="5" t="str">
        <f>VLOOKUP(U39,'octsep cfs'!$K$5:$O$94,5,FALSE)</f>
        <v>1955-56</v>
      </c>
      <c r="U39" s="18">
        <f>LARGE('octsep cfs'!$K$5:$K$94,'octsep cfs rank'!$A39)</f>
        <v>35515</v>
      </c>
      <c r="V39" s="5" t="str">
        <f>VLOOKUP(W39,'octsep cfs'!$L$5:$O$94,4,FALSE)</f>
        <v>2013-14</v>
      </c>
      <c r="W39" s="18">
        <f>LARGE('octsep cfs'!$L$5:$L$94,'octsep cfs rank'!$A39)</f>
        <v>12431</v>
      </c>
      <c r="X39" s="5" t="str">
        <f>VLOOKUP(Y39,'octsep cfs'!$M$5:$O$94,3,FALSE)</f>
        <v>2013-14</v>
      </c>
      <c r="Y39" s="18">
        <f>LARGE('octsep cfs'!$M$5:$M$94,'octsep cfs rank'!$A39)</f>
        <v>9512</v>
      </c>
      <c r="Z39" s="5" t="str">
        <f>VLOOKUP(AA39,'octsep cfs'!$N$5:$O$94,2,FALSE)</f>
        <v>2013-14</v>
      </c>
      <c r="AA39" s="18">
        <f>LARGE('octsep cfs'!$N$5:$N$94,'octsep cfs rank'!$A39)</f>
        <v>30065</v>
      </c>
    </row>
    <row r="40" spans="1:27" x14ac:dyDescent="0.2">
      <c r="A40" s="5">
        <v>35</v>
      </c>
      <c r="B40" s="5" t="str">
        <f>VLOOKUP(C40,'octsep cfs'!$B$5:$O$94,14,FALSE)</f>
        <v>1970-71</v>
      </c>
      <c r="C40" s="18">
        <f>LARGE('octsep cfs'!$B$5:$B$94,'octsep cfs rank'!$A40)</f>
        <v>10396</v>
      </c>
      <c r="D40" s="5" t="str">
        <f>VLOOKUP(E40,'octsep cfs'!$C$5:$O$94,13,FALSE)</f>
        <v>1949-50</v>
      </c>
      <c r="E40" s="18">
        <f>LARGE('octsep cfs'!$C$5:$C$94,'octsep cfs rank'!$A40)</f>
        <v>13920</v>
      </c>
      <c r="F40" s="5" t="str">
        <f>VLOOKUP(G40,'octsep cfs'!$D$5:$O$94,12,FALSE)</f>
        <v>1982-83</v>
      </c>
      <c r="G40" s="18">
        <f>LARGE('octsep cfs'!$D$5:$D$94,'octsep cfs rank'!$A40)</f>
        <v>12120</v>
      </c>
      <c r="H40" s="5" t="str">
        <f>VLOOKUP(I40,'octsep cfs'!$E$5:$O$94,11,FALSE)</f>
        <v>1945-46</v>
      </c>
      <c r="I40" s="18">
        <f>LARGE('octsep cfs'!$E$5:$E$94,'octsep cfs rank'!$A40)</f>
        <v>11934</v>
      </c>
      <c r="J40" s="5" t="str">
        <f>VLOOKUP(K40,'octsep cfs'!$F$5:$O$94,10,FALSE)</f>
        <v>1998-99</v>
      </c>
      <c r="K40" s="18">
        <f>LARGE('octsep cfs'!$F$5:$F$94,'octsep cfs rank'!$A40)</f>
        <v>13835</v>
      </c>
      <c r="L40" s="5" t="str">
        <f>VLOOKUP(M40,'octsep cfs'!$G$5:$O$94,9,FALSE)</f>
        <v>1997-98</v>
      </c>
      <c r="M40" s="18">
        <f>LARGE('octsep cfs'!$G$5:$G$94,'octsep cfs rank'!$A40)</f>
        <v>17868</v>
      </c>
      <c r="N40" s="5" t="str">
        <f>VLOOKUP(O40,'octsep cfs'!$H$5:$O$94,8,FALSE)</f>
        <v>1993-94</v>
      </c>
      <c r="O40" s="18">
        <f>LARGE('octsep cfs'!$H$5:$H$94,'octsep cfs rank'!$A40)</f>
        <v>42269</v>
      </c>
      <c r="P40" s="5" t="str">
        <f>VLOOKUP(Q40,'octsep cfs'!$I$5:$O$94,7,FALSE)</f>
        <v>1938-39</v>
      </c>
      <c r="Q40" s="18">
        <f>LARGE('octsep cfs'!$I$5:$I$94,'octsep cfs rank'!$A40)</f>
        <v>86909</v>
      </c>
      <c r="R40" s="5" t="str">
        <f>VLOOKUP(S40,'octsep cfs'!$J$5:$O$94,6,FALSE)</f>
        <v>1937-38</v>
      </c>
      <c r="S40" s="18">
        <f>LARGE('octsep cfs'!$J$5:$J$94,'octsep cfs rank'!$A40)</f>
        <v>84670</v>
      </c>
      <c r="T40" s="5" t="str">
        <f>VLOOKUP(U40,'octsep cfs'!$K$5:$O$94,5,FALSE)</f>
        <v>1941-42</v>
      </c>
      <c r="U40" s="18">
        <f>LARGE('octsep cfs'!$K$5:$K$94,'octsep cfs rank'!$A40)</f>
        <v>35016</v>
      </c>
      <c r="V40" s="5" t="str">
        <f>VLOOKUP(W40,'octsep cfs'!$L$5:$O$94,4,FALSE)</f>
        <v>1969-70</v>
      </c>
      <c r="W40" s="18">
        <f>LARGE('octsep cfs'!$L$5:$L$94,'octsep cfs rank'!$A40)</f>
        <v>12119</v>
      </c>
      <c r="X40" s="5" t="str">
        <f>VLOOKUP(Y40,'octsep cfs'!$M$5:$O$94,3,FALSE)</f>
        <v>1985-86</v>
      </c>
      <c r="Y40" s="18">
        <f>LARGE('octsep cfs'!$M$5:$M$94,'octsep cfs rank'!$A40)</f>
        <v>9419</v>
      </c>
      <c r="Z40" s="5" t="str">
        <f>VLOOKUP(AA40,'octsep cfs'!$N$5:$O$94,2,FALSE)</f>
        <v>1998-99</v>
      </c>
      <c r="AA40" s="18">
        <f>LARGE('octsep cfs'!$N$5:$N$94,'octsep cfs rank'!$A40)</f>
        <v>29837</v>
      </c>
    </row>
    <row r="41" spans="1:27" x14ac:dyDescent="0.2">
      <c r="A41" s="5">
        <v>36</v>
      </c>
      <c r="B41" s="5" t="str">
        <f>VLOOKUP(C41,'octsep cfs'!$B$5:$O$94,14,FALSE)</f>
        <v>1983-84</v>
      </c>
      <c r="C41" s="18">
        <f>LARGE('octsep cfs'!$B$5:$B$94,'octsep cfs rank'!$A41)</f>
        <v>10383</v>
      </c>
      <c r="D41" s="5" t="str">
        <f>VLOOKUP(E41,'octsep cfs'!$C$5:$O$94,13,FALSE)</f>
        <v>1960-61</v>
      </c>
      <c r="E41" s="18">
        <f>LARGE('octsep cfs'!$C$5:$C$94,'octsep cfs rank'!$A41)</f>
        <v>13743</v>
      </c>
      <c r="F41" s="5" t="str">
        <f>VLOOKUP(G41,'octsep cfs'!$D$5:$O$94,12,FALSE)</f>
        <v>1954-55</v>
      </c>
      <c r="G41" s="18">
        <f>LARGE('octsep cfs'!$D$5:$D$94,'octsep cfs rank'!$A41)</f>
        <v>11996</v>
      </c>
      <c r="H41" s="5" t="str">
        <f>VLOOKUP(I41,'octsep cfs'!$E$5:$O$94,11,FALSE)</f>
        <v>1972-73</v>
      </c>
      <c r="I41" s="18">
        <f>LARGE('octsep cfs'!$E$5:$E$94,'octsep cfs rank'!$A41)</f>
        <v>11839</v>
      </c>
      <c r="J41" s="5" t="str">
        <f>VLOOKUP(K41,'octsep cfs'!$F$5:$O$94,10,FALSE)</f>
        <v>1971-72</v>
      </c>
      <c r="K41" s="18">
        <f>LARGE('octsep cfs'!$F$5:$F$94,'octsep cfs rank'!$A41)</f>
        <v>13604</v>
      </c>
      <c r="L41" s="5" t="str">
        <f>VLOOKUP(M41,'octsep cfs'!$G$5:$O$94,9,FALSE)</f>
        <v>2012-13</v>
      </c>
      <c r="M41" s="18">
        <f>LARGE('octsep cfs'!$G$5:$G$94,'octsep cfs rank'!$A41)</f>
        <v>17593</v>
      </c>
      <c r="N41" s="5" t="str">
        <f>VLOOKUP(O41,'octsep cfs'!$H$5:$O$94,8,FALSE)</f>
        <v>1938-39</v>
      </c>
      <c r="O41" s="18">
        <f>LARGE('octsep cfs'!$H$5:$H$94,'octsep cfs rank'!$A41)</f>
        <v>41098</v>
      </c>
      <c r="P41" s="5" t="str">
        <f>VLOOKUP(Q41,'octsep cfs'!$I$5:$O$94,7,FALSE)</f>
        <v>1995-96</v>
      </c>
      <c r="Q41" s="18">
        <f>LARGE('octsep cfs'!$I$5:$I$94,'octsep cfs rank'!$A41)</f>
        <v>86556</v>
      </c>
      <c r="R41" s="5" t="str">
        <f>VLOOKUP(S41,'octsep cfs'!$J$5:$O$94,6,FALSE)</f>
        <v>1950-51</v>
      </c>
      <c r="S41" s="18">
        <f>LARGE('octsep cfs'!$J$5:$J$94,'octsep cfs rank'!$A41)</f>
        <v>83749</v>
      </c>
      <c r="T41" s="5" t="str">
        <f>VLOOKUP(U41,'octsep cfs'!$K$5:$O$94,5,FALSE)</f>
        <v>1983-84</v>
      </c>
      <c r="U41" s="18">
        <f>LARGE('octsep cfs'!$K$5:$K$94,'octsep cfs rank'!$A41)</f>
        <v>34125</v>
      </c>
      <c r="V41" s="5" t="str">
        <f>VLOOKUP(W41,'octsep cfs'!$L$5:$O$94,4,FALSE)</f>
        <v>1983-84</v>
      </c>
      <c r="W41" s="18">
        <f>LARGE('octsep cfs'!$L$5:$L$94,'octsep cfs rank'!$A41)</f>
        <v>11900</v>
      </c>
      <c r="X41" s="5" t="str">
        <f>VLOOKUP(Y41,'octsep cfs'!$M$5:$O$94,3,FALSE)</f>
        <v>2007-08</v>
      </c>
      <c r="Y41" s="18">
        <f>LARGE('octsep cfs'!$M$5:$M$94,'octsep cfs rank'!$A41)</f>
        <v>9414</v>
      </c>
      <c r="Z41" s="5" t="str">
        <f>VLOOKUP(AA41,'octsep cfs'!$N$5:$O$94,2,FALSE)</f>
        <v>2001-02</v>
      </c>
      <c r="AA41" s="18">
        <f>LARGE('octsep cfs'!$N$5:$N$94,'octsep cfs rank'!$A41)</f>
        <v>28837</v>
      </c>
    </row>
    <row r="42" spans="1:27" x14ac:dyDescent="0.2">
      <c r="A42" s="5">
        <v>37</v>
      </c>
      <c r="B42" s="5" t="str">
        <f>VLOOKUP(C42,'octsep cfs'!$B$5:$O$94,14,FALSE)</f>
        <v>1967-68</v>
      </c>
      <c r="C42" s="18">
        <f>LARGE('octsep cfs'!$B$5:$B$94,'octsep cfs rank'!$A42)</f>
        <v>10189</v>
      </c>
      <c r="D42" s="5" t="str">
        <f>VLOOKUP(E42,'octsep cfs'!$C$5:$O$94,13,FALSE)</f>
        <v>1945-46</v>
      </c>
      <c r="E42" s="18">
        <f>LARGE('octsep cfs'!$C$5:$C$94,'octsep cfs rank'!$A42)</f>
        <v>13620</v>
      </c>
      <c r="F42" s="5" t="str">
        <f>VLOOKUP(G42,'octsep cfs'!$D$5:$O$94,12,FALSE)</f>
        <v>1945-46</v>
      </c>
      <c r="G42" s="18">
        <f>LARGE('octsep cfs'!$D$5:$D$94,'octsep cfs rank'!$A42)</f>
        <v>11886</v>
      </c>
      <c r="H42" s="5" t="str">
        <f>VLOOKUP(I42,'octsep cfs'!$E$5:$O$94,11,FALSE)</f>
        <v>2008-09</v>
      </c>
      <c r="I42" s="18">
        <f>LARGE('octsep cfs'!$E$5:$E$94,'octsep cfs rank'!$A42)</f>
        <v>11833</v>
      </c>
      <c r="J42" s="5" t="str">
        <f>VLOOKUP(K42,'octsep cfs'!$F$5:$O$94,10,FALSE)</f>
        <v>2005-06</v>
      </c>
      <c r="K42" s="18">
        <f>LARGE('octsep cfs'!$F$5:$F$94,'octsep cfs rank'!$A42)</f>
        <v>13359</v>
      </c>
      <c r="L42" s="5" t="str">
        <f>VLOOKUP(M42,'octsep cfs'!$G$5:$O$94,9,FALSE)</f>
        <v>2010-11</v>
      </c>
      <c r="M42" s="18">
        <f>LARGE('octsep cfs'!$G$5:$G$94,'octsep cfs rank'!$A42)</f>
        <v>17581</v>
      </c>
      <c r="N42" s="5" t="str">
        <f>VLOOKUP(O42,'octsep cfs'!$H$5:$O$94,8,FALSE)</f>
        <v>1949-50</v>
      </c>
      <c r="O42" s="18">
        <f>LARGE('octsep cfs'!$H$5:$H$94,'octsep cfs rank'!$A42)</f>
        <v>40828</v>
      </c>
      <c r="P42" s="5" t="str">
        <f>VLOOKUP(Q42,'octsep cfs'!$I$5:$O$94,7,FALSE)</f>
        <v>1961-62</v>
      </c>
      <c r="Q42" s="18">
        <f>LARGE('octsep cfs'!$I$5:$I$94,'octsep cfs rank'!$A42)</f>
        <v>85259</v>
      </c>
      <c r="R42" s="5" t="str">
        <f>VLOOKUP(S42,'octsep cfs'!$J$5:$O$94,6,FALSE)</f>
        <v>2009-10</v>
      </c>
      <c r="S42" s="18">
        <f>LARGE('octsep cfs'!$J$5:$J$94,'octsep cfs rank'!$A42)</f>
        <v>83105</v>
      </c>
      <c r="T42" s="5" t="str">
        <f>VLOOKUP(U42,'octsep cfs'!$K$5:$O$94,5,FALSE)</f>
        <v>1959-60</v>
      </c>
      <c r="U42" s="18">
        <f>LARGE('octsep cfs'!$K$5:$K$94,'octsep cfs rank'!$A42)</f>
        <v>32192</v>
      </c>
      <c r="V42" s="5" t="str">
        <f>VLOOKUP(W42,'octsep cfs'!$L$5:$O$94,4,FALSE)</f>
        <v>1994-95</v>
      </c>
      <c r="W42" s="18">
        <f>LARGE('octsep cfs'!$L$5:$L$94,'octsep cfs rank'!$A42)</f>
        <v>11713</v>
      </c>
      <c r="X42" s="5" t="str">
        <f>VLOOKUP(Y42,'octsep cfs'!$M$5:$O$94,3,FALSE)</f>
        <v>1968-69</v>
      </c>
      <c r="Y42" s="18">
        <f>LARGE('octsep cfs'!$M$5:$M$94,'octsep cfs rank'!$A42)</f>
        <v>9360</v>
      </c>
      <c r="Z42" s="5" t="str">
        <f>VLOOKUP(AA42,'octsep cfs'!$N$5:$O$94,2,FALSE)</f>
        <v>1982-83</v>
      </c>
      <c r="AA42" s="18">
        <f>LARGE('octsep cfs'!$N$5:$N$94,'octsep cfs rank'!$A42)</f>
        <v>28662</v>
      </c>
    </row>
    <row r="43" spans="1:27" x14ac:dyDescent="0.2">
      <c r="A43" s="5">
        <v>38</v>
      </c>
      <c r="B43" s="5" t="str">
        <f>VLOOKUP(C43,'octsep cfs'!$B$5:$O$94,14,FALSE)</f>
        <v>1978-79</v>
      </c>
      <c r="C43" s="18">
        <f>LARGE('octsep cfs'!$B$5:$B$94,'octsep cfs rank'!$A43)</f>
        <v>10184</v>
      </c>
      <c r="D43" s="5" t="str">
        <f>VLOOKUP(E43,'octsep cfs'!$C$5:$O$94,13,FALSE)</f>
        <v>1964-65</v>
      </c>
      <c r="E43" s="18">
        <f>LARGE('octsep cfs'!$C$5:$C$94,'octsep cfs rank'!$A43)</f>
        <v>13138</v>
      </c>
      <c r="F43" s="5" t="str">
        <f>VLOOKUP(G43,'octsep cfs'!$D$5:$O$94,12,FALSE)</f>
        <v>1942-43</v>
      </c>
      <c r="G43" s="18">
        <f>LARGE('octsep cfs'!$D$5:$D$94,'octsep cfs rank'!$A43)</f>
        <v>11844</v>
      </c>
      <c r="H43" s="5" t="str">
        <f>VLOOKUP(I43,'octsep cfs'!$E$5:$O$94,11,FALSE)</f>
        <v>1932-33</v>
      </c>
      <c r="I43" s="18">
        <f>LARGE('octsep cfs'!$E$5:$E$94,'octsep cfs rank'!$A43)</f>
        <v>11788</v>
      </c>
      <c r="J43" s="5" t="str">
        <f>VLOOKUP(K43,'octsep cfs'!$F$5:$O$94,10,FALSE)</f>
        <v>1951-52</v>
      </c>
      <c r="K43" s="18">
        <f>LARGE('octsep cfs'!$F$5:$F$94,'octsep cfs rank'!$A43)</f>
        <v>13280</v>
      </c>
      <c r="L43" s="5" t="str">
        <f>VLOOKUP(M43,'octsep cfs'!$G$5:$O$94,9,FALSE)</f>
        <v>1957-58</v>
      </c>
      <c r="M43" s="18">
        <f>LARGE('octsep cfs'!$G$5:$G$94,'octsep cfs rank'!$A43)</f>
        <v>17497</v>
      </c>
      <c r="N43" s="5" t="str">
        <f>VLOOKUP(O43,'octsep cfs'!$H$5:$O$94,8,FALSE)</f>
        <v>1947-48</v>
      </c>
      <c r="O43" s="18">
        <f>LARGE('octsep cfs'!$H$5:$H$94,'octsep cfs rank'!$A43)</f>
        <v>40638</v>
      </c>
      <c r="P43" s="5" t="str">
        <f>VLOOKUP(Q43,'octsep cfs'!$I$5:$O$94,7,FALSE)</f>
        <v>2012-13</v>
      </c>
      <c r="Q43" s="18">
        <f>LARGE('octsep cfs'!$I$5:$I$94,'octsep cfs rank'!$A43)</f>
        <v>84924</v>
      </c>
      <c r="R43" s="5" t="str">
        <f>VLOOKUP(S43,'octsep cfs'!$J$5:$O$94,6,FALSE)</f>
        <v>2016-17</v>
      </c>
      <c r="S43" s="18">
        <f>LARGE('octsep cfs'!$J$5:$J$94,'octsep cfs rank'!$A43)</f>
        <v>82760</v>
      </c>
      <c r="T43" s="5" t="str">
        <f>VLOOKUP(U43,'octsep cfs'!$K$5:$O$94,5,FALSE)</f>
        <v>1997-98</v>
      </c>
      <c r="U43" s="18">
        <f>LARGE('octsep cfs'!$K$5:$K$94,'octsep cfs rank'!$A43)</f>
        <v>31527</v>
      </c>
      <c r="V43" s="5" t="str">
        <f>VLOOKUP(W43,'octsep cfs'!$L$5:$O$94,4,FALSE)</f>
        <v>2007-08</v>
      </c>
      <c r="W43" s="18">
        <f>LARGE('octsep cfs'!$L$5:$L$94,'octsep cfs rank'!$A43)</f>
        <v>11645</v>
      </c>
      <c r="X43" s="5" t="str">
        <f>VLOOKUP(Y43,'octsep cfs'!$M$5:$O$94,3,FALSE)</f>
        <v>1942-43</v>
      </c>
      <c r="Y43" s="18">
        <f>LARGE('octsep cfs'!$M$5:$M$94,'octsep cfs rank'!$A43)</f>
        <v>9277</v>
      </c>
      <c r="Z43" s="5" t="str">
        <f>VLOOKUP(AA43,'octsep cfs'!$N$5:$O$94,2,FALSE)</f>
        <v>1945-46</v>
      </c>
      <c r="AA43" s="18">
        <f>LARGE('octsep cfs'!$N$5:$N$94,'octsep cfs rank'!$A43)</f>
        <v>28612</v>
      </c>
    </row>
    <row r="44" spans="1:27" x14ac:dyDescent="0.2">
      <c r="A44" s="5">
        <v>39</v>
      </c>
      <c r="B44" s="5" t="str">
        <f>VLOOKUP(C44,'octsep cfs'!$B$5:$O$94,14,FALSE)</f>
        <v>1990-91</v>
      </c>
      <c r="C44" s="18">
        <f>LARGE('octsep cfs'!$B$5:$B$94,'octsep cfs rank'!$A44)</f>
        <v>10013</v>
      </c>
      <c r="D44" s="5" t="str">
        <f>VLOOKUP(E44,'octsep cfs'!$C$5:$O$94,13,FALSE)</f>
        <v>1984-85</v>
      </c>
      <c r="E44" s="18">
        <f>LARGE('octsep cfs'!$C$5:$C$94,'octsep cfs rank'!$A44)</f>
        <v>13108</v>
      </c>
      <c r="F44" s="5" t="str">
        <f>VLOOKUP(G44,'octsep cfs'!$D$5:$O$94,12,FALSE)</f>
        <v>1970-71</v>
      </c>
      <c r="G44" s="18">
        <f>LARGE('octsep cfs'!$D$5:$D$94,'octsep cfs rank'!$A44)</f>
        <v>11427</v>
      </c>
      <c r="H44" s="5" t="str">
        <f>VLOOKUP(I44,'octsep cfs'!$E$5:$O$94,11,FALSE)</f>
        <v>1977-78</v>
      </c>
      <c r="I44" s="18">
        <f>LARGE('octsep cfs'!$E$5:$E$94,'octsep cfs rank'!$A44)</f>
        <v>11469</v>
      </c>
      <c r="J44" s="5" t="str">
        <f>VLOOKUP(K44,'octsep cfs'!$F$5:$O$94,10,FALSE)</f>
        <v>1996-97</v>
      </c>
      <c r="K44" s="18">
        <f>LARGE('octsep cfs'!$F$5:$F$94,'octsep cfs rank'!$A44)</f>
        <v>13275</v>
      </c>
      <c r="L44" s="5" t="str">
        <f>VLOOKUP(M44,'octsep cfs'!$G$5:$O$94,9,FALSE)</f>
        <v>1991-92</v>
      </c>
      <c r="M44" s="18">
        <f>LARGE('octsep cfs'!$G$5:$G$94,'octsep cfs rank'!$A44)</f>
        <v>17331</v>
      </c>
      <c r="N44" s="5" t="str">
        <f>VLOOKUP(O44,'octsep cfs'!$H$5:$O$94,8,FALSE)</f>
        <v>1970-71</v>
      </c>
      <c r="O44" s="18">
        <f>LARGE('octsep cfs'!$H$5:$H$94,'octsep cfs rank'!$A44)</f>
        <v>40612</v>
      </c>
      <c r="P44" s="5" t="str">
        <f>VLOOKUP(Q44,'octsep cfs'!$I$5:$O$94,7,FALSE)</f>
        <v>1984-85</v>
      </c>
      <c r="Q44" s="18">
        <f>LARGE('octsep cfs'!$I$5:$I$94,'octsep cfs rank'!$A44)</f>
        <v>84886</v>
      </c>
      <c r="R44" s="5" t="str">
        <f>VLOOKUP(S44,'octsep cfs'!$J$5:$O$94,6,FALSE)</f>
        <v>1961-62</v>
      </c>
      <c r="S44" s="18">
        <f>LARGE('octsep cfs'!$J$5:$J$94,'octsep cfs rank'!$A44)</f>
        <v>82700</v>
      </c>
      <c r="T44" s="5" t="str">
        <f>VLOOKUP(U44,'octsep cfs'!$K$5:$O$94,5,FALSE)</f>
        <v>1994-95</v>
      </c>
      <c r="U44" s="18">
        <f>LARGE('octsep cfs'!$K$5:$K$94,'octsep cfs rank'!$A44)</f>
        <v>31261</v>
      </c>
      <c r="V44" s="5" t="str">
        <f>VLOOKUP(W44,'octsep cfs'!$L$5:$O$94,4,FALSE)</f>
        <v>1966-67</v>
      </c>
      <c r="W44" s="18">
        <f>LARGE('octsep cfs'!$L$5:$L$94,'octsep cfs rank'!$A44)</f>
        <v>11514</v>
      </c>
      <c r="X44" s="5" t="str">
        <f>VLOOKUP(Y44,'octsep cfs'!$M$5:$O$94,3,FALSE)</f>
        <v>1969-70</v>
      </c>
      <c r="Y44" s="18">
        <f>LARGE('octsep cfs'!$M$5:$M$94,'octsep cfs rank'!$A44)</f>
        <v>9181</v>
      </c>
      <c r="Z44" s="5" t="str">
        <f>VLOOKUP(AA44,'octsep cfs'!$N$5:$O$94,2,FALSE)</f>
        <v>1952-53</v>
      </c>
      <c r="AA44" s="18">
        <f>LARGE('octsep cfs'!$N$5:$N$94,'octsep cfs rank'!$A44)</f>
        <v>28593</v>
      </c>
    </row>
    <row r="45" spans="1:27" x14ac:dyDescent="0.2">
      <c r="A45" s="5">
        <v>40</v>
      </c>
      <c r="B45" s="5" t="str">
        <f>VLOOKUP(C45,'octsep cfs'!$B$5:$O$94,14,FALSE)</f>
        <v>1948-49</v>
      </c>
      <c r="C45" s="18">
        <f>LARGE('octsep cfs'!$B$5:$B$94,'octsep cfs rank'!$A45)</f>
        <v>9908</v>
      </c>
      <c r="D45" s="5" t="str">
        <f>VLOOKUP(E45,'octsep cfs'!$C$5:$O$94,13,FALSE)</f>
        <v>1965-66</v>
      </c>
      <c r="E45" s="18">
        <f>LARGE('octsep cfs'!$C$5:$C$94,'octsep cfs rank'!$A45)</f>
        <v>12739</v>
      </c>
      <c r="F45" s="5" t="str">
        <f>VLOOKUP(G45,'octsep cfs'!$D$5:$O$94,12,FALSE)</f>
        <v>1937-38</v>
      </c>
      <c r="G45" s="18">
        <f>LARGE('octsep cfs'!$D$5:$D$94,'octsep cfs rank'!$A45)</f>
        <v>11418</v>
      </c>
      <c r="H45" s="5" t="str">
        <f>VLOOKUP(I45,'octsep cfs'!$E$5:$O$94,11,FALSE)</f>
        <v>2006-07</v>
      </c>
      <c r="I45" s="18">
        <f>LARGE('octsep cfs'!$E$5:$E$94,'octsep cfs rank'!$A45)</f>
        <v>11268</v>
      </c>
      <c r="J45" s="5" t="str">
        <f>VLOOKUP(K45,'octsep cfs'!$F$5:$O$94,10,FALSE)</f>
        <v>1968-69</v>
      </c>
      <c r="K45" s="18">
        <f>LARGE('octsep cfs'!$F$5:$F$94,'octsep cfs rank'!$A45)</f>
        <v>13186</v>
      </c>
      <c r="L45" s="5" t="str">
        <f>VLOOKUP(M45,'octsep cfs'!$G$5:$O$94,9,FALSE)</f>
        <v>1953-54</v>
      </c>
      <c r="M45" s="18">
        <f>LARGE('octsep cfs'!$G$5:$G$94,'octsep cfs rank'!$A45)</f>
        <v>17191</v>
      </c>
      <c r="N45" s="5" t="str">
        <f>VLOOKUP(O45,'octsep cfs'!$H$5:$O$94,8,FALSE)</f>
        <v>2001-02</v>
      </c>
      <c r="O45" s="18">
        <f>LARGE('octsep cfs'!$H$5:$H$94,'octsep cfs rank'!$A45)</f>
        <v>39934</v>
      </c>
      <c r="P45" s="5" t="str">
        <f>VLOOKUP(Q45,'octsep cfs'!$I$5:$O$94,7,FALSE)</f>
        <v>1949-50</v>
      </c>
      <c r="Q45" s="18">
        <f>LARGE('octsep cfs'!$I$5:$I$94,'octsep cfs rank'!$A45)</f>
        <v>84169</v>
      </c>
      <c r="R45" s="5" t="str">
        <f>VLOOKUP(S45,'octsep cfs'!$J$5:$O$94,6,FALSE)</f>
        <v>1967-68</v>
      </c>
      <c r="S45" s="18">
        <f>LARGE('octsep cfs'!$J$5:$J$94,'octsep cfs rank'!$A45)</f>
        <v>81845</v>
      </c>
      <c r="T45" s="5" t="str">
        <f>VLOOKUP(U45,'octsep cfs'!$K$5:$O$94,5,FALSE)</f>
        <v>1946-47</v>
      </c>
      <c r="U45" s="18">
        <f>LARGE('octsep cfs'!$K$5:$K$94,'octsep cfs rank'!$A45)</f>
        <v>31207</v>
      </c>
      <c r="V45" s="5" t="str">
        <f>VLOOKUP(W45,'octsep cfs'!$L$5:$O$94,4,FALSE)</f>
        <v>2001-02</v>
      </c>
      <c r="W45" s="18">
        <f>LARGE('octsep cfs'!$L$5:$L$94,'octsep cfs rank'!$A45)</f>
        <v>11486</v>
      </c>
      <c r="X45" s="5" t="str">
        <f>VLOOKUP(Y45,'octsep cfs'!$M$5:$O$94,3,FALSE)</f>
        <v>1961-62</v>
      </c>
      <c r="Y45" s="18">
        <f>LARGE('octsep cfs'!$M$5:$M$94,'octsep cfs rank'!$A45)</f>
        <v>9084</v>
      </c>
      <c r="Z45" s="5" t="str">
        <f>VLOOKUP(AA45,'octsep cfs'!$N$5:$O$94,2,FALSE)</f>
        <v>1961-62</v>
      </c>
      <c r="AA45" s="18">
        <f>LARGE('octsep cfs'!$N$5:$N$94,'octsep cfs rank'!$A45)</f>
        <v>28505</v>
      </c>
    </row>
    <row r="46" spans="1:27" x14ac:dyDescent="0.2">
      <c r="A46" s="5">
        <v>41</v>
      </c>
      <c r="B46" s="5" t="str">
        <f>VLOOKUP(C46,'octsep cfs'!$B$5:$O$94,14,FALSE)</f>
        <v>1999-2000</v>
      </c>
      <c r="C46" s="18">
        <f>LARGE('octsep cfs'!$B$5:$B$94,'octsep cfs rank'!$A46)</f>
        <v>9722</v>
      </c>
      <c r="D46" s="5" t="str">
        <f>VLOOKUP(E46,'octsep cfs'!$C$5:$O$94,13,FALSE)</f>
        <v>2005-06</v>
      </c>
      <c r="E46" s="18">
        <f>LARGE('octsep cfs'!$C$5:$C$94,'octsep cfs rank'!$A46)</f>
        <v>12581</v>
      </c>
      <c r="F46" s="5" t="str">
        <f>VLOOKUP(G46,'octsep cfs'!$D$5:$O$94,12,FALSE)</f>
        <v>1953-54</v>
      </c>
      <c r="G46" s="18">
        <f>LARGE('octsep cfs'!$D$5:$D$94,'octsep cfs rank'!$A46)</f>
        <v>11417</v>
      </c>
      <c r="H46" s="5" t="str">
        <f>VLOOKUP(I46,'octsep cfs'!$E$5:$O$94,11,FALSE)</f>
        <v>1999-2000</v>
      </c>
      <c r="I46" s="18">
        <f>LARGE('octsep cfs'!$E$5:$E$94,'octsep cfs rank'!$A46)</f>
        <v>11021</v>
      </c>
      <c r="J46" s="5" t="str">
        <f>VLOOKUP(K46,'octsep cfs'!$F$5:$O$94,10,FALSE)</f>
        <v>1953-54</v>
      </c>
      <c r="K46" s="18">
        <f>LARGE('octsep cfs'!$F$5:$F$94,'octsep cfs rank'!$A46)</f>
        <v>12969</v>
      </c>
      <c r="L46" s="5" t="str">
        <f>VLOOKUP(M46,'octsep cfs'!$G$5:$O$94,9,FALSE)</f>
        <v>1958-59</v>
      </c>
      <c r="M46" s="18">
        <f>LARGE('octsep cfs'!$G$5:$G$94,'octsep cfs rank'!$A46)</f>
        <v>17118</v>
      </c>
      <c r="N46" s="5" t="str">
        <f>VLOOKUP(O46,'octsep cfs'!$H$5:$O$94,8,FALSE)</f>
        <v>1971-72</v>
      </c>
      <c r="O46" s="18">
        <f>LARGE('octsep cfs'!$H$5:$H$94,'octsep cfs rank'!$A46)</f>
        <v>39912</v>
      </c>
      <c r="P46" s="5" t="str">
        <f>VLOOKUP(Q46,'octsep cfs'!$I$5:$O$94,7,FALSE)</f>
        <v>1969-70</v>
      </c>
      <c r="Q46" s="18">
        <f>LARGE('octsep cfs'!$I$5:$I$94,'octsep cfs rank'!$A46)</f>
        <v>83993</v>
      </c>
      <c r="R46" s="5" t="str">
        <f>VLOOKUP(S46,'octsep cfs'!$J$5:$O$94,6,FALSE)</f>
        <v>1946-47</v>
      </c>
      <c r="S46" s="18">
        <f>LARGE('octsep cfs'!$J$5:$J$94,'octsep cfs rank'!$A46)</f>
        <v>80677</v>
      </c>
      <c r="T46" s="5" t="str">
        <f>VLOOKUP(U46,'octsep cfs'!$K$5:$O$94,5,FALSE)</f>
        <v>1945-46</v>
      </c>
      <c r="U46" s="18">
        <f>LARGE('octsep cfs'!$K$5:$K$94,'octsep cfs rank'!$A46)</f>
        <v>31051</v>
      </c>
      <c r="V46" s="5" t="str">
        <f>VLOOKUP(W46,'octsep cfs'!$L$5:$O$94,4,FALSE)</f>
        <v>1941-42</v>
      </c>
      <c r="W46" s="18">
        <f>LARGE('octsep cfs'!$L$5:$L$94,'octsep cfs rank'!$A46)</f>
        <v>11483</v>
      </c>
      <c r="X46" s="5" t="str">
        <f>VLOOKUP(Y46,'octsep cfs'!$M$5:$O$94,3,FALSE)</f>
        <v>1954-55</v>
      </c>
      <c r="Y46" s="18">
        <f>LARGE('octsep cfs'!$M$5:$M$94,'octsep cfs rank'!$A46)</f>
        <v>9002</v>
      </c>
      <c r="Z46" s="5" t="str">
        <f>VLOOKUP(AA46,'octsep cfs'!$N$5:$O$94,2,FALSE)</f>
        <v>2005-06</v>
      </c>
      <c r="AA46" s="18">
        <f>LARGE('octsep cfs'!$N$5:$N$94,'octsep cfs rank'!$A46)</f>
        <v>28275</v>
      </c>
    </row>
    <row r="47" spans="1:27" x14ac:dyDescent="0.2">
      <c r="A47" s="5">
        <v>42</v>
      </c>
      <c r="B47" s="5" t="str">
        <f>VLOOKUP(C47,'octsep cfs'!$B$5:$O$94,14,FALSE)</f>
        <v>1981-82</v>
      </c>
      <c r="C47" s="18">
        <f>LARGE('octsep cfs'!$B$5:$B$94,'octsep cfs rank'!$A47)</f>
        <v>9707</v>
      </c>
      <c r="D47" s="5" t="str">
        <f>VLOOKUP(E47,'octsep cfs'!$C$5:$O$94,13,FALSE)</f>
        <v>1982-83</v>
      </c>
      <c r="E47" s="18">
        <f>LARGE('octsep cfs'!$C$5:$C$94,'octsep cfs rank'!$A47)</f>
        <v>12122</v>
      </c>
      <c r="F47" s="5" t="str">
        <f>VLOOKUP(G47,'octsep cfs'!$D$5:$O$94,12,FALSE)</f>
        <v>1985-86</v>
      </c>
      <c r="G47" s="18">
        <f>LARGE('octsep cfs'!$D$5:$D$94,'octsep cfs rank'!$A47)</f>
        <v>11403</v>
      </c>
      <c r="H47" s="5" t="str">
        <f>VLOOKUP(I47,'octsep cfs'!$E$5:$O$94,11,FALSE)</f>
        <v>1965-66</v>
      </c>
      <c r="I47" s="18">
        <f>LARGE('octsep cfs'!$E$5:$E$94,'octsep cfs rank'!$A47)</f>
        <v>10986</v>
      </c>
      <c r="J47" s="5" t="str">
        <f>VLOOKUP(K47,'octsep cfs'!$F$5:$O$94,10,FALSE)</f>
        <v>1955-56</v>
      </c>
      <c r="K47" s="18">
        <f>LARGE('octsep cfs'!$F$5:$F$94,'octsep cfs rank'!$A47)</f>
        <v>12785</v>
      </c>
      <c r="L47" s="5" t="str">
        <f>VLOOKUP(M47,'octsep cfs'!$G$5:$O$94,9,FALSE)</f>
        <v>1989-90</v>
      </c>
      <c r="M47" s="18">
        <f>LARGE('octsep cfs'!$G$5:$G$94,'octsep cfs rank'!$A47)</f>
        <v>17064</v>
      </c>
      <c r="N47" s="5" t="str">
        <f>VLOOKUP(O47,'octsep cfs'!$H$5:$O$94,8,FALSE)</f>
        <v>1990-91</v>
      </c>
      <c r="O47" s="18">
        <f>LARGE('octsep cfs'!$H$5:$H$94,'octsep cfs rank'!$A47)</f>
        <v>39845</v>
      </c>
      <c r="P47" s="5" t="str">
        <f>VLOOKUP(Q47,'octsep cfs'!$I$5:$O$94,7,FALSE)</f>
        <v>1937-38</v>
      </c>
      <c r="Q47" s="18">
        <f>LARGE('octsep cfs'!$I$5:$I$94,'octsep cfs rank'!$A47)</f>
        <v>82800</v>
      </c>
      <c r="R47" s="5" t="str">
        <f>VLOOKUP(S47,'octsep cfs'!$J$5:$O$94,6,FALSE)</f>
        <v>2017-18</v>
      </c>
      <c r="S47" s="18">
        <f>LARGE('octsep cfs'!$J$5:$J$94,'octsep cfs rank'!$A47)</f>
        <v>80198</v>
      </c>
      <c r="T47" s="5" t="str">
        <f>VLOOKUP(U47,'octsep cfs'!$K$5:$O$94,5,FALSE)</f>
        <v>1969-70</v>
      </c>
      <c r="U47" s="18">
        <f>LARGE('octsep cfs'!$K$5:$K$94,'octsep cfs rank'!$A47)</f>
        <v>30534</v>
      </c>
      <c r="V47" s="5" t="str">
        <f>VLOOKUP(W47,'octsep cfs'!$L$5:$O$94,4,FALSE)</f>
        <v>1997-98</v>
      </c>
      <c r="W47" s="18">
        <f>LARGE('octsep cfs'!$L$5:$L$94,'octsep cfs rank'!$A47)</f>
        <v>11475</v>
      </c>
      <c r="X47" s="5" t="str">
        <f>VLOOKUP(Y47,'octsep cfs'!$M$5:$O$94,3,FALSE)</f>
        <v>1962-63</v>
      </c>
      <c r="Y47" s="18">
        <f>LARGE('octsep cfs'!$M$5:$M$94,'octsep cfs rank'!$A47)</f>
        <v>8937</v>
      </c>
      <c r="Z47" s="5" t="str">
        <f>VLOOKUP(AA47,'octsep cfs'!$N$5:$O$94,2,FALSE)</f>
        <v>1956-57</v>
      </c>
      <c r="AA47" s="18">
        <f>LARGE('octsep cfs'!$N$5:$N$94,'octsep cfs rank'!$A47)</f>
        <v>28266</v>
      </c>
    </row>
    <row r="48" spans="1:27" x14ac:dyDescent="0.2">
      <c r="A48" s="5">
        <v>43</v>
      </c>
      <c r="B48" s="5" t="str">
        <f>VLOOKUP(C48,'octsep cfs'!$B$5:$O$94,14,FALSE)</f>
        <v>1971-72</v>
      </c>
      <c r="C48" s="18">
        <f>LARGE('octsep cfs'!$B$5:$B$94,'octsep cfs rank'!$A48)</f>
        <v>9655</v>
      </c>
      <c r="D48" s="5" t="str">
        <f>VLOOKUP(E48,'octsep cfs'!$C$5:$O$94,13,FALSE)</f>
        <v>2011-12</v>
      </c>
      <c r="E48" s="18">
        <f>LARGE('octsep cfs'!$C$5:$C$94,'octsep cfs rank'!$A48)</f>
        <v>11999</v>
      </c>
      <c r="F48" s="5" t="str">
        <f>VLOOKUP(G48,'octsep cfs'!$D$5:$O$94,12,FALSE)</f>
        <v>1981-82</v>
      </c>
      <c r="G48" s="18">
        <f>LARGE('octsep cfs'!$D$5:$D$94,'octsep cfs rank'!$A48)</f>
        <v>11332</v>
      </c>
      <c r="H48" s="5" t="str">
        <f>VLOOKUP(I48,'octsep cfs'!$E$5:$O$94,11,FALSE)</f>
        <v>1997-98</v>
      </c>
      <c r="I48" s="18">
        <f>LARGE('octsep cfs'!$E$5:$E$94,'octsep cfs rank'!$A48)</f>
        <v>10838</v>
      </c>
      <c r="J48" s="5" t="str">
        <f>VLOOKUP(K48,'octsep cfs'!$F$5:$O$94,10,FALSE)</f>
        <v>1947-48</v>
      </c>
      <c r="K48" s="18">
        <f>LARGE('octsep cfs'!$F$5:$F$94,'octsep cfs rank'!$A48)</f>
        <v>12501</v>
      </c>
      <c r="L48" s="5" t="str">
        <f>VLOOKUP(M48,'octsep cfs'!$G$5:$O$94,9,FALSE)</f>
        <v>1956-57</v>
      </c>
      <c r="M48" s="18">
        <f>LARGE('octsep cfs'!$G$5:$G$94,'octsep cfs rank'!$A48)</f>
        <v>16953</v>
      </c>
      <c r="N48" s="5" t="str">
        <f>VLOOKUP(O48,'octsep cfs'!$H$5:$O$94,8,FALSE)</f>
        <v>2012-13</v>
      </c>
      <c r="O48" s="18">
        <f>LARGE('octsep cfs'!$H$5:$H$94,'octsep cfs rank'!$A48)</f>
        <v>39833</v>
      </c>
      <c r="P48" s="5" t="str">
        <f>VLOOKUP(Q48,'octsep cfs'!$I$5:$O$94,7,FALSE)</f>
        <v>1966-67</v>
      </c>
      <c r="Q48" s="18">
        <f>LARGE('octsep cfs'!$I$5:$I$94,'octsep cfs rank'!$A48)</f>
        <v>82254</v>
      </c>
      <c r="R48" s="5" t="str">
        <f>VLOOKUP(S48,'octsep cfs'!$J$5:$O$94,6,FALSE)</f>
        <v>1975-76</v>
      </c>
      <c r="S48" s="18">
        <f>LARGE('octsep cfs'!$J$5:$J$94,'octsep cfs rank'!$A48)</f>
        <v>80057</v>
      </c>
      <c r="T48" s="5" t="str">
        <f>VLOOKUP(U48,'octsep cfs'!$K$5:$O$94,5,FALSE)</f>
        <v>1937-38</v>
      </c>
      <c r="U48" s="18">
        <f>LARGE('octsep cfs'!$K$5:$K$94,'octsep cfs rank'!$A48)</f>
        <v>30487</v>
      </c>
      <c r="V48" s="5" t="str">
        <f>VLOOKUP(W48,'octsep cfs'!$L$5:$O$94,4,FALSE)</f>
        <v>2011-12</v>
      </c>
      <c r="W48" s="18">
        <f>LARGE('octsep cfs'!$L$5:$L$94,'octsep cfs rank'!$A48)</f>
        <v>11457</v>
      </c>
      <c r="X48" s="5" t="str">
        <f>VLOOKUP(Y48,'octsep cfs'!$M$5:$O$94,3,FALSE)</f>
        <v>1957-58</v>
      </c>
      <c r="Y48" s="18">
        <f>LARGE('octsep cfs'!$M$5:$M$94,'octsep cfs rank'!$A48)</f>
        <v>8665</v>
      </c>
      <c r="Z48" s="5" t="str">
        <f>VLOOKUP(AA48,'octsep cfs'!$N$5:$O$94,2,FALSE)</f>
        <v>1954-55</v>
      </c>
      <c r="AA48" s="18">
        <f>LARGE('octsep cfs'!$N$5:$N$94,'octsep cfs rank'!$A48)</f>
        <v>28249</v>
      </c>
    </row>
    <row r="49" spans="1:27" x14ac:dyDescent="0.2">
      <c r="A49" s="5">
        <v>44</v>
      </c>
      <c r="B49" s="5" t="str">
        <f>VLOOKUP(C49,'octsep cfs'!$B$5:$O$94,14,FALSE)</f>
        <v>1957-58</v>
      </c>
      <c r="C49" s="18">
        <f>LARGE('octsep cfs'!$B$5:$B$94,'octsep cfs rank'!$A49)</f>
        <v>9517</v>
      </c>
      <c r="D49" s="5" t="str">
        <f>VLOOKUP(E49,'octsep cfs'!$C$5:$O$94,13,FALSE)</f>
        <v>1988-89</v>
      </c>
      <c r="E49" s="18">
        <f>LARGE('octsep cfs'!$C$5:$C$94,'octsep cfs rank'!$A49)</f>
        <v>11470</v>
      </c>
      <c r="F49" s="5" t="str">
        <f>VLOOKUP(G49,'octsep cfs'!$D$5:$O$94,12,FALSE)</f>
        <v>1965-66</v>
      </c>
      <c r="G49" s="18">
        <f>LARGE('octsep cfs'!$D$5:$D$94,'octsep cfs rank'!$A49)</f>
        <v>11309</v>
      </c>
      <c r="H49" s="5" t="str">
        <f>VLOOKUP(I49,'octsep cfs'!$E$5:$O$94,11,FALSE)</f>
        <v>1953-54</v>
      </c>
      <c r="I49" s="18">
        <f>LARGE('octsep cfs'!$E$5:$E$94,'octsep cfs rank'!$A49)</f>
        <v>10632</v>
      </c>
      <c r="J49" s="5" t="str">
        <f>VLOOKUP(K49,'octsep cfs'!$F$5:$O$94,10,FALSE)</f>
        <v>1956-57</v>
      </c>
      <c r="K49" s="18">
        <f>LARGE('octsep cfs'!$F$5:$F$94,'octsep cfs rank'!$A49)</f>
        <v>11781</v>
      </c>
      <c r="L49" s="5" t="str">
        <f>VLOOKUP(M49,'octsep cfs'!$G$5:$O$94,9,FALSE)</f>
        <v>1999-2000</v>
      </c>
      <c r="M49" s="18">
        <f>LARGE('octsep cfs'!$G$5:$G$94,'octsep cfs rank'!$A49)</f>
        <v>16887</v>
      </c>
      <c r="N49" s="5" t="str">
        <f>VLOOKUP(O49,'octsep cfs'!$H$5:$O$94,8,FALSE)</f>
        <v>2006-07</v>
      </c>
      <c r="O49" s="18">
        <f>LARGE('octsep cfs'!$H$5:$H$94,'octsep cfs rank'!$A49)</f>
        <v>39657</v>
      </c>
      <c r="P49" s="5" t="str">
        <f>VLOOKUP(Q49,'octsep cfs'!$I$5:$O$94,7,FALSE)</f>
        <v>1977-78</v>
      </c>
      <c r="Q49" s="18">
        <f>LARGE('octsep cfs'!$I$5:$I$94,'octsep cfs rank'!$A49)</f>
        <v>82205</v>
      </c>
      <c r="R49" s="5" t="str">
        <f>VLOOKUP(S49,'octsep cfs'!$J$5:$O$94,6,FALSE)</f>
        <v>1934-35</v>
      </c>
      <c r="S49" s="18">
        <f>LARGE('octsep cfs'!$J$5:$J$94,'octsep cfs rank'!$A49)</f>
        <v>78819</v>
      </c>
      <c r="T49" s="5" t="str">
        <f>VLOOKUP(U49,'octsep cfs'!$K$5:$O$94,5,FALSE)</f>
        <v>1934-35</v>
      </c>
      <c r="U49" s="18">
        <f>LARGE('octsep cfs'!$K$5:$K$94,'octsep cfs rank'!$A49)</f>
        <v>30310</v>
      </c>
      <c r="V49" s="5" t="str">
        <f>VLOOKUP(W49,'octsep cfs'!$L$5:$O$94,4,FALSE)</f>
        <v>1951-52</v>
      </c>
      <c r="W49" s="18">
        <f>LARGE('octsep cfs'!$L$5:$L$94,'octsep cfs rank'!$A49)</f>
        <v>11426</v>
      </c>
      <c r="X49" s="5" t="str">
        <f>VLOOKUP(Y49,'octsep cfs'!$M$5:$O$94,3,FALSE)</f>
        <v>1941-42</v>
      </c>
      <c r="Y49" s="18">
        <f>LARGE('octsep cfs'!$M$5:$M$94,'octsep cfs rank'!$A49)</f>
        <v>8637</v>
      </c>
      <c r="Z49" s="5" t="str">
        <f>VLOOKUP(AA49,'octsep cfs'!$N$5:$O$94,2,FALSE)</f>
        <v>1931-32</v>
      </c>
      <c r="AA49" s="18">
        <f>LARGE('octsep cfs'!$N$5:$N$94,'octsep cfs rank'!$A49)</f>
        <v>28002</v>
      </c>
    </row>
    <row r="50" spans="1:27" x14ac:dyDescent="0.2">
      <c r="A50" s="5">
        <v>45</v>
      </c>
      <c r="B50" s="5" t="str">
        <f>VLOOKUP(C50,'octsep cfs'!$B$5:$O$94,14,FALSE)</f>
        <v>1976-77</v>
      </c>
      <c r="C50" s="18">
        <f>LARGE('octsep cfs'!$B$5:$B$94,'octsep cfs rank'!$A50)</f>
        <v>9450</v>
      </c>
      <c r="D50" s="5" t="str">
        <f>VLOOKUP(E50,'octsep cfs'!$C$5:$O$94,13,FALSE)</f>
        <v>1966-67</v>
      </c>
      <c r="E50" s="18">
        <f>LARGE('octsep cfs'!$C$5:$C$94,'octsep cfs rank'!$A50)</f>
        <v>11370</v>
      </c>
      <c r="F50" s="5" t="str">
        <f>VLOOKUP(G50,'octsep cfs'!$D$5:$O$94,12,FALSE)</f>
        <v>1986-87</v>
      </c>
      <c r="G50" s="18">
        <f>LARGE('octsep cfs'!$D$5:$D$94,'octsep cfs rank'!$A50)</f>
        <v>11112</v>
      </c>
      <c r="H50" s="5" t="str">
        <f>VLOOKUP(I50,'octsep cfs'!$E$5:$O$94,11,FALSE)</f>
        <v>2015-16</v>
      </c>
      <c r="I50" s="18">
        <f>LARGE('octsep cfs'!$E$5:$E$94,'octsep cfs rank'!$A50)</f>
        <v>10432</v>
      </c>
      <c r="J50" s="5" t="str">
        <f>VLOOKUP(K50,'octsep cfs'!$F$5:$O$94,10,FALSE)</f>
        <v>1969-70</v>
      </c>
      <c r="K50" s="18">
        <f>LARGE('octsep cfs'!$F$5:$F$94,'octsep cfs rank'!$A50)</f>
        <v>11772</v>
      </c>
      <c r="L50" s="5" t="str">
        <f>VLOOKUP(M50,'octsep cfs'!$G$5:$O$94,9,FALSE)</f>
        <v>1948-49</v>
      </c>
      <c r="M50" s="18">
        <f>LARGE('octsep cfs'!$G$5:$G$94,'octsep cfs rank'!$A50)</f>
        <v>16323</v>
      </c>
      <c r="N50" s="5" t="str">
        <f>VLOOKUP(O50,'octsep cfs'!$H$5:$O$94,8,FALSE)</f>
        <v>2013-14</v>
      </c>
      <c r="O50" s="18">
        <f>LARGE('octsep cfs'!$H$5:$H$94,'octsep cfs rank'!$A50)</f>
        <v>39408</v>
      </c>
      <c r="P50" s="5" t="str">
        <f>VLOOKUP(Q50,'octsep cfs'!$I$5:$O$94,7,FALSE)</f>
        <v>1997-98</v>
      </c>
      <c r="Q50" s="18">
        <f>LARGE('octsep cfs'!$I$5:$I$94,'octsep cfs rank'!$A50)</f>
        <v>80891</v>
      </c>
      <c r="R50" s="5" t="str">
        <f>VLOOKUP(S50,'octsep cfs'!$J$5:$O$94,6,FALSE)</f>
        <v>2005-06</v>
      </c>
      <c r="S50" s="18">
        <f>LARGE('octsep cfs'!$J$5:$J$94,'octsep cfs rank'!$A50)</f>
        <v>77102</v>
      </c>
      <c r="T50" s="5" t="str">
        <f>VLOOKUP(U50,'octsep cfs'!$K$5:$O$94,5,FALSE)</f>
        <v>1931-32</v>
      </c>
      <c r="U50" s="18">
        <f>LARGE('octsep cfs'!$K$5:$K$94,'octsep cfs rank'!$A50)</f>
        <v>30093</v>
      </c>
      <c r="V50" s="5" t="str">
        <f>VLOOKUP(W50,'octsep cfs'!$L$5:$O$94,4,FALSE)</f>
        <v>2008-09</v>
      </c>
      <c r="W50" s="18">
        <f>LARGE('octsep cfs'!$L$5:$L$94,'octsep cfs rank'!$A50)</f>
        <v>11298</v>
      </c>
      <c r="X50" s="5" t="str">
        <f>VLOOKUP(Y50,'octsep cfs'!$M$5:$O$94,3,FALSE)</f>
        <v>1948-49</v>
      </c>
      <c r="Y50" s="18">
        <f>LARGE('octsep cfs'!$M$5:$M$94,'octsep cfs rank'!$A50)</f>
        <v>8553</v>
      </c>
      <c r="Z50" s="5" t="str">
        <f>VLOOKUP(AA50,'octsep cfs'!$N$5:$O$94,2,FALSE)</f>
        <v>2007-08</v>
      </c>
      <c r="AA50" s="18">
        <f>LARGE('octsep cfs'!$N$5:$N$94,'octsep cfs rank'!$A50)</f>
        <v>27690</v>
      </c>
    </row>
    <row r="51" spans="1:27" x14ac:dyDescent="0.2">
      <c r="A51" s="5">
        <v>46</v>
      </c>
      <c r="B51" s="5" t="str">
        <f>VLOOKUP(C51,'octsep cfs'!$B$5:$O$94,14,FALSE)</f>
        <v>1989-90</v>
      </c>
      <c r="C51" s="18">
        <f>LARGE('octsep cfs'!$B$5:$B$94,'octsep cfs rank'!$A51)</f>
        <v>9400</v>
      </c>
      <c r="D51" s="5" t="str">
        <f>VLOOKUP(E51,'octsep cfs'!$C$5:$O$94,13,FALSE)</f>
        <v>1956-57</v>
      </c>
      <c r="E51" s="18">
        <f>LARGE('octsep cfs'!$C$5:$C$94,'octsep cfs rank'!$A51)</f>
        <v>11226</v>
      </c>
      <c r="F51" s="5" t="str">
        <f>VLOOKUP(G51,'octsep cfs'!$D$5:$O$94,12,FALSE)</f>
        <v>2007-08</v>
      </c>
      <c r="G51" s="18">
        <f>LARGE('octsep cfs'!$D$5:$D$94,'octsep cfs rank'!$A51)</f>
        <v>11067</v>
      </c>
      <c r="H51" s="5" t="str">
        <f>VLOOKUP(I51,'octsep cfs'!$E$5:$O$94,11,FALSE)</f>
        <v>1960-61</v>
      </c>
      <c r="I51" s="18">
        <f>LARGE('octsep cfs'!$E$5:$E$94,'octsep cfs rank'!$A51)</f>
        <v>10428</v>
      </c>
      <c r="J51" s="5" t="str">
        <f>VLOOKUP(K51,'octsep cfs'!$F$5:$O$94,10,FALSE)</f>
        <v>1948-49</v>
      </c>
      <c r="K51" s="18">
        <f>LARGE('octsep cfs'!$F$5:$F$94,'octsep cfs rank'!$A51)</f>
        <v>11640</v>
      </c>
      <c r="L51" s="5" t="str">
        <f>VLOOKUP(M51,'octsep cfs'!$G$5:$O$94,9,FALSE)</f>
        <v>1978-79</v>
      </c>
      <c r="M51" s="18">
        <f>LARGE('octsep cfs'!$G$5:$G$94,'octsep cfs rank'!$A51)</f>
        <v>16279</v>
      </c>
      <c r="N51" s="5" t="str">
        <f>VLOOKUP(O51,'octsep cfs'!$H$5:$O$94,8,FALSE)</f>
        <v>2014-15</v>
      </c>
      <c r="O51" s="18">
        <f>LARGE('octsep cfs'!$H$5:$H$94,'octsep cfs rank'!$A51)</f>
        <v>39342</v>
      </c>
      <c r="P51" s="5" t="str">
        <f>VLOOKUP(Q51,'octsep cfs'!$I$5:$O$94,7,FALSE)</f>
        <v>1988-89</v>
      </c>
      <c r="Q51" s="18">
        <f>LARGE('octsep cfs'!$I$5:$I$94,'octsep cfs rank'!$A51)</f>
        <v>79742</v>
      </c>
      <c r="R51" s="5" t="str">
        <f>VLOOKUP(S51,'octsep cfs'!$J$5:$O$94,6,FALSE)</f>
        <v>1994-95</v>
      </c>
      <c r="S51" s="18">
        <f>LARGE('octsep cfs'!$J$5:$J$94,'octsep cfs rank'!$A51)</f>
        <v>76558</v>
      </c>
      <c r="T51" s="5" t="str">
        <f>VLOOKUP(U51,'octsep cfs'!$K$5:$O$94,5,FALSE)</f>
        <v>2009-10</v>
      </c>
      <c r="U51" s="18">
        <f>LARGE('octsep cfs'!$K$5:$K$94,'octsep cfs rank'!$A51)</f>
        <v>29995</v>
      </c>
      <c r="V51" s="5" t="str">
        <f>VLOOKUP(W51,'octsep cfs'!$L$5:$O$94,4,FALSE)</f>
        <v>1979-80</v>
      </c>
      <c r="W51" s="18">
        <f>LARGE('octsep cfs'!$L$5:$L$94,'octsep cfs rank'!$A51)</f>
        <v>11234</v>
      </c>
      <c r="X51" s="5" t="str">
        <f>VLOOKUP(Y51,'octsep cfs'!$M$5:$O$94,3,FALSE)</f>
        <v>1989-90</v>
      </c>
      <c r="Y51" s="18">
        <f>LARGE('octsep cfs'!$M$5:$M$94,'octsep cfs rank'!$A51)</f>
        <v>8389</v>
      </c>
      <c r="Z51" s="5" t="str">
        <f>VLOOKUP(AA51,'octsep cfs'!$N$5:$O$94,2,FALSE)</f>
        <v>1983-84</v>
      </c>
      <c r="AA51" s="18">
        <f>LARGE('octsep cfs'!$N$5:$N$94,'octsep cfs rank'!$A51)</f>
        <v>27678</v>
      </c>
    </row>
    <row r="52" spans="1:27" x14ac:dyDescent="0.2">
      <c r="A52" s="5">
        <v>47</v>
      </c>
      <c r="B52" s="5" t="str">
        <f>VLOOKUP(C52,'octsep cfs'!$B$5:$O$94,14,FALSE)</f>
        <v>1943-44</v>
      </c>
      <c r="C52" s="18">
        <f>LARGE('octsep cfs'!$B$5:$B$94,'octsep cfs rank'!$A52)</f>
        <v>9385</v>
      </c>
      <c r="D52" s="5" t="str">
        <f>VLOOKUP(E52,'octsep cfs'!$C$5:$O$94,13,FALSE)</f>
        <v>1937-38</v>
      </c>
      <c r="E52" s="18">
        <f>LARGE('octsep cfs'!$C$5:$C$94,'octsep cfs rank'!$A52)</f>
        <v>11153</v>
      </c>
      <c r="F52" s="5" t="str">
        <f>VLOOKUP(G52,'octsep cfs'!$D$5:$O$94,12,FALSE)</f>
        <v>1961-62</v>
      </c>
      <c r="G52" s="18">
        <f>LARGE('octsep cfs'!$D$5:$D$94,'octsep cfs rank'!$A52)</f>
        <v>10859</v>
      </c>
      <c r="H52" s="5" t="str">
        <f>VLOOKUP(I52,'octsep cfs'!$E$5:$O$94,11,FALSE)</f>
        <v>1967-68</v>
      </c>
      <c r="I52" s="18">
        <f>LARGE('octsep cfs'!$E$5:$E$94,'octsep cfs rank'!$A52)</f>
        <v>10372</v>
      </c>
      <c r="J52" s="5" t="str">
        <f>VLOOKUP(K52,'octsep cfs'!$F$5:$O$94,10,FALSE)</f>
        <v>1942-43</v>
      </c>
      <c r="K52" s="18">
        <f>LARGE('octsep cfs'!$F$5:$F$94,'octsep cfs rank'!$A52)</f>
        <v>11580</v>
      </c>
      <c r="L52" s="5" t="str">
        <f>VLOOKUP(M52,'octsep cfs'!$G$5:$O$94,9,FALSE)</f>
        <v>1937-38</v>
      </c>
      <c r="M52" s="18">
        <f>LARGE('octsep cfs'!$G$5:$G$94,'octsep cfs rank'!$A52)</f>
        <v>16084</v>
      </c>
      <c r="N52" s="5" t="str">
        <f>VLOOKUP(O52,'octsep cfs'!$H$5:$O$94,8,FALSE)</f>
        <v>1986-87</v>
      </c>
      <c r="O52" s="18">
        <f>LARGE('octsep cfs'!$H$5:$H$94,'octsep cfs rank'!$A52)</f>
        <v>39315</v>
      </c>
      <c r="P52" s="5" t="str">
        <f>VLOOKUP(Q52,'octsep cfs'!$I$5:$O$94,7,FALSE)</f>
        <v>1963-64</v>
      </c>
      <c r="Q52" s="18">
        <f>LARGE('octsep cfs'!$I$5:$I$94,'octsep cfs rank'!$A52)</f>
        <v>79465</v>
      </c>
      <c r="R52" s="5" t="str">
        <f>VLOOKUP(S52,'octsep cfs'!$J$5:$O$94,6,FALSE)</f>
        <v>1945-46</v>
      </c>
      <c r="S52" s="18">
        <f>LARGE('octsep cfs'!$J$5:$J$94,'octsep cfs rank'!$A52)</f>
        <v>75763</v>
      </c>
      <c r="T52" s="5" t="str">
        <f>VLOOKUP(U52,'octsep cfs'!$K$5:$O$94,5,FALSE)</f>
        <v>1962-63</v>
      </c>
      <c r="U52" s="18">
        <f>LARGE('octsep cfs'!$K$5:$K$94,'octsep cfs rank'!$A52)</f>
        <v>29639</v>
      </c>
      <c r="V52" s="5" t="str">
        <f>VLOOKUP(W52,'octsep cfs'!$L$5:$O$94,4,FALSE)</f>
        <v>1934-35</v>
      </c>
      <c r="W52" s="18">
        <f>LARGE('octsep cfs'!$L$5:$L$94,'octsep cfs rank'!$A52)</f>
        <v>11170</v>
      </c>
      <c r="X52" s="5" t="str">
        <f>VLOOKUP(Y52,'octsep cfs'!$M$5:$O$94,3,FALSE)</f>
        <v>1960-61</v>
      </c>
      <c r="Y52" s="18">
        <f>LARGE('octsep cfs'!$M$5:$M$94,'octsep cfs rank'!$A52)</f>
        <v>8374</v>
      </c>
      <c r="Z52" s="5" t="str">
        <f>VLOOKUP(AA52,'octsep cfs'!$N$5:$O$94,2,FALSE)</f>
        <v>1948-49</v>
      </c>
      <c r="AA52" s="18">
        <f>LARGE('octsep cfs'!$N$5:$N$94,'octsep cfs rank'!$A52)</f>
        <v>27460</v>
      </c>
    </row>
    <row r="53" spans="1:27" x14ac:dyDescent="0.2">
      <c r="A53" s="5">
        <v>48</v>
      </c>
      <c r="B53" s="5" t="str">
        <f>VLOOKUP(C53,'octsep cfs'!$B$5:$O$94,14,FALSE)</f>
        <v>1993-94</v>
      </c>
      <c r="C53" s="18">
        <f>LARGE('octsep cfs'!$B$5:$B$94,'octsep cfs rank'!$A53)</f>
        <v>9368</v>
      </c>
      <c r="D53" s="5" t="str">
        <f>VLOOKUP(E53,'octsep cfs'!$C$5:$O$94,13,FALSE)</f>
        <v>1969-70</v>
      </c>
      <c r="E53" s="18">
        <f>LARGE('octsep cfs'!$C$5:$C$94,'octsep cfs rank'!$A53)</f>
        <v>11077</v>
      </c>
      <c r="F53" s="5" t="str">
        <f>VLOOKUP(G53,'octsep cfs'!$D$5:$O$94,12,FALSE)</f>
        <v>1972-73</v>
      </c>
      <c r="G53" s="18">
        <f>LARGE('octsep cfs'!$D$5:$D$94,'octsep cfs rank'!$A53)</f>
        <v>10742</v>
      </c>
      <c r="H53" s="5" t="str">
        <f>VLOOKUP(I53,'octsep cfs'!$E$5:$O$94,11,FALSE)</f>
        <v>2011-12</v>
      </c>
      <c r="I53" s="18">
        <f>LARGE('octsep cfs'!$E$5:$E$94,'octsep cfs rank'!$A53)</f>
        <v>10352</v>
      </c>
      <c r="J53" s="5" t="str">
        <f>VLOOKUP(K53,'octsep cfs'!$F$5:$O$94,10,FALSE)</f>
        <v>1999-2000</v>
      </c>
      <c r="K53" s="18">
        <f>LARGE('octsep cfs'!$F$5:$F$94,'octsep cfs rank'!$A53)</f>
        <v>11464</v>
      </c>
      <c r="L53" s="5" t="str">
        <f>VLOOKUP(M53,'octsep cfs'!$G$5:$O$94,9,FALSE)</f>
        <v>1966-67</v>
      </c>
      <c r="M53" s="18">
        <f>LARGE('octsep cfs'!$G$5:$G$94,'octsep cfs rank'!$A53)</f>
        <v>16023</v>
      </c>
      <c r="N53" s="5" t="str">
        <f>VLOOKUP(O53,'octsep cfs'!$H$5:$O$94,8,FALSE)</f>
        <v>1984-85</v>
      </c>
      <c r="O53" s="18">
        <f>LARGE('octsep cfs'!$H$5:$H$94,'octsep cfs rank'!$A53)</f>
        <v>38944</v>
      </c>
      <c r="P53" s="5" t="str">
        <f>VLOOKUP(Q53,'octsep cfs'!$I$5:$O$94,7,FALSE)</f>
        <v>1992-93</v>
      </c>
      <c r="Q53" s="18">
        <f>LARGE('octsep cfs'!$I$5:$I$94,'octsep cfs rank'!$A53)</f>
        <v>79349</v>
      </c>
      <c r="R53" s="5" t="str">
        <f>VLOOKUP(S53,'octsep cfs'!$J$5:$O$94,6,FALSE)</f>
        <v>1982-83</v>
      </c>
      <c r="S53" s="18">
        <f>LARGE('octsep cfs'!$J$5:$J$94,'octsep cfs rank'!$A53)</f>
        <v>74797</v>
      </c>
      <c r="T53" s="5" t="str">
        <f>VLOOKUP(U53,'octsep cfs'!$K$5:$O$94,5,FALSE)</f>
        <v>1967-68</v>
      </c>
      <c r="U53" s="18">
        <f>LARGE('octsep cfs'!$K$5:$K$94,'octsep cfs rank'!$A53)</f>
        <v>29160</v>
      </c>
      <c r="V53" s="5" t="str">
        <f>VLOOKUP(W53,'octsep cfs'!$L$5:$O$94,4,FALSE)</f>
        <v>1931-32</v>
      </c>
      <c r="W53" s="18">
        <f>LARGE('octsep cfs'!$L$5:$L$94,'octsep cfs rank'!$A53)</f>
        <v>11056</v>
      </c>
      <c r="X53" s="5" t="str">
        <f>VLOOKUP(Y53,'octsep cfs'!$M$5:$O$94,3,FALSE)</f>
        <v>2012-13</v>
      </c>
      <c r="Y53" s="18">
        <f>LARGE('octsep cfs'!$M$5:$M$94,'octsep cfs rank'!$A53)</f>
        <v>8224</v>
      </c>
      <c r="Z53" s="5" t="str">
        <f>VLOOKUP(AA53,'octsep cfs'!$N$5:$O$94,2,FALSE)</f>
        <v>1985-86</v>
      </c>
      <c r="AA53" s="18">
        <f>LARGE('octsep cfs'!$N$5:$N$94,'octsep cfs rank'!$A53)</f>
        <v>27444</v>
      </c>
    </row>
    <row r="54" spans="1:27" x14ac:dyDescent="0.2">
      <c r="A54" s="5">
        <v>49</v>
      </c>
      <c r="B54" s="5" t="str">
        <f>VLOOKUP(C54,'octsep cfs'!$B$5:$O$94,14,FALSE)</f>
        <v>1960-61</v>
      </c>
      <c r="C54" s="18">
        <f>LARGE('octsep cfs'!$B$5:$B$94,'octsep cfs rank'!$A54)</f>
        <v>9256</v>
      </c>
      <c r="D54" s="5" t="str">
        <f>VLOOKUP(E54,'octsep cfs'!$C$5:$O$94,13,FALSE)</f>
        <v>1974-75</v>
      </c>
      <c r="E54" s="18">
        <f>LARGE('octsep cfs'!$C$5:$C$94,'octsep cfs rank'!$A54)</f>
        <v>10982</v>
      </c>
      <c r="F54" s="5" t="str">
        <f>VLOOKUP(G54,'octsep cfs'!$D$5:$O$94,12,FALSE)</f>
        <v>1960-61</v>
      </c>
      <c r="G54" s="18">
        <f>LARGE('octsep cfs'!$D$5:$D$94,'octsep cfs rank'!$A54)</f>
        <v>10623</v>
      </c>
      <c r="H54" s="5" t="str">
        <f>VLOOKUP(I54,'octsep cfs'!$E$5:$O$94,11,FALSE)</f>
        <v>1985-86</v>
      </c>
      <c r="I54" s="18">
        <f>LARGE('octsep cfs'!$E$5:$E$94,'octsep cfs rank'!$A54)</f>
        <v>10321</v>
      </c>
      <c r="J54" s="5" t="str">
        <f>VLOOKUP(K54,'octsep cfs'!$F$5:$O$94,10,FALSE)</f>
        <v>1997-98</v>
      </c>
      <c r="K54" s="18">
        <f>LARGE('octsep cfs'!$F$5:$F$94,'octsep cfs rank'!$A54)</f>
        <v>11381</v>
      </c>
      <c r="L54" s="5" t="str">
        <f>VLOOKUP(M54,'octsep cfs'!$G$5:$O$94,9,FALSE)</f>
        <v>2005-06</v>
      </c>
      <c r="M54" s="18">
        <f>LARGE('octsep cfs'!$G$5:$G$94,'octsep cfs rank'!$A54)</f>
        <v>15996</v>
      </c>
      <c r="N54" s="5" t="str">
        <f>VLOOKUP(O54,'octsep cfs'!$H$5:$O$94,8,FALSE)</f>
        <v>1979-80</v>
      </c>
      <c r="O54" s="18">
        <f>LARGE('octsep cfs'!$H$5:$H$94,'octsep cfs rank'!$A54)</f>
        <v>38860</v>
      </c>
      <c r="P54" s="5" t="str">
        <f>VLOOKUP(Q54,'octsep cfs'!$I$5:$O$94,7,FALSE)</f>
        <v>1934-35</v>
      </c>
      <c r="Q54" s="18">
        <f>LARGE('octsep cfs'!$I$5:$I$94,'octsep cfs rank'!$A54)</f>
        <v>79049</v>
      </c>
      <c r="R54" s="5" t="str">
        <f>VLOOKUP(S54,'octsep cfs'!$J$5:$O$94,6,FALSE)</f>
        <v>1956-57</v>
      </c>
      <c r="S54" s="18">
        <f>LARGE('octsep cfs'!$J$5:$J$94,'octsep cfs rank'!$A54)</f>
        <v>74479</v>
      </c>
      <c r="T54" s="5" t="str">
        <f>VLOOKUP(U54,'octsep cfs'!$K$5:$O$94,5,FALSE)</f>
        <v>1979-80</v>
      </c>
      <c r="U54" s="18">
        <f>LARGE('octsep cfs'!$K$5:$K$94,'octsep cfs rank'!$A54)</f>
        <v>27855</v>
      </c>
      <c r="V54" s="5" t="str">
        <f>VLOOKUP(W54,'octsep cfs'!$L$5:$O$94,4,FALSE)</f>
        <v>1945-46</v>
      </c>
      <c r="W54" s="18">
        <f>LARGE('octsep cfs'!$L$5:$L$94,'octsep cfs rank'!$A54)</f>
        <v>11050</v>
      </c>
      <c r="X54" s="5" t="str">
        <f>VLOOKUP(Y54,'octsep cfs'!$M$5:$O$94,3,FALSE)</f>
        <v>1998-99</v>
      </c>
      <c r="Y54" s="18">
        <f>LARGE('octsep cfs'!$M$5:$M$94,'octsep cfs rank'!$A54)</f>
        <v>8136</v>
      </c>
      <c r="Z54" s="5" t="str">
        <f>VLOOKUP(AA54,'octsep cfs'!$N$5:$O$94,2,FALSE)</f>
        <v>1937-38</v>
      </c>
      <c r="AA54" s="18">
        <f>LARGE('octsep cfs'!$N$5:$N$94,'octsep cfs rank'!$A54)</f>
        <v>27421</v>
      </c>
    </row>
    <row r="55" spans="1:27" x14ac:dyDescent="0.2">
      <c r="A55" s="5">
        <v>50</v>
      </c>
      <c r="B55" s="5" t="str">
        <f>VLOOKUP(C55,'octsep cfs'!$B$5:$O$94,14,FALSE)</f>
        <v>1996-97</v>
      </c>
      <c r="C55" s="18">
        <f>LARGE('octsep cfs'!$B$5:$B$94,'octsep cfs rank'!$A55)</f>
        <v>9171</v>
      </c>
      <c r="D55" s="5" t="str">
        <f>VLOOKUP(E55,'octsep cfs'!$C$5:$O$94,13,FALSE)</f>
        <v>1981-82</v>
      </c>
      <c r="E55" s="18">
        <f>LARGE('octsep cfs'!$C$5:$C$94,'octsep cfs rank'!$A55)</f>
        <v>10879</v>
      </c>
      <c r="F55" s="5" t="str">
        <f>VLOOKUP(G55,'octsep cfs'!$D$5:$O$94,12,FALSE)</f>
        <v>1983-84</v>
      </c>
      <c r="G55" s="18">
        <f>LARGE('octsep cfs'!$D$5:$D$94,'octsep cfs rank'!$A55)</f>
        <v>10603</v>
      </c>
      <c r="H55" s="5" t="str">
        <f>VLOOKUP(I55,'octsep cfs'!$E$5:$O$94,11,FALSE)</f>
        <v>1949-50</v>
      </c>
      <c r="I55" s="18">
        <f>LARGE('octsep cfs'!$E$5:$E$94,'octsep cfs rank'!$A55)</f>
        <v>10256</v>
      </c>
      <c r="J55" s="5" t="str">
        <f>VLOOKUP(K55,'octsep cfs'!$F$5:$O$94,10,FALSE)</f>
        <v>2012-13</v>
      </c>
      <c r="K55" s="18">
        <f>LARGE('octsep cfs'!$F$5:$F$94,'octsep cfs rank'!$A55)</f>
        <v>11328</v>
      </c>
      <c r="L55" s="5" t="str">
        <f>VLOOKUP(M55,'octsep cfs'!$G$5:$O$94,9,FALSE)</f>
        <v>2003-04</v>
      </c>
      <c r="M55" s="18">
        <f>LARGE('octsep cfs'!$G$5:$G$94,'octsep cfs rank'!$A55)</f>
        <v>15798</v>
      </c>
      <c r="N55" s="5" t="str">
        <f>VLOOKUP(O55,'octsep cfs'!$H$5:$O$94,8,FALSE)</f>
        <v>1987-88</v>
      </c>
      <c r="O55" s="18">
        <f>LARGE('octsep cfs'!$H$5:$H$94,'octsep cfs rank'!$A55)</f>
        <v>38654</v>
      </c>
      <c r="P55" s="5" t="str">
        <f>VLOOKUP(Q55,'octsep cfs'!$I$5:$O$94,7,FALSE)</f>
        <v>1942-43</v>
      </c>
      <c r="Q55" s="18">
        <f>LARGE('octsep cfs'!$I$5:$I$94,'octsep cfs rank'!$A55)</f>
        <v>76016</v>
      </c>
      <c r="R55" s="5" t="str">
        <f>VLOOKUP(S55,'octsep cfs'!$J$5:$O$94,6,FALSE)</f>
        <v>1944-45</v>
      </c>
      <c r="S55" s="18">
        <f>LARGE('octsep cfs'!$J$5:$J$94,'octsep cfs rank'!$A55)</f>
        <v>72502</v>
      </c>
      <c r="T55" s="5" t="str">
        <f>VLOOKUP(U55,'octsep cfs'!$K$5:$O$94,5,FALSE)</f>
        <v>1944-45</v>
      </c>
      <c r="U55" s="18">
        <f>LARGE('octsep cfs'!$K$5:$K$94,'octsep cfs rank'!$A55)</f>
        <v>27740</v>
      </c>
      <c r="V55" s="5" t="str">
        <f>VLOOKUP(W55,'octsep cfs'!$L$5:$O$94,4,FALSE)</f>
        <v>1948-49</v>
      </c>
      <c r="W55" s="18">
        <f>LARGE('octsep cfs'!$L$5:$L$94,'octsep cfs rank'!$A55)</f>
        <v>10963</v>
      </c>
      <c r="X55" s="5" t="str">
        <f>VLOOKUP(Y55,'octsep cfs'!$M$5:$O$94,3,FALSE)</f>
        <v>1965-66</v>
      </c>
      <c r="Y55" s="18">
        <f>LARGE('octsep cfs'!$M$5:$M$94,'octsep cfs rank'!$A55)</f>
        <v>8129</v>
      </c>
      <c r="Z55" s="5" t="str">
        <f>VLOOKUP(AA55,'octsep cfs'!$N$5:$O$94,2,FALSE)</f>
        <v>1969-70</v>
      </c>
      <c r="AA55" s="18">
        <f>LARGE('octsep cfs'!$N$5:$N$94,'octsep cfs rank'!$A55)</f>
        <v>27280</v>
      </c>
    </row>
    <row r="56" spans="1:27" x14ac:dyDescent="0.2">
      <c r="A56" s="5">
        <v>51</v>
      </c>
      <c r="B56" s="5" t="str">
        <f>VLOOKUP(C56,'octsep cfs'!$B$5:$O$94,14,FALSE)</f>
        <v>1949-50</v>
      </c>
      <c r="C56" s="18">
        <f>LARGE('octsep cfs'!$B$5:$B$94,'octsep cfs rank'!$A56)</f>
        <v>9115</v>
      </c>
      <c r="D56" s="5" t="str">
        <f>VLOOKUP(E56,'octsep cfs'!$C$5:$O$94,13,FALSE)</f>
        <v>1942-43</v>
      </c>
      <c r="E56" s="18">
        <f>LARGE('octsep cfs'!$C$5:$C$94,'octsep cfs rank'!$A56)</f>
        <v>10871</v>
      </c>
      <c r="F56" s="5" t="str">
        <f>VLOOKUP(G56,'octsep cfs'!$D$5:$O$94,12,FALSE)</f>
        <v>1967-68</v>
      </c>
      <c r="G56" s="18">
        <f>LARGE('octsep cfs'!$D$5:$D$94,'octsep cfs rank'!$A56)</f>
        <v>10469</v>
      </c>
      <c r="H56" s="5" t="str">
        <f>VLOOKUP(I56,'octsep cfs'!$E$5:$O$94,11,FALSE)</f>
        <v>1994-95</v>
      </c>
      <c r="I56" s="18">
        <f>LARGE('octsep cfs'!$E$5:$E$94,'octsep cfs rank'!$A56)</f>
        <v>10190</v>
      </c>
      <c r="J56" s="5" t="str">
        <f>VLOOKUP(K56,'octsep cfs'!$F$5:$O$94,10,FALSE)</f>
        <v>1991-92</v>
      </c>
      <c r="K56" s="18">
        <f>LARGE('octsep cfs'!$F$5:$F$94,'octsep cfs rank'!$A56)</f>
        <v>11258</v>
      </c>
      <c r="L56" s="5" t="str">
        <f>VLOOKUP(M56,'octsep cfs'!$G$5:$O$94,9,FALSE)</f>
        <v>1968-69</v>
      </c>
      <c r="M56" s="18">
        <f>LARGE('octsep cfs'!$G$5:$G$94,'octsep cfs rank'!$A56)</f>
        <v>15677</v>
      </c>
      <c r="N56" s="5" t="str">
        <f>VLOOKUP(O56,'octsep cfs'!$H$5:$O$94,8,FALSE)</f>
        <v>1998-99</v>
      </c>
      <c r="O56" s="18">
        <f>LARGE('octsep cfs'!$H$5:$H$94,'octsep cfs rank'!$A56)</f>
        <v>37361</v>
      </c>
      <c r="P56" s="5" t="str">
        <f>VLOOKUP(Q56,'octsep cfs'!$I$5:$O$94,7,FALSE)</f>
        <v>1932-33</v>
      </c>
      <c r="Q56" s="18">
        <f>LARGE('octsep cfs'!$I$5:$I$94,'octsep cfs rank'!$A56)</f>
        <v>76005</v>
      </c>
      <c r="R56" s="5" t="str">
        <f>VLOOKUP(S56,'octsep cfs'!$J$5:$O$94,6,FALSE)</f>
        <v>1965-66</v>
      </c>
      <c r="S56" s="18">
        <f>LARGE('octsep cfs'!$J$5:$J$94,'octsep cfs rank'!$A56)</f>
        <v>72083</v>
      </c>
      <c r="T56" s="5" t="str">
        <f>VLOOKUP(U56,'octsep cfs'!$K$5:$O$94,5,FALSE)</f>
        <v>1951-52</v>
      </c>
      <c r="U56" s="18">
        <f>LARGE('octsep cfs'!$K$5:$K$94,'octsep cfs rank'!$A56)</f>
        <v>27602</v>
      </c>
      <c r="V56" s="5" t="str">
        <f>VLOOKUP(W56,'octsep cfs'!$L$5:$O$94,4,FALSE)</f>
        <v>1968-69</v>
      </c>
      <c r="W56" s="18">
        <f>LARGE('octsep cfs'!$L$5:$L$94,'octsep cfs rank'!$A56)</f>
        <v>10809</v>
      </c>
      <c r="X56" s="5" t="str">
        <f>VLOOKUP(Y56,'octsep cfs'!$M$5:$O$94,3,FALSE)</f>
        <v>1980-81</v>
      </c>
      <c r="Y56" s="18">
        <f>LARGE('octsep cfs'!$M$5:$M$94,'octsep cfs rank'!$A56)</f>
        <v>7980</v>
      </c>
      <c r="Z56" s="5" t="str">
        <f>VLOOKUP(AA56,'octsep cfs'!$N$5:$O$94,2,FALSE)</f>
        <v>2012-13</v>
      </c>
      <c r="AA56" s="18">
        <f>LARGE('octsep cfs'!$N$5:$N$94,'octsep cfs rank'!$A56)</f>
        <v>26752</v>
      </c>
    </row>
    <row r="57" spans="1:27" x14ac:dyDescent="0.2">
      <c r="A57" s="5">
        <v>52</v>
      </c>
      <c r="B57" s="5" t="str">
        <f>VLOOKUP(C57,'octsep cfs'!$B$5:$O$94,14,FALSE)</f>
        <v>1977-78</v>
      </c>
      <c r="C57" s="18">
        <f>LARGE('octsep cfs'!$B$5:$B$94,'octsep cfs rank'!$A57)</f>
        <v>9000</v>
      </c>
      <c r="D57" s="5" t="str">
        <f>VLOOKUP(E57,'octsep cfs'!$C$5:$O$94,13,FALSE)</f>
        <v>2001-02</v>
      </c>
      <c r="E57" s="18">
        <f>LARGE('octsep cfs'!$C$5:$C$94,'octsep cfs rank'!$A57)</f>
        <v>10729</v>
      </c>
      <c r="F57" s="5" t="str">
        <f>VLOOKUP(G57,'octsep cfs'!$D$5:$O$94,12,FALSE)</f>
        <v>1957-58</v>
      </c>
      <c r="G57" s="18">
        <f>LARGE('octsep cfs'!$D$5:$D$94,'octsep cfs rank'!$A57)</f>
        <v>10226</v>
      </c>
      <c r="H57" s="5" t="str">
        <f>VLOOKUP(I57,'octsep cfs'!$E$5:$O$94,11,FALSE)</f>
        <v>1969-70</v>
      </c>
      <c r="I57" s="18">
        <f>LARGE('octsep cfs'!$E$5:$E$94,'octsep cfs rank'!$A57)</f>
        <v>10002</v>
      </c>
      <c r="J57" s="5" t="str">
        <f>VLOOKUP(K57,'octsep cfs'!$F$5:$O$94,10,FALSE)</f>
        <v>2001-02</v>
      </c>
      <c r="K57" s="18">
        <f>LARGE('octsep cfs'!$F$5:$F$94,'octsep cfs rank'!$A57)</f>
        <v>11220</v>
      </c>
      <c r="L57" s="5" t="str">
        <f>VLOOKUP(M57,'octsep cfs'!$G$5:$O$94,9,FALSE)</f>
        <v>1965-66</v>
      </c>
      <c r="M57" s="18">
        <f>LARGE('octsep cfs'!$G$5:$G$94,'octsep cfs rank'!$A57)</f>
        <v>15488</v>
      </c>
      <c r="N57" s="5" t="str">
        <f>VLOOKUP(O57,'octsep cfs'!$H$5:$O$94,8,FALSE)</f>
        <v>1939-40</v>
      </c>
      <c r="O57" s="18">
        <f>LARGE('octsep cfs'!$H$5:$H$94,'octsep cfs rank'!$A57)</f>
        <v>36928</v>
      </c>
      <c r="P57" s="5" t="str">
        <f>VLOOKUP(Q57,'octsep cfs'!$I$5:$O$94,7,FALSE)</f>
        <v>1974-75</v>
      </c>
      <c r="Q57" s="18">
        <f>LARGE('octsep cfs'!$I$5:$I$94,'octsep cfs rank'!$A57)</f>
        <v>74743</v>
      </c>
      <c r="R57" s="5" t="str">
        <f>VLOOKUP(S57,'octsep cfs'!$J$5:$O$94,6,FALSE)</f>
        <v>2008-09</v>
      </c>
      <c r="S57" s="18">
        <f>LARGE('octsep cfs'!$J$5:$J$94,'octsep cfs rank'!$A57)</f>
        <v>71827</v>
      </c>
      <c r="T57" s="5" t="str">
        <f>VLOOKUP(U57,'octsep cfs'!$K$5:$O$94,5,FALSE)</f>
        <v>1965-66</v>
      </c>
      <c r="U57" s="18">
        <f>LARGE('octsep cfs'!$K$5:$K$94,'octsep cfs rank'!$A57)</f>
        <v>27540</v>
      </c>
      <c r="V57" s="5" t="str">
        <f>VLOOKUP(W57,'octsep cfs'!$L$5:$O$94,4,FALSE)</f>
        <v>2003-04</v>
      </c>
      <c r="W57" s="18">
        <f>LARGE('octsep cfs'!$L$5:$L$94,'octsep cfs rank'!$A57)</f>
        <v>10777</v>
      </c>
      <c r="X57" s="5" t="str">
        <f>VLOOKUP(Y57,'octsep cfs'!$M$5:$O$94,3,FALSE)</f>
        <v>1997-98</v>
      </c>
      <c r="Y57" s="18">
        <f>LARGE('octsep cfs'!$M$5:$M$94,'octsep cfs rank'!$A57)</f>
        <v>7826</v>
      </c>
      <c r="Z57" s="5" t="str">
        <f>VLOOKUP(AA57,'octsep cfs'!$N$5:$O$94,2,FALSE)</f>
        <v>1967-68</v>
      </c>
      <c r="AA57" s="18">
        <f>LARGE('octsep cfs'!$N$5:$N$94,'octsep cfs rank'!$A57)</f>
        <v>26692</v>
      </c>
    </row>
    <row r="58" spans="1:27" x14ac:dyDescent="0.2">
      <c r="A58" s="5">
        <v>53</v>
      </c>
      <c r="B58" s="5" t="str">
        <f>VLOOKUP(C58,'octsep cfs'!$B$5:$O$94,14,FALSE)</f>
        <v>2000-01</v>
      </c>
      <c r="C58" s="18">
        <f>LARGE('octsep cfs'!$B$5:$B$94,'octsep cfs rank'!$A58)</f>
        <v>8896</v>
      </c>
      <c r="D58" s="5" t="str">
        <f>VLOOKUP(E58,'octsep cfs'!$C$5:$O$94,13,FALSE)</f>
        <v>1998-99</v>
      </c>
      <c r="E58" s="18">
        <f>LARGE('octsep cfs'!$C$5:$C$94,'octsep cfs rank'!$A58)</f>
        <v>10726</v>
      </c>
      <c r="F58" s="5" t="str">
        <f>VLOOKUP(G58,'octsep cfs'!$D$5:$O$94,12,FALSE)</f>
        <v>1997-98</v>
      </c>
      <c r="G58" s="18">
        <f>LARGE('octsep cfs'!$D$5:$D$94,'octsep cfs rank'!$A58)</f>
        <v>10124</v>
      </c>
      <c r="H58" s="5" t="str">
        <f>VLOOKUP(I58,'octsep cfs'!$E$5:$O$94,11,FALSE)</f>
        <v>2002-03</v>
      </c>
      <c r="I58" s="18">
        <f>LARGE('octsep cfs'!$E$5:$E$94,'octsep cfs rank'!$A58)</f>
        <v>9978</v>
      </c>
      <c r="J58" s="5" t="str">
        <f>VLOOKUP(K58,'octsep cfs'!$F$5:$O$94,10,FALSE)</f>
        <v>2006-07</v>
      </c>
      <c r="K58" s="18">
        <f>LARGE('octsep cfs'!$F$5:$F$94,'octsep cfs rank'!$A58)</f>
        <v>11018</v>
      </c>
      <c r="L58" s="5" t="str">
        <f>VLOOKUP(M58,'octsep cfs'!$G$5:$O$94,9,FALSE)</f>
        <v>2004-05</v>
      </c>
      <c r="M58" s="18">
        <f>LARGE('octsep cfs'!$G$5:$G$94,'octsep cfs rank'!$A58)</f>
        <v>15348</v>
      </c>
      <c r="N58" s="5" t="str">
        <f>VLOOKUP(O58,'octsep cfs'!$H$5:$O$94,8,FALSE)</f>
        <v>1941-42</v>
      </c>
      <c r="O58" s="18">
        <f>LARGE('octsep cfs'!$H$5:$H$94,'octsep cfs rank'!$A58)</f>
        <v>36866</v>
      </c>
      <c r="P58" s="5" t="str">
        <f>VLOOKUP(Q58,'octsep cfs'!$I$5:$O$94,7,FALSE)</f>
        <v>1999-2000</v>
      </c>
      <c r="Q58" s="18">
        <f>LARGE('octsep cfs'!$I$5:$I$94,'octsep cfs rank'!$A58)</f>
        <v>73842</v>
      </c>
      <c r="R58" s="5" t="str">
        <f>VLOOKUP(S58,'octsep cfs'!$J$5:$O$94,6,FALSE)</f>
        <v>1968-69</v>
      </c>
      <c r="S58" s="18">
        <f>LARGE('octsep cfs'!$J$5:$J$94,'octsep cfs rank'!$A58)</f>
        <v>71284</v>
      </c>
      <c r="T58" s="5" t="str">
        <f>VLOOKUP(U58,'octsep cfs'!$K$5:$O$94,5,FALSE)</f>
        <v>1961-62</v>
      </c>
      <c r="U58" s="18">
        <f>LARGE('octsep cfs'!$K$5:$K$94,'octsep cfs rank'!$A58)</f>
        <v>26876</v>
      </c>
      <c r="V58" s="5" t="str">
        <f>VLOOKUP(W58,'octsep cfs'!$L$5:$O$94,4,FALSE)</f>
        <v>1962-63</v>
      </c>
      <c r="W58" s="18">
        <f>LARGE('octsep cfs'!$L$5:$L$94,'octsep cfs rank'!$A58)</f>
        <v>10689</v>
      </c>
      <c r="X58" s="5" t="str">
        <f>VLOOKUP(Y58,'octsep cfs'!$M$5:$O$94,3,FALSE)</f>
        <v>2001-02</v>
      </c>
      <c r="Y58" s="18">
        <f>LARGE('octsep cfs'!$M$5:$M$94,'octsep cfs rank'!$A58)</f>
        <v>7825</v>
      </c>
      <c r="Z58" s="5" t="str">
        <f>VLOOKUP(AA58,'octsep cfs'!$N$5:$O$94,2,FALSE)</f>
        <v>1934-35</v>
      </c>
      <c r="AA58" s="18">
        <f>LARGE('octsep cfs'!$N$5:$N$94,'octsep cfs rank'!$A58)</f>
        <v>26510</v>
      </c>
    </row>
    <row r="59" spans="1:27" x14ac:dyDescent="0.2">
      <c r="A59" s="5">
        <v>54</v>
      </c>
      <c r="B59" s="5" t="str">
        <f>VLOOKUP(C59,'octsep cfs'!$B$5:$O$94,14,FALSE)</f>
        <v>1945-46</v>
      </c>
      <c r="C59" s="18">
        <f>LARGE('octsep cfs'!$B$5:$B$94,'octsep cfs rank'!$A59)</f>
        <v>8843</v>
      </c>
      <c r="D59" s="5" t="str">
        <f>VLOOKUP(E59,'octsep cfs'!$C$5:$O$94,13,FALSE)</f>
        <v>1972-73</v>
      </c>
      <c r="E59" s="18">
        <f>LARGE('octsep cfs'!$C$5:$C$94,'octsep cfs rank'!$A59)</f>
        <v>10644</v>
      </c>
      <c r="F59" s="5" t="str">
        <f>VLOOKUP(G59,'octsep cfs'!$D$5:$O$94,12,FALSE)</f>
        <v>1939-40</v>
      </c>
      <c r="G59" s="18">
        <f>LARGE('octsep cfs'!$D$5:$D$94,'octsep cfs rank'!$A59)</f>
        <v>9884</v>
      </c>
      <c r="H59" s="5" t="str">
        <f>VLOOKUP(I59,'octsep cfs'!$E$5:$O$94,11,FALSE)</f>
        <v>1954-55</v>
      </c>
      <c r="I59" s="18">
        <f>LARGE('octsep cfs'!$E$5:$E$94,'octsep cfs rank'!$A59)</f>
        <v>9671</v>
      </c>
      <c r="J59" s="5" t="str">
        <f>VLOOKUP(K59,'octsep cfs'!$F$5:$O$94,10,FALSE)</f>
        <v>1941-42</v>
      </c>
      <c r="K59" s="18">
        <f>LARGE('octsep cfs'!$F$5:$F$94,'octsep cfs rank'!$A59)</f>
        <v>10931</v>
      </c>
      <c r="L59" s="5" t="str">
        <f>VLOOKUP(M59,'octsep cfs'!$G$5:$O$94,9,FALSE)</f>
        <v>2017-18</v>
      </c>
      <c r="M59" s="18">
        <f>LARGE('octsep cfs'!$G$5:$G$94,'octsep cfs rank'!$A59)</f>
        <v>15288</v>
      </c>
      <c r="N59" s="5" t="str">
        <f>VLOOKUP(O59,'octsep cfs'!$H$5:$O$94,8,FALSE)</f>
        <v>2008-09</v>
      </c>
      <c r="O59" s="18">
        <f>LARGE('octsep cfs'!$H$5:$H$94,'octsep cfs rank'!$A59)</f>
        <v>36625</v>
      </c>
      <c r="P59" s="5" t="str">
        <f>VLOOKUP(Q59,'octsep cfs'!$I$5:$O$94,7,FALSE)</f>
        <v>1959-60</v>
      </c>
      <c r="Q59" s="18">
        <f>LARGE('octsep cfs'!$I$5:$I$94,'octsep cfs rank'!$A59)</f>
        <v>73601</v>
      </c>
      <c r="R59" s="5" t="str">
        <f>VLOOKUP(S59,'octsep cfs'!$J$5:$O$94,6,FALSE)</f>
        <v>1941-42</v>
      </c>
      <c r="S59" s="18">
        <f>LARGE('octsep cfs'!$J$5:$J$94,'octsep cfs rank'!$A59)</f>
        <v>70979</v>
      </c>
      <c r="T59" s="5" t="str">
        <f>VLOOKUP(U59,'octsep cfs'!$K$5:$O$94,5,FALSE)</f>
        <v>2017-18</v>
      </c>
      <c r="U59" s="18">
        <f>LARGE('octsep cfs'!$K$5:$K$94,'octsep cfs rank'!$A59)</f>
        <v>26626</v>
      </c>
      <c r="V59" s="5" t="str">
        <f>VLOOKUP(W59,'octsep cfs'!$L$5:$O$94,4,FALSE)</f>
        <v>1965-66</v>
      </c>
      <c r="W59" s="18">
        <f>LARGE('octsep cfs'!$L$5:$L$94,'octsep cfs rank'!$A59)</f>
        <v>10190</v>
      </c>
      <c r="X59" s="5" t="str">
        <f>VLOOKUP(Y59,'octsep cfs'!$M$5:$O$94,3,FALSE)</f>
        <v>1990-91</v>
      </c>
      <c r="Y59" s="18">
        <f>LARGE('octsep cfs'!$M$5:$M$94,'octsep cfs rank'!$A59)</f>
        <v>7796</v>
      </c>
      <c r="Z59" s="5" t="str">
        <f>VLOOKUP(AA59,'octsep cfs'!$N$5:$O$94,2,FALSE)</f>
        <v>1957-58</v>
      </c>
      <c r="AA59" s="18">
        <f>LARGE('octsep cfs'!$N$5:$N$94,'octsep cfs rank'!$A59)</f>
        <v>26456</v>
      </c>
    </row>
    <row r="60" spans="1:27" x14ac:dyDescent="0.2">
      <c r="A60" s="5">
        <v>55</v>
      </c>
      <c r="B60" s="5" t="str">
        <f>VLOOKUP(C60,'octsep cfs'!$B$5:$O$94,14,FALSE)</f>
        <v>2008-09</v>
      </c>
      <c r="C60" s="18">
        <f>LARGE('octsep cfs'!$B$5:$B$94,'octsep cfs rank'!$A60)</f>
        <v>8841</v>
      </c>
      <c r="D60" s="5" t="str">
        <f>VLOOKUP(E60,'octsep cfs'!$C$5:$O$94,13,FALSE)</f>
        <v>1963-64</v>
      </c>
      <c r="E60" s="18">
        <f>LARGE('octsep cfs'!$C$5:$C$94,'octsep cfs rank'!$A60)</f>
        <v>10533</v>
      </c>
      <c r="F60" s="5" t="str">
        <f>VLOOKUP(G60,'octsep cfs'!$D$5:$O$94,12,FALSE)</f>
        <v>1971-72</v>
      </c>
      <c r="G60" s="18">
        <f>LARGE('octsep cfs'!$D$5:$D$94,'octsep cfs rank'!$A60)</f>
        <v>9798</v>
      </c>
      <c r="H60" s="5" t="str">
        <f>VLOOKUP(I60,'octsep cfs'!$E$5:$O$94,11,FALSE)</f>
        <v>1961-62</v>
      </c>
      <c r="I60" s="18">
        <f>LARGE('octsep cfs'!$E$5:$E$94,'octsep cfs rank'!$A60)</f>
        <v>9496</v>
      </c>
      <c r="J60" s="5" t="str">
        <f>VLOOKUP(K60,'octsep cfs'!$F$5:$O$94,10,FALSE)</f>
        <v>1978-79</v>
      </c>
      <c r="K60" s="18">
        <f>LARGE('octsep cfs'!$F$5:$F$94,'octsep cfs rank'!$A60)</f>
        <v>10687</v>
      </c>
      <c r="L60" s="5" t="str">
        <f>VLOOKUP(M60,'octsep cfs'!$G$5:$O$94,9,FALSE)</f>
        <v>1975-76</v>
      </c>
      <c r="M60" s="18">
        <f>LARGE('octsep cfs'!$G$5:$G$94,'octsep cfs rank'!$A60)</f>
        <v>15160</v>
      </c>
      <c r="N60" s="5" t="str">
        <f>VLOOKUP(O60,'octsep cfs'!$H$5:$O$94,8,FALSE)</f>
        <v>1960-61</v>
      </c>
      <c r="O60" s="18">
        <f>LARGE('octsep cfs'!$H$5:$H$94,'octsep cfs rank'!$A60)</f>
        <v>35844</v>
      </c>
      <c r="P60" s="5" t="str">
        <f>VLOOKUP(Q60,'octsep cfs'!$I$5:$O$94,7,FALSE)</f>
        <v>1944-45</v>
      </c>
      <c r="Q60" s="18">
        <f>LARGE('octsep cfs'!$I$5:$I$94,'octsep cfs rank'!$A60)</f>
        <v>72780</v>
      </c>
      <c r="R60" s="5" t="str">
        <f>VLOOKUP(S60,'octsep cfs'!$J$5:$O$94,6,FALSE)</f>
        <v>1979-80</v>
      </c>
      <c r="S60" s="18">
        <f>LARGE('octsep cfs'!$J$5:$J$94,'octsep cfs rank'!$A60)</f>
        <v>70858</v>
      </c>
      <c r="T60" s="5" t="str">
        <f>VLOOKUP(U60,'octsep cfs'!$K$5:$O$94,5,FALSE)</f>
        <v>2008-09</v>
      </c>
      <c r="U60" s="18">
        <f>LARGE('octsep cfs'!$K$5:$K$94,'octsep cfs rank'!$A60)</f>
        <v>23555</v>
      </c>
      <c r="V60" s="5" t="str">
        <f>VLOOKUP(W60,'octsep cfs'!$L$5:$O$94,4,FALSE)</f>
        <v>1957-58</v>
      </c>
      <c r="W60" s="18">
        <f>LARGE('octsep cfs'!$L$5:$L$94,'octsep cfs rank'!$A60)</f>
        <v>10041</v>
      </c>
      <c r="X60" s="5" t="str">
        <f>VLOOKUP(Y60,'octsep cfs'!$M$5:$O$94,3,FALSE)</f>
        <v>1952-53</v>
      </c>
      <c r="Y60" s="18">
        <f>LARGE('octsep cfs'!$M$5:$M$94,'octsep cfs rank'!$A60)</f>
        <v>7781</v>
      </c>
      <c r="Z60" s="5" t="str">
        <f>VLOOKUP(AA60,'octsep cfs'!$N$5:$O$94,2,FALSE)</f>
        <v>1941-42</v>
      </c>
      <c r="AA60" s="18">
        <f>LARGE('octsep cfs'!$N$5:$N$94,'octsep cfs rank'!$A60)</f>
        <v>26387</v>
      </c>
    </row>
    <row r="61" spans="1:27" x14ac:dyDescent="0.2">
      <c r="A61" s="5">
        <v>56</v>
      </c>
      <c r="B61" s="5" t="str">
        <f>VLOOKUP(C61,'octsep cfs'!$B$5:$O$94,14,FALSE)</f>
        <v>2017-18</v>
      </c>
      <c r="C61" s="18">
        <f>LARGE('octsep cfs'!$B$5:$B$94,'octsep cfs rank'!$A61)</f>
        <v>8646</v>
      </c>
      <c r="D61" s="5" t="str">
        <f>VLOOKUP(E61,'octsep cfs'!$C$5:$O$94,13,FALSE)</f>
        <v>1970-71</v>
      </c>
      <c r="E61" s="18">
        <f>LARGE('octsep cfs'!$C$5:$C$94,'octsep cfs rank'!$A61)</f>
        <v>10494</v>
      </c>
      <c r="F61" s="5" t="str">
        <f>VLOOKUP(G61,'octsep cfs'!$D$5:$O$94,12,FALSE)</f>
        <v>2005-06</v>
      </c>
      <c r="G61" s="18">
        <f>LARGE('octsep cfs'!$D$5:$D$94,'octsep cfs rank'!$A61)</f>
        <v>9789</v>
      </c>
      <c r="H61" s="5" t="str">
        <f>VLOOKUP(I61,'octsep cfs'!$E$5:$O$94,11,FALSE)</f>
        <v>1957-58</v>
      </c>
      <c r="I61" s="18">
        <f>LARGE('octsep cfs'!$E$5:$E$94,'octsep cfs rank'!$A61)</f>
        <v>9398</v>
      </c>
      <c r="J61" s="5" t="str">
        <f>VLOOKUP(K61,'octsep cfs'!$F$5:$O$94,10,FALSE)</f>
        <v>2011-12</v>
      </c>
      <c r="K61" s="18">
        <f>LARGE('octsep cfs'!$F$5:$F$94,'octsep cfs rank'!$A61)</f>
        <v>10464</v>
      </c>
      <c r="L61" s="5" t="str">
        <f>VLOOKUP(M61,'octsep cfs'!$G$5:$O$94,9,FALSE)</f>
        <v>1945-46</v>
      </c>
      <c r="M61" s="18">
        <f>LARGE('octsep cfs'!$G$5:$G$94,'octsep cfs rank'!$A61)</f>
        <v>15111</v>
      </c>
      <c r="N61" s="5" t="str">
        <f>VLOOKUP(O61,'octsep cfs'!$H$5:$O$94,8,FALSE)</f>
        <v>2010-11</v>
      </c>
      <c r="O61" s="18">
        <f>LARGE('octsep cfs'!$H$5:$H$94,'octsep cfs rank'!$A61)</f>
        <v>34955</v>
      </c>
      <c r="P61" s="5" t="str">
        <f>VLOOKUP(Q61,'octsep cfs'!$I$5:$O$94,7,FALSE)</f>
        <v>1952-53</v>
      </c>
      <c r="Q61" s="18">
        <f>LARGE('octsep cfs'!$I$5:$I$94,'octsep cfs rank'!$A61)</f>
        <v>72684</v>
      </c>
      <c r="R61" s="5" t="str">
        <f>VLOOKUP(S61,'octsep cfs'!$J$5:$O$94,6,FALSE)</f>
        <v>2002-03</v>
      </c>
      <c r="S61" s="18">
        <f>LARGE('octsep cfs'!$J$5:$J$94,'octsep cfs rank'!$A61)</f>
        <v>68252</v>
      </c>
      <c r="T61" s="5" t="str">
        <f>VLOOKUP(U61,'octsep cfs'!$K$5:$O$94,5,FALSE)</f>
        <v>1960-61</v>
      </c>
      <c r="U61" s="18">
        <f>LARGE('octsep cfs'!$K$5:$K$94,'octsep cfs rank'!$A61)</f>
        <v>23448</v>
      </c>
      <c r="V61" s="5" t="str">
        <f>VLOOKUP(W61,'octsep cfs'!$L$5:$O$94,4,FALSE)</f>
        <v>1956-57</v>
      </c>
      <c r="W61" s="18">
        <f>LARGE('octsep cfs'!$L$5:$L$94,'octsep cfs rank'!$A61)</f>
        <v>10017</v>
      </c>
      <c r="X61" s="5" t="str">
        <f>VLOOKUP(Y61,'octsep cfs'!$M$5:$O$94,3,FALSE)</f>
        <v>1956-57</v>
      </c>
      <c r="Y61" s="18">
        <f>LARGE('octsep cfs'!$M$5:$M$94,'octsep cfs rank'!$A61)</f>
        <v>7559</v>
      </c>
      <c r="Z61" s="5" t="str">
        <f>VLOOKUP(AA61,'octsep cfs'!$N$5:$O$94,2,FALSE)</f>
        <v>1962-63</v>
      </c>
      <c r="AA61" s="18">
        <f>LARGE('octsep cfs'!$N$5:$N$94,'octsep cfs rank'!$A61)</f>
        <v>26306</v>
      </c>
    </row>
    <row r="62" spans="1:27" x14ac:dyDescent="0.2">
      <c r="A62" s="5">
        <v>57</v>
      </c>
      <c r="B62" s="5" t="str">
        <f>VLOOKUP(C62,'octsep cfs'!$B$5:$O$94,14,FALSE)</f>
        <v>2014-15</v>
      </c>
      <c r="C62" s="18">
        <f>LARGE('octsep cfs'!$B$5:$B$94,'octsep cfs rank'!$A62)</f>
        <v>8559</v>
      </c>
      <c r="D62" s="5" t="str">
        <f>VLOOKUP(E62,'octsep cfs'!$C$5:$O$94,13,FALSE)</f>
        <v>1971-72</v>
      </c>
      <c r="E62" s="18">
        <f>LARGE('octsep cfs'!$C$5:$C$94,'octsep cfs rank'!$A62)</f>
        <v>10465</v>
      </c>
      <c r="F62" s="5" t="str">
        <f>VLOOKUP(G62,'octsep cfs'!$D$5:$O$94,12,FALSE)</f>
        <v>2008-09</v>
      </c>
      <c r="G62" s="18">
        <f>LARGE('octsep cfs'!$D$5:$D$94,'octsep cfs rank'!$A62)</f>
        <v>9519</v>
      </c>
      <c r="H62" s="5" t="str">
        <f>VLOOKUP(I62,'octsep cfs'!$E$5:$O$94,11,FALSE)</f>
        <v>1981-82</v>
      </c>
      <c r="I62" s="18">
        <f>LARGE('octsep cfs'!$E$5:$E$94,'octsep cfs rank'!$A62)</f>
        <v>9378</v>
      </c>
      <c r="J62" s="5" t="str">
        <f>VLOOKUP(K62,'octsep cfs'!$F$5:$O$94,10,FALSE)</f>
        <v>1977-78</v>
      </c>
      <c r="K62" s="18">
        <f>LARGE('octsep cfs'!$F$5:$F$94,'octsep cfs rank'!$A62)</f>
        <v>10245</v>
      </c>
      <c r="L62" s="5" t="str">
        <f>VLOOKUP(M62,'octsep cfs'!$G$5:$O$94,9,FALSE)</f>
        <v>1934-35</v>
      </c>
      <c r="M62" s="18">
        <f>LARGE('octsep cfs'!$G$5:$G$94,'octsep cfs rank'!$A62)</f>
        <v>14845</v>
      </c>
      <c r="N62" s="5" t="str">
        <f>VLOOKUP(O62,'octsep cfs'!$H$5:$O$94,8,FALSE)</f>
        <v>1983-84</v>
      </c>
      <c r="O62" s="18">
        <f>LARGE('octsep cfs'!$H$5:$H$94,'octsep cfs rank'!$A62)</f>
        <v>34669</v>
      </c>
      <c r="P62" s="5" t="str">
        <f>VLOOKUP(Q62,'octsep cfs'!$I$5:$O$94,7,FALSE)</f>
        <v>2006-07</v>
      </c>
      <c r="Q62" s="18">
        <f>LARGE('octsep cfs'!$I$5:$I$94,'octsep cfs rank'!$A62)</f>
        <v>72000</v>
      </c>
      <c r="R62" s="5" t="str">
        <f>VLOOKUP(S62,'octsep cfs'!$J$5:$O$94,6,FALSE)</f>
        <v>1962-63</v>
      </c>
      <c r="S62" s="18">
        <f>LARGE('octsep cfs'!$J$5:$J$94,'octsep cfs rank'!$A62)</f>
        <v>67803</v>
      </c>
      <c r="T62" s="5" t="str">
        <f>VLOOKUP(U62,'octsep cfs'!$K$5:$O$94,5,FALSE)</f>
        <v>1957-58</v>
      </c>
      <c r="U62" s="18">
        <f>LARGE('octsep cfs'!$K$5:$K$94,'octsep cfs rank'!$A62)</f>
        <v>22464</v>
      </c>
      <c r="V62" s="5" t="str">
        <f>VLOOKUP(W62,'octsep cfs'!$L$5:$O$94,4,FALSE)</f>
        <v>2009-10</v>
      </c>
      <c r="W62" s="18">
        <f>LARGE('octsep cfs'!$L$5:$L$94,'octsep cfs rank'!$A62)</f>
        <v>9948</v>
      </c>
      <c r="X62" s="5" t="str">
        <f>VLOOKUP(Y62,'octsep cfs'!$M$5:$O$94,3,FALSE)</f>
        <v>1978-79</v>
      </c>
      <c r="Y62" s="18">
        <f>LARGE('octsep cfs'!$M$5:$M$94,'octsep cfs rank'!$A62)</f>
        <v>7514</v>
      </c>
      <c r="Z62" s="5" t="str">
        <f>VLOOKUP(AA62,'octsep cfs'!$N$5:$O$94,2,FALSE)</f>
        <v>1979-80</v>
      </c>
      <c r="AA62" s="18">
        <f>LARGE('octsep cfs'!$N$5:$N$94,'octsep cfs rank'!$A62)</f>
        <v>26030</v>
      </c>
    </row>
    <row r="63" spans="1:27" x14ac:dyDescent="0.2">
      <c r="A63" s="5">
        <v>58</v>
      </c>
      <c r="B63" s="5" t="str">
        <f>VLOOKUP(C63,'octsep cfs'!$B$5:$O$94,14,FALSE)</f>
        <v>1934-35</v>
      </c>
      <c r="C63" s="18">
        <f>LARGE('octsep cfs'!$B$5:$B$94,'octsep cfs rank'!$A63)</f>
        <v>8554</v>
      </c>
      <c r="D63" s="5" t="str">
        <f>VLOOKUP(E63,'octsep cfs'!$C$5:$O$94,13,FALSE)</f>
        <v>1948-49</v>
      </c>
      <c r="E63" s="18">
        <f>LARGE('octsep cfs'!$C$5:$C$94,'octsep cfs rank'!$A63)</f>
        <v>10358</v>
      </c>
      <c r="F63" s="5" t="str">
        <f>VLOOKUP(G63,'octsep cfs'!$D$5:$O$94,12,FALSE)</f>
        <v>1974-75</v>
      </c>
      <c r="G63" s="18">
        <f>LARGE('octsep cfs'!$D$5:$D$94,'octsep cfs rank'!$A63)</f>
        <v>9503</v>
      </c>
      <c r="H63" s="5" t="str">
        <f>VLOOKUP(I63,'octsep cfs'!$E$5:$O$94,11,FALSE)</f>
        <v>1971-72</v>
      </c>
      <c r="I63" s="18">
        <f>LARGE('octsep cfs'!$E$5:$E$94,'octsep cfs rank'!$A63)</f>
        <v>9340</v>
      </c>
      <c r="J63" s="5" t="str">
        <f>VLOOKUP(K63,'octsep cfs'!$F$5:$O$94,10,FALSE)</f>
        <v>1954-55</v>
      </c>
      <c r="K63" s="18">
        <f>LARGE('octsep cfs'!$F$5:$F$94,'octsep cfs rank'!$A63)</f>
        <v>10020</v>
      </c>
      <c r="L63" s="5" t="str">
        <f>VLOOKUP(M63,'octsep cfs'!$G$5:$O$94,9,FALSE)</f>
        <v>1988-89</v>
      </c>
      <c r="M63" s="18">
        <f>LARGE('octsep cfs'!$G$5:$G$94,'octsep cfs rank'!$A63)</f>
        <v>14540</v>
      </c>
      <c r="N63" s="5" t="str">
        <f>VLOOKUP(O63,'octsep cfs'!$H$5:$O$94,8,FALSE)</f>
        <v>1957-58</v>
      </c>
      <c r="O63" s="18">
        <f>LARGE('octsep cfs'!$H$5:$H$94,'octsep cfs rank'!$A63)</f>
        <v>34511</v>
      </c>
      <c r="P63" s="5" t="str">
        <f>VLOOKUP(Q63,'octsep cfs'!$I$5:$O$94,7,FALSE)</f>
        <v>2001-02</v>
      </c>
      <c r="Q63" s="18">
        <f>LARGE('octsep cfs'!$I$5:$I$94,'octsep cfs rank'!$A63)</f>
        <v>71795</v>
      </c>
      <c r="R63" s="5" t="str">
        <f>VLOOKUP(S63,'octsep cfs'!$J$5:$O$94,6,FALSE)</f>
        <v>1928-29</v>
      </c>
      <c r="S63" s="18">
        <f>LARGE('octsep cfs'!$J$5:$J$94,'octsep cfs rank'!$A63)</f>
        <v>67315</v>
      </c>
      <c r="T63" s="5" t="str">
        <f>VLOOKUP(U63,'octsep cfs'!$K$5:$O$94,5,FALSE)</f>
        <v>1928-29</v>
      </c>
      <c r="U63" s="18">
        <f>LARGE('octsep cfs'!$K$5:$K$94,'octsep cfs rank'!$A63)</f>
        <v>22419</v>
      </c>
      <c r="V63" s="5" t="str">
        <f>VLOOKUP(W63,'octsep cfs'!$L$5:$O$94,4,FALSE)</f>
        <v>1937-38</v>
      </c>
      <c r="W63" s="18">
        <f>LARGE('octsep cfs'!$L$5:$L$94,'octsep cfs rank'!$A63)</f>
        <v>9947</v>
      </c>
      <c r="X63" s="5" t="str">
        <f>VLOOKUP(Y63,'octsep cfs'!$M$5:$O$94,3,FALSE)</f>
        <v>1944-45</v>
      </c>
      <c r="Y63" s="18">
        <f>LARGE('octsep cfs'!$M$5:$M$94,'octsep cfs rank'!$A63)</f>
        <v>7496</v>
      </c>
      <c r="Z63" s="5" t="str">
        <f>VLOOKUP(AA63,'octsep cfs'!$N$5:$O$94,2,FALSE)</f>
        <v>1965-66</v>
      </c>
      <c r="AA63" s="18">
        <f>LARGE('octsep cfs'!$N$5:$N$94,'octsep cfs rank'!$A63)</f>
        <v>25614</v>
      </c>
    </row>
    <row r="64" spans="1:27" x14ac:dyDescent="0.2">
      <c r="A64" s="5">
        <v>59</v>
      </c>
      <c r="B64" s="5" t="str">
        <f>VLOOKUP(C64,'octsep cfs'!$B$5:$O$94,14,FALSE)</f>
        <v>2007-08</v>
      </c>
      <c r="C64" s="18">
        <f>LARGE('octsep cfs'!$B$5:$B$94,'octsep cfs rank'!$A64)</f>
        <v>8439</v>
      </c>
      <c r="D64" s="5" t="str">
        <f>VLOOKUP(E64,'octsep cfs'!$C$5:$O$94,13,FALSE)</f>
        <v>1961-62</v>
      </c>
      <c r="E64" s="18">
        <f>LARGE('octsep cfs'!$C$5:$C$94,'octsep cfs rank'!$A64)</f>
        <v>10356</v>
      </c>
      <c r="F64" s="5" t="str">
        <f>VLOOKUP(G64,'octsep cfs'!$D$5:$O$94,12,FALSE)</f>
        <v>2001-02</v>
      </c>
      <c r="G64" s="18">
        <f>LARGE('octsep cfs'!$D$5:$D$94,'octsep cfs rank'!$A64)</f>
        <v>9495</v>
      </c>
      <c r="H64" s="5" t="str">
        <f>VLOOKUP(I64,'octsep cfs'!$E$5:$O$94,11,FALSE)</f>
        <v>1963-64</v>
      </c>
      <c r="I64" s="18">
        <f>LARGE('octsep cfs'!$E$5:$E$94,'octsep cfs rank'!$A64)</f>
        <v>9240</v>
      </c>
      <c r="J64" s="5" t="str">
        <f>VLOOKUP(K64,'octsep cfs'!$F$5:$O$94,10,FALSE)</f>
        <v>1945-46</v>
      </c>
      <c r="K64" s="18">
        <f>LARGE('octsep cfs'!$F$5:$F$94,'octsep cfs rank'!$A64)</f>
        <v>9939</v>
      </c>
      <c r="L64" s="5" t="str">
        <f>VLOOKUP(M64,'octsep cfs'!$G$5:$O$94,9,FALSE)</f>
        <v>1969-70</v>
      </c>
      <c r="M64" s="18">
        <f>LARGE('octsep cfs'!$G$5:$G$94,'octsep cfs rank'!$A64)</f>
        <v>14245</v>
      </c>
      <c r="N64" s="5" t="str">
        <f>VLOOKUP(O64,'octsep cfs'!$H$5:$O$94,8,FALSE)</f>
        <v>1997-98</v>
      </c>
      <c r="O64" s="18">
        <f>LARGE('octsep cfs'!$H$5:$H$94,'octsep cfs rank'!$A64)</f>
        <v>34124</v>
      </c>
      <c r="P64" s="5" t="str">
        <f>VLOOKUP(Q64,'octsep cfs'!$I$5:$O$94,7,FALSE)</f>
        <v>1965-66</v>
      </c>
      <c r="Q64" s="18">
        <f>LARGE('octsep cfs'!$I$5:$I$94,'octsep cfs rank'!$A64)</f>
        <v>71683</v>
      </c>
      <c r="R64" s="5" t="str">
        <f>VLOOKUP(S64,'octsep cfs'!$J$5:$O$94,6,FALSE)</f>
        <v>1948-49</v>
      </c>
      <c r="S64" s="18">
        <f>LARGE('octsep cfs'!$J$5:$J$94,'octsep cfs rank'!$A64)</f>
        <v>67225</v>
      </c>
      <c r="T64" s="5" t="str">
        <f>VLOOKUP(U64,'octsep cfs'!$K$5:$O$94,5,FALSE)</f>
        <v>1988-89</v>
      </c>
      <c r="U64" s="18">
        <f>LARGE('octsep cfs'!$K$5:$K$94,'octsep cfs rank'!$A64)</f>
        <v>22412</v>
      </c>
      <c r="V64" s="5" t="str">
        <f>VLOOKUP(W64,'octsep cfs'!$L$5:$O$94,4,FALSE)</f>
        <v>1960-61</v>
      </c>
      <c r="W64" s="18">
        <f>LARGE('octsep cfs'!$L$5:$L$94,'octsep cfs rank'!$A64)</f>
        <v>9350</v>
      </c>
      <c r="X64" s="5" t="str">
        <f>VLOOKUP(Y64,'octsep cfs'!$M$5:$O$94,3,FALSE)</f>
        <v>1951-52</v>
      </c>
      <c r="Y64" s="18">
        <f>LARGE('octsep cfs'!$M$5:$M$94,'octsep cfs rank'!$A64)</f>
        <v>7491</v>
      </c>
      <c r="Z64" s="5" t="str">
        <f>VLOOKUP(AA64,'octsep cfs'!$N$5:$O$94,2,FALSE)</f>
        <v>1997-98</v>
      </c>
      <c r="AA64" s="18">
        <f>LARGE('octsep cfs'!$N$5:$N$94,'octsep cfs rank'!$A64)</f>
        <v>25582</v>
      </c>
    </row>
    <row r="65" spans="1:27" x14ac:dyDescent="0.2">
      <c r="A65" s="5">
        <v>60</v>
      </c>
      <c r="B65" s="5" t="str">
        <f>VLOOKUP(C65,'octsep cfs'!$B$5:$O$94,14,FALSE)</f>
        <v>1953-54</v>
      </c>
      <c r="C65" s="18">
        <f>LARGE('octsep cfs'!$B$5:$B$94,'octsep cfs rank'!$A65)</f>
        <v>8432</v>
      </c>
      <c r="D65" s="5" t="str">
        <f>VLOOKUP(E65,'octsep cfs'!$C$5:$O$94,13,FALSE)</f>
        <v>2009-10</v>
      </c>
      <c r="E65" s="18">
        <f>LARGE('octsep cfs'!$C$5:$C$94,'octsep cfs rank'!$A65)</f>
        <v>10293</v>
      </c>
      <c r="F65" s="5" t="str">
        <f>VLOOKUP(G65,'octsep cfs'!$D$5:$O$94,12,FALSE)</f>
        <v>1979-80</v>
      </c>
      <c r="G65" s="18">
        <f>LARGE('octsep cfs'!$D$5:$D$94,'octsep cfs rank'!$A65)</f>
        <v>9481</v>
      </c>
      <c r="H65" s="5" t="str">
        <f>VLOOKUP(I65,'octsep cfs'!$E$5:$O$94,11,FALSE)</f>
        <v>1974-75</v>
      </c>
      <c r="I65" s="18">
        <f>LARGE('octsep cfs'!$E$5:$E$94,'octsep cfs rank'!$A65)</f>
        <v>9134</v>
      </c>
      <c r="J65" s="5" t="str">
        <f>VLOOKUP(K65,'octsep cfs'!$F$5:$O$94,10,FALSE)</f>
        <v>1974-75</v>
      </c>
      <c r="K65" s="18">
        <f>LARGE('octsep cfs'!$F$5:$F$94,'octsep cfs rank'!$A65)</f>
        <v>9852</v>
      </c>
      <c r="L65" s="5" t="str">
        <f>VLOOKUP(M65,'octsep cfs'!$G$5:$O$94,9,FALSE)</f>
        <v>1961-62</v>
      </c>
      <c r="M65" s="18">
        <f>LARGE('octsep cfs'!$G$5:$G$94,'octsep cfs rank'!$A65)</f>
        <v>14186</v>
      </c>
      <c r="N65" s="5" t="str">
        <f>VLOOKUP(O65,'octsep cfs'!$H$5:$O$94,8,FALSE)</f>
        <v>1962-63</v>
      </c>
      <c r="O65" s="18">
        <f>LARGE('octsep cfs'!$H$5:$H$94,'octsep cfs rank'!$A65)</f>
        <v>33305</v>
      </c>
      <c r="P65" s="5" t="str">
        <f>VLOOKUP(Q65,'octsep cfs'!$I$5:$O$94,7,FALSE)</f>
        <v>2008-09</v>
      </c>
      <c r="Q65" s="18">
        <f>LARGE('octsep cfs'!$I$5:$I$94,'octsep cfs rank'!$A65)</f>
        <v>71543</v>
      </c>
      <c r="R65" s="5" t="str">
        <f>VLOOKUP(S65,'octsep cfs'!$J$5:$O$94,6,FALSE)</f>
        <v>1988-89</v>
      </c>
      <c r="S65" s="18">
        <f>LARGE('octsep cfs'!$J$5:$J$94,'octsep cfs rank'!$A65)</f>
        <v>66408</v>
      </c>
      <c r="T65" s="5" t="str">
        <f>VLOOKUP(U65,'octsep cfs'!$K$5:$O$94,5,FALSE)</f>
        <v>1956-57</v>
      </c>
      <c r="U65" s="18">
        <f>LARGE('octsep cfs'!$K$5:$K$94,'octsep cfs rank'!$A65)</f>
        <v>22129</v>
      </c>
      <c r="V65" s="5" t="str">
        <f>VLOOKUP(W65,'octsep cfs'!$L$5:$O$94,4,FALSE)</f>
        <v>1984-85</v>
      </c>
      <c r="W65" s="18">
        <f>LARGE('octsep cfs'!$L$5:$L$94,'octsep cfs rank'!$A65)</f>
        <v>9254</v>
      </c>
      <c r="X65" s="5" t="str">
        <f>VLOOKUP(Y65,'octsep cfs'!$M$5:$O$94,3,FALSE)</f>
        <v>1931-32</v>
      </c>
      <c r="Y65" s="18">
        <f>LARGE('octsep cfs'!$M$5:$M$94,'octsep cfs rank'!$A65)</f>
        <v>7256</v>
      </c>
      <c r="Z65" s="5" t="str">
        <f>VLOOKUP(AA65,'octsep cfs'!$N$5:$O$94,2,FALSE)</f>
        <v>1999-2000</v>
      </c>
      <c r="AA65" s="18">
        <f>LARGE('octsep cfs'!$N$5:$N$94,'octsep cfs rank'!$A65)</f>
        <v>25313</v>
      </c>
    </row>
    <row r="66" spans="1:27" x14ac:dyDescent="0.2">
      <c r="A66" s="5">
        <v>61</v>
      </c>
      <c r="B66" s="5" t="str">
        <f>VLOOKUP(C66,'octsep cfs'!$B$5:$O$94,14,FALSE)</f>
        <v>1992-93</v>
      </c>
      <c r="C66" s="18">
        <f>LARGE('octsep cfs'!$B$5:$B$94,'octsep cfs rank'!$A66)</f>
        <v>8314</v>
      </c>
      <c r="D66" s="5" t="str">
        <f>VLOOKUP(E66,'octsep cfs'!$C$5:$O$94,13,FALSE)</f>
        <v>1977-78</v>
      </c>
      <c r="E66" s="18">
        <f>LARGE('octsep cfs'!$C$5:$C$94,'octsep cfs rank'!$A66)</f>
        <v>10290</v>
      </c>
      <c r="F66" s="5" t="str">
        <f>VLOOKUP(G66,'octsep cfs'!$D$5:$O$94,12,FALSE)</f>
        <v>2011-12</v>
      </c>
      <c r="G66" s="18">
        <f>LARGE('octsep cfs'!$D$5:$D$94,'octsep cfs rank'!$A66)</f>
        <v>9185</v>
      </c>
      <c r="H66" s="5" t="str">
        <f>VLOOKUP(I66,'octsep cfs'!$E$5:$O$94,11,FALSE)</f>
        <v>1938-39</v>
      </c>
      <c r="I66" s="18">
        <f>LARGE('octsep cfs'!$E$5:$E$94,'octsep cfs rank'!$A66)</f>
        <v>8828</v>
      </c>
      <c r="J66" s="5" t="str">
        <f>VLOOKUP(K66,'octsep cfs'!$F$5:$O$94,10,FALSE)</f>
        <v>1929-30</v>
      </c>
      <c r="K66" s="18">
        <f>LARGE('octsep cfs'!$F$5:$F$94,'octsep cfs rank'!$A66)</f>
        <v>9609</v>
      </c>
      <c r="L66" s="5" t="str">
        <f>VLOOKUP(M66,'octsep cfs'!$G$5:$O$94,9,FALSE)</f>
        <v>1993-94</v>
      </c>
      <c r="M66" s="18">
        <f>LARGE('octsep cfs'!$G$5:$G$94,'octsep cfs rank'!$A66)</f>
        <v>14073</v>
      </c>
      <c r="N66" s="5" t="str">
        <f>VLOOKUP(O66,'octsep cfs'!$H$5:$O$94,8,FALSE)</f>
        <v>1981-82</v>
      </c>
      <c r="O66" s="18">
        <f>LARGE('octsep cfs'!$H$5:$H$94,'octsep cfs rank'!$A66)</f>
        <v>33084</v>
      </c>
      <c r="P66" s="5" t="str">
        <f>VLOOKUP(Q66,'octsep cfs'!$I$5:$O$94,7,FALSE)</f>
        <v>1998-99</v>
      </c>
      <c r="Q66" s="18">
        <f>LARGE('octsep cfs'!$I$5:$I$94,'octsep cfs rank'!$A66)</f>
        <v>70674</v>
      </c>
      <c r="R66" s="5" t="str">
        <f>VLOOKUP(S66,'octsep cfs'!$J$5:$O$94,6,FALSE)</f>
        <v>1951-52</v>
      </c>
      <c r="S66" s="18">
        <f>LARGE('octsep cfs'!$J$5:$J$94,'octsep cfs rank'!$A66)</f>
        <v>65772</v>
      </c>
      <c r="T66" s="5" t="str">
        <f>VLOOKUP(U66,'octsep cfs'!$K$5:$O$94,5,FALSE)</f>
        <v>1978-79</v>
      </c>
      <c r="U66" s="18">
        <f>LARGE('octsep cfs'!$K$5:$K$94,'octsep cfs rank'!$A66)</f>
        <v>21765</v>
      </c>
      <c r="V66" s="5" t="str">
        <f>VLOOKUP(W66,'octsep cfs'!$L$5:$O$94,4,FALSE)</f>
        <v>1944-45</v>
      </c>
      <c r="W66" s="18">
        <f>LARGE('octsep cfs'!$L$5:$L$94,'octsep cfs rank'!$A66)</f>
        <v>9164</v>
      </c>
      <c r="X66" s="5" t="str">
        <f>VLOOKUP(Y66,'octsep cfs'!$M$5:$O$94,3,FALSE)</f>
        <v>2017-18</v>
      </c>
      <c r="Y66" s="18">
        <f>LARGE('octsep cfs'!$M$5:$M$94,'octsep cfs rank'!$A66)</f>
        <v>7147</v>
      </c>
      <c r="Z66" s="5" t="str">
        <f>VLOOKUP(AA66,'octsep cfs'!$N$5:$O$94,2,FALSE)</f>
        <v>1988-89</v>
      </c>
      <c r="AA66" s="18">
        <f>LARGE('octsep cfs'!$N$5:$N$94,'octsep cfs rank'!$A66)</f>
        <v>25174</v>
      </c>
    </row>
    <row r="67" spans="1:27" x14ac:dyDescent="0.2">
      <c r="A67" s="11">
        <v>62</v>
      </c>
      <c r="B67" s="5" t="str">
        <f>VLOOKUP(C67,'octsep cfs'!$B$5:$O$94,14,FALSE)</f>
        <v>1974-75</v>
      </c>
      <c r="C67" s="18">
        <f>LARGE('octsep cfs'!$B$5:$B$94,'octsep cfs rank'!$A67)</f>
        <v>8140</v>
      </c>
      <c r="D67" s="5" t="str">
        <f>VLOOKUP(E67,'octsep cfs'!$C$5:$O$94,13,FALSE)</f>
        <v>1928-29</v>
      </c>
      <c r="E67" s="18">
        <f>LARGE('octsep cfs'!$C$5:$C$94,'octsep cfs rank'!$A67)</f>
        <v>10271</v>
      </c>
      <c r="F67" s="5" t="str">
        <f>VLOOKUP(G67,'octsep cfs'!$D$5:$O$94,12,FALSE)</f>
        <v>1996-97</v>
      </c>
      <c r="G67" s="18">
        <f>LARGE('octsep cfs'!$D$5:$D$94,'octsep cfs rank'!$A67)</f>
        <v>9135</v>
      </c>
      <c r="H67" s="5" t="str">
        <f>VLOOKUP(I67,'octsep cfs'!$E$5:$O$94,11,FALSE)</f>
        <v>1988-89</v>
      </c>
      <c r="I67" s="18">
        <f>LARGE('octsep cfs'!$E$5:$E$94,'octsep cfs rank'!$A67)</f>
        <v>8784</v>
      </c>
      <c r="J67" s="5" t="str">
        <f>VLOOKUP(K67,'octsep cfs'!$F$5:$O$94,10,FALSE)</f>
        <v>2008-09</v>
      </c>
      <c r="K67" s="18">
        <f>LARGE('octsep cfs'!$F$5:$F$94,'octsep cfs rank'!$A67)</f>
        <v>9600</v>
      </c>
      <c r="L67" s="5" t="str">
        <f>VLOOKUP(M67,'octsep cfs'!$G$5:$O$94,9,FALSE)</f>
        <v>1979-80</v>
      </c>
      <c r="M67" s="18">
        <f>LARGE('octsep cfs'!$G$5:$G$94,'octsep cfs rank'!$A67)</f>
        <v>14005</v>
      </c>
      <c r="N67" s="5" t="str">
        <f>VLOOKUP(O67,'octsep cfs'!$H$5:$O$94,8,FALSE)</f>
        <v>1953-54</v>
      </c>
      <c r="O67" s="18">
        <f>LARGE('octsep cfs'!$H$5:$H$94,'octsep cfs rank'!$A67)</f>
        <v>32568</v>
      </c>
      <c r="P67" s="5" t="str">
        <f>VLOOKUP(Q67,'octsep cfs'!$I$5:$O$94,7,FALSE)</f>
        <v>1982-83</v>
      </c>
      <c r="Q67" s="18">
        <f>LARGE('octsep cfs'!$I$5:$I$94,'octsep cfs rank'!$A67)</f>
        <v>69379</v>
      </c>
      <c r="R67" s="5" t="str">
        <f>VLOOKUP(S67,'octsep cfs'!$J$5:$O$94,6,FALSE)</f>
        <v>1985-86</v>
      </c>
      <c r="S67" s="18">
        <f>LARGE('octsep cfs'!$J$5:$J$94,'octsep cfs rank'!$A67)</f>
        <v>64643</v>
      </c>
      <c r="T67" s="5" t="str">
        <f>VLOOKUP(U67,'octsep cfs'!$K$5:$O$94,5,FALSE)</f>
        <v>2012-13</v>
      </c>
      <c r="U67" s="18">
        <f>LARGE('octsep cfs'!$K$5:$K$94,'octsep cfs rank'!$A67)</f>
        <v>21758</v>
      </c>
      <c r="V67" s="5" t="str">
        <f>VLOOKUP(W67,'octsep cfs'!$L$5:$O$94,4,FALSE)</f>
        <v>1978-79</v>
      </c>
      <c r="W67" s="18">
        <f>LARGE('octsep cfs'!$L$5:$L$94,'octsep cfs rank'!$A67)</f>
        <v>9138</v>
      </c>
      <c r="X67" s="5" t="str">
        <f>VLOOKUP(Y67,'octsep cfs'!$M$5:$O$94,3,FALSE)</f>
        <v>1937-38</v>
      </c>
      <c r="Y67" s="18">
        <f>LARGE('octsep cfs'!$M$5:$M$94,'octsep cfs rank'!$A67)</f>
        <v>7144</v>
      </c>
      <c r="Z67" s="5" t="str">
        <f>VLOOKUP(AA67,'octsep cfs'!$N$5:$O$94,2,FALSE)</f>
        <v>1994-95</v>
      </c>
      <c r="AA67" s="18">
        <f>LARGE('octsep cfs'!$N$5:$N$94,'octsep cfs rank'!$A67)</f>
        <v>24987</v>
      </c>
    </row>
    <row r="68" spans="1:27" x14ac:dyDescent="0.2">
      <c r="A68" s="11">
        <v>63</v>
      </c>
      <c r="B68" s="5" t="str">
        <f>VLOOKUP(C68,'octsep cfs'!$B$5:$O$94,14,FALSE)</f>
        <v>1930-31</v>
      </c>
      <c r="C68" s="18">
        <f>LARGE('octsep cfs'!$B$5:$B$94,'octsep cfs rank'!$A68)</f>
        <v>7976</v>
      </c>
      <c r="D68" s="5" t="str">
        <f>VLOOKUP(E68,'octsep cfs'!$C$5:$O$94,13,FALSE)</f>
        <v>2013-14</v>
      </c>
      <c r="E68" s="18">
        <f>LARGE('octsep cfs'!$C$5:$C$94,'octsep cfs rank'!$A68)</f>
        <v>10153</v>
      </c>
      <c r="F68" s="5" t="str">
        <f>VLOOKUP(G68,'octsep cfs'!$D$5:$O$94,12,FALSE)</f>
        <v>1963-64</v>
      </c>
      <c r="G68" s="18">
        <f>LARGE('octsep cfs'!$D$5:$D$94,'octsep cfs rank'!$A68)</f>
        <v>9046</v>
      </c>
      <c r="H68" s="5" t="str">
        <f>VLOOKUP(I68,'octsep cfs'!$E$5:$O$94,11,FALSE)</f>
        <v>1993-94</v>
      </c>
      <c r="I68" s="18">
        <f>LARGE('octsep cfs'!$E$5:$E$94,'octsep cfs rank'!$A68)</f>
        <v>8764</v>
      </c>
      <c r="J68" s="5" t="str">
        <f>VLOOKUP(K68,'octsep cfs'!$F$5:$O$94,10,FALSE)</f>
        <v>1937-38</v>
      </c>
      <c r="K68" s="18">
        <f>LARGE('octsep cfs'!$F$5:$F$94,'octsep cfs rank'!$A68)</f>
        <v>9427</v>
      </c>
      <c r="L68" s="5" t="str">
        <f>VLOOKUP(M68,'octsep cfs'!$G$5:$O$94,9,FALSE)</f>
        <v>1947-48</v>
      </c>
      <c r="M68" s="18">
        <f>LARGE('octsep cfs'!$G$5:$G$94,'octsep cfs rank'!$A68)</f>
        <v>13928</v>
      </c>
      <c r="N68" s="5" t="str">
        <f>VLOOKUP(O68,'octsep cfs'!$H$5:$O$94,8,FALSE)</f>
        <v>1980-81</v>
      </c>
      <c r="O68" s="18">
        <f>LARGE('octsep cfs'!$H$5:$H$94,'octsep cfs rank'!$A68)</f>
        <v>32330</v>
      </c>
      <c r="P68" s="5" t="str">
        <f>VLOOKUP(Q68,'octsep cfs'!$I$5:$O$94,7,FALSE)</f>
        <v>1986-87</v>
      </c>
      <c r="Q68" s="18">
        <f>LARGE('octsep cfs'!$I$5:$I$94,'octsep cfs rank'!$A68)</f>
        <v>68785</v>
      </c>
      <c r="R68" s="5" t="str">
        <f>VLOOKUP(S68,'octsep cfs'!$J$5:$O$94,6,FALSE)</f>
        <v>1978-79</v>
      </c>
      <c r="S68" s="18">
        <f>LARGE('octsep cfs'!$J$5:$J$94,'octsep cfs rank'!$A68)</f>
        <v>64567</v>
      </c>
      <c r="T68" s="5" t="str">
        <f>VLOOKUP(U68,'octsep cfs'!$K$5:$O$94,5,FALSE)</f>
        <v>1999-2000</v>
      </c>
      <c r="U68" s="18">
        <f>LARGE('octsep cfs'!$K$5:$K$94,'octsep cfs rank'!$A68)</f>
        <v>21509</v>
      </c>
      <c r="V68" s="5" t="str">
        <f>VLOOKUP(W68,'octsep cfs'!$L$5:$O$94,4,FALSE)</f>
        <v>2012-13</v>
      </c>
      <c r="W68" s="18">
        <f>LARGE('octsep cfs'!$L$5:$L$94,'octsep cfs rank'!$A68)</f>
        <v>8881</v>
      </c>
      <c r="X68" s="5" t="str">
        <f>VLOOKUP(Y68,'octsep cfs'!$M$5:$O$94,3,FALSE)</f>
        <v>1999-2000</v>
      </c>
      <c r="Y68" s="18">
        <f>LARGE('octsep cfs'!$M$5:$M$94,'octsep cfs rank'!$A68)</f>
        <v>7135</v>
      </c>
      <c r="Z68" s="5" t="str">
        <f>VLOOKUP(AA68,'octsep cfs'!$N$5:$O$94,2,FALSE)</f>
        <v>2008-09</v>
      </c>
      <c r="AA68" s="18">
        <f>LARGE('octsep cfs'!$N$5:$N$94,'octsep cfs rank'!$A68)</f>
        <v>24071</v>
      </c>
    </row>
    <row r="69" spans="1:27" x14ac:dyDescent="0.2">
      <c r="A69" s="11">
        <v>64</v>
      </c>
      <c r="B69" s="5" t="str">
        <f>VLOOKUP(C69,'octsep cfs'!$B$5:$O$94,14,FALSE)</f>
        <v>1988-89</v>
      </c>
      <c r="C69" s="18">
        <f>LARGE('octsep cfs'!$B$5:$B$94,'octsep cfs rank'!$A69)</f>
        <v>7935</v>
      </c>
      <c r="D69" s="5" t="str">
        <f>VLOOKUP(E69,'octsep cfs'!$C$5:$O$94,13,FALSE)</f>
        <v>1978-79</v>
      </c>
      <c r="E69" s="18">
        <f>LARGE('octsep cfs'!$C$5:$C$94,'octsep cfs rank'!$A69)</f>
        <v>9953</v>
      </c>
      <c r="F69" s="5" t="str">
        <f>VLOOKUP(G69,'octsep cfs'!$D$5:$O$94,12,FALSE)</f>
        <v>2003-04</v>
      </c>
      <c r="G69" s="18">
        <f>LARGE('octsep cfs'!$D$5:$D$94,'octsep cfs rank'!$A69)</f>
        <v>8897</v>
      </c>
      <c r="H69" s="5" t="str">
        <f>VLOOKUP(I69,'octsep cfs'!$E$5:$O$94,11,FALSE)</f>
        <v>1944-45</v>
      </c>
      <c r="I69" s="18">
        <f>LARGE('octsep cfs'!$E$5:$E$94,'octsep cfs rank'!$A69)</f>
        <v>8749</v>
      </c>
      <c r="J69" s="5" t="str">
        <f>VLOOKUP(K69,'octsep cfs'!$F$5:$O$94,10,FALSE)</f>
        <v>1965-66</v>
      </c>
      <c r="K69" s="18">
        <f>LARGE('octsep cfs'!$F$5:$F$94,'octsep cfs rank'!$A69)</f>
        <v>9398</v>
      </c>
      <c r="L69" s="5" t="str">
        <f>VLOOKUP(M69,'octsep cfs'!$G$5:$O$94,9,FALSE)</f>
        <v>1972-73</v>
      </c>
      <c r="M69" s="18">
        <f>LARGE('octsep cfs'!$G$5:$G$94,'octsep cfs rank'!$A69)</f>
        <v>13825</v>
      </c>
      <c r="N69" s="5" t="str">
        <f>VLOOKUP(O69,'octsep cfs'!$H$5:$O$94,8,FALSE)</f>
        <v>1982-83</v>
      </c>
      <c r="O69" s="18">
        <f>LARGE('octsep cfs'!$H$5:$H$94,'octsep cfs rank'!$A69)</f>
        <v>31443</v>
      </c>
      <c r="P69" s="5" t="str">
        <f>VLOOKUP(Q69,'octsep cfs'!$I$5:$O$94,7,FALSE)</f>
        <v>1962-63</v>
      </c>
      <c r="Q69" s="18">
        <f>LARGE('octsep cfs'!$I$5:$I$94,'octsep cfs rank'!$A69)</f>
        <v>66027</v>
      </c>
      <c r="R69" s="5" t="str">
        <f>VLOOKUP(S69,'octsep cfs'!$J$5:$O$94,6,FALSE)</f>
        <v>2012-13</v>
      </c>
      <c r="S69" s="18">
        <f>LARGE('octsep cfs'!$J$5:$J$94,'octsep cfs rank'!$A69)</f>
        <v>64457</v>
      </c>
      <c r="T69" s="5" t="str">
        <f>VLOOKUP(U69,'octsep cfs'!$K$5:$O$94,5,FALSE)</f>
        <v>1948-49</v>
      </c>
      <c r="U69" s="18">
        <f>LARGE('octsep cfs'!$K$5:$K$94,'octsep cfs rank'!$A69)</f>
        <v>21458</v>
      </c>
      <c r="V69" s="5" t="str">
        <f>VLOOKUP(W69,'octsep cfs'!$L$5:$O$94,4,FALSE)</f>
        <v>2017-18</v>
      </c>
      <c r="W69" s="18">
        <f>LARGE('octsep cfs'!$L$5:$L$94,'octsep cfs rank'!$A69)</f>
        <v>8716</v>
      </c>
      <c r="X69" s="5" t="str">
        <f>VLOOKUP(Y69,'octsep cfs'!$M$5:$O$94,3,FALSE)</f>
        <v>1966-67</v>
      </c>
      <c r="Y69" s="18">
        <f>LARGE('octsep cfs'!$M$5:$M$94,'octsep cfs rank'!$A69)</f>
        <v>7070</v>
      </c>
      <c r="Z69" s="5" t="str">
        <f>VLOOKUP(AA69,'octsep cfs'!$N$5:$O$94,2,FALSE)</f>
        <v>2006-07</v>
      </c>
      <c r="AA69" s="18">
        <f>LARGE('octsep cfs'!$N$5:$N$94,'octsep cfs rank'!$A69)</f>
        <v>24068</v>
      </c>
    </row>
    <row r="70" spans="1:27" x14ac:dyDescent="0.2">
      <c r="A70" s="11">
        <v>65</v>
      </c>
      <c r="B70" s="5" t="str">
        <f>VLOOKUP(C70,'octsep cfs'!$B$5:$O$94,14,FALSE)</f>
        <v>1963-64</v>
      </c>
      <c r="C70" s="18">
        <f>LARGE('octsep cfs'!$B$5:$B$94,'octsep cfs rank'!$A70)</f>
        <v>7845</v>
      </c>
      <c r="D70" s="5" t="str">
        <f>VLOOKUP(E70,'octsep cfs'!$C$5:$O$94,13,FALSE)</f>
        <v>2003-04</v>
      </c>
      <c r="E70" s="18">
        <f>LARGE('octsep cfs'!$C$5:$C$94,'octsep cfs rank'!$A70)</f>
        <v>9952</v>
      </c>
      <c r="F70" s="5" t="str">
        <f>VLOOKUP(G70,'octsep cfs'!$D$5:$O$94,12,FALSE)</f>
        <v>1988-89</v>
      </c>
      <c r="G70" s="18">
        <f>LARGE('octsep cfs'!$D$5:$D$94,'octsep cfs rank'!$A70)</f>
        <v>8841</v>
      </c>
      <c r="H70" s="5" t="str">
        <f>VLOOKUP(I70,'octsep cfs'!$E$5:$O$94,11,FALSE)</f>
        <v>2009-10</v>
      </c>
      <c r="I70" s="18">
        <f>LARGE('octsep cfs'!$E$5:$E$94,'octsep cfs rank'!$A70)</f>
        <v>8719</v>
      </c>
      <c r="J70" s="5" t="str">
        <f>VLOOKUP(K70,'octsep cfs'!$F$5:$O$94,10,FALSE)</f>
        <v>1944-45</v>
      </c>
      <c r="K70" s="18">
        <f>LARGE('octsep cfs'!$F$5:$F$94,'octsep cfs rank'!$A70)</f>
        <v>9323</v>
      </c>
      <c r="L70" s="5" t="str">
        <f>VLOOKUP(M70,'octsep cfs'!$G$5:$O$94,9,FALSE)</f>
        <v>1951-52</v>
      </c>
      <c r="M70" s="18">
        <f>LARGE('octsep cfs'!$G$5:$G$94,'octsep cfs rank'!$A70)</f>
        <v>13786</v>
      </c>
      <c r="N70" s="5" t="str">
        <f>VLOOKUP(O70,'octsep cfs'!$H$5:$O$94,8,FALSE)</f>
        <v>1992-93</v>
      </c>
      <c r="O70" s="18">
        <f>LARGE('octsep cfs'!$H$5:$H$94,'octsep cfs rank'!$A70)</f>
        <v>31193</v>
      </c>
      <c r="P70" s="5" t="str">
        <f>VLOOKUP(Q70,'octsep cfs'!$I$5:$O$94,7,FALSE)</f>
        <v>1989-90</v>
      </c>
      <c r="Q70" s="18">
        <f>LARGE('octsep cfs'!$I$5:$I$94,'octsep cfs rank'!$A70)</f>
        <v>65109</v>
      </c>
      <c r="R70" s="5" t="str">
        <f>VLOOKUP(S70,'octsep cfs'!$J$5:$O$94,6,FALSE)</f>
        <v>1984-85</v>
      </c>
      <c r="S70" s="18">
        <f>LARGE('octsep cfs'!$J$5:$J$94,'octsep cfs rank'!$A70)</f>
        <v>63788</v>
      </c>
      <c r="T70" s="5" t="str">
        <f>VLOOKUP(U70,'octsep cfs'!$K$5:$O$94,5,FALSE)</f>
        <v>2003-04</v>
      </c>
      <c r="U70" s="18">
        <f>LARGE('octsep cfs'!$K$5:$K$94,'octsep cfs rank'!$A70)</f>
        <v>21402</v>
      </c>
      <c r="V70" s="5" t="str">
        <f>VLOOKUP(W70,'octsep cfs'!$L$5:$O$94,4,FALSE)</f>
        <v>1986-87</v>
      </c>
      <c r="W70" s="18">
        <f>LARGE('octsep cfs'!$L$5:$L$94,'octsep cfs rank'!$A70)</f>
        <v>8700</v>
      </c>
      <c r="X70" s="5" t="str">
        <f>VLOOKUP(Y70,'octsep cfs'!$M$5:$O$94,3,FALSE)</f>
        <v>2004-05</v>
      </c>
      <c r="Y70" s="18">
        <f>LARGE('octsep cfs'!$M$5:$M$94,'octsep cfs rank'!$A70)</f>
        <v>6844</v>
      </c>
      <c r="Z70" s="5" t="str">
        <f>VLOOKUP(AA70,'octsep cfs'!$N$5:$O$94,2,FALSE)</f>
        <v>1984-85</v>
      </c>
      <c r="AA70" s="18">
        <f>LARGE('octsep cfs'!$N$5:$N$94,'octsep cfs rank'!$A70)</f>
        <v>23843</v>
      </c>
    </row>
    <row r="71" spans="1:27" x14ac:dyDescent="0.2">
      <c r="A71" s="11">
        <v>66</v>
      </c>
      <c r="B71" s="5" t="str">
        <f>VLOOKUP(C71,'octsep cfs'!$B$5:$O$94,14,FALSE)</f>
        <v>2009-10</v>
      </c>
      <c r="C71" s="18">
        <f>LARGE('octsep cfs'!$B$5:$B$94,'octsep cfs rank'!$A71)</f>
        <v>7828</v>
      </c>
      <c r="D71" s="5" t="str">
        <f>VLOOKUP(E71,'octsep cfs'!$C$5:$O$94,13,FALSE)</f>
        <v>1953-54</v>
      </c>
      <c r="E71" s="18">
        <f>LARGE('octsep cfs'!$C$5:$C$94,'octsep cfs rank'!$A71)</f>
        <v>9915</v>
      </c>
      <c r="F71" s="5" t="str">
        <f>VLOOKUP(G71,'octsep cfs'!$D$5:$O$94,12,FALSE)</f>
        <v>1994-95</v>
      </c>
      <c r="G71" s="18">
        <f>LARGE('octsep cfs'!$D$5:$D$94,'octsep cfs rank'!$A71)</f>
        <v>8830</v>
      </c>
      <c r="H71" s="5" t="str">
        <f>VLOOKUP(I71,'octsep cfs'!$E$5:$O$94,11,FALSE)</f>
        <v>2013-14</v>
      </c>
      <c r="I71" s="18">
        <f>LARGE('octsep cfs'!$E$5:$E$94,'octsep cfs rank'!$A71)</f>
        <v>8480</v>
      </c>
      <c r="J71" s="5" t="str">
        <f>VLOOKUP(K71,'octsep cfs'!$F$5:$O$94,10,FALSE)</f>
        <v>1939-40</v>
      </c>
      <c r="K71" s="18">
        <f>LARGE('octsep cfs'!$F$5:$F$94,'octsep cfs rank'!$A71)</f>
        <v>9181</v>
      </c>
      <c r="L71" s="5" t="str">
        <f>VLOOKUP(M71,'octsep cfs'!$G$5:$O$94,9,FALSE)</f>
        <v>1952-53</v>
      </c>
      <c r="M71" s="18">
        <f>LARGE('octsep cfs'!$G$5:$G$94,'octsep cfs rank'!$A71)</f>
        <v>13624</v>
      </c>
      <c r="N71" s="5" t="str">
        <f>VLOOKUP(O71,'octsep cfs'!$H$5:$O$94,8,FALSE)</f>
        <v>1932-33</v>
      </c>
      <c r="O71" s="18">
        <f>LARGE('octsep cfs'!$H$5:$H$94,'octsep cfs rank'!$A71)</f>
        <v>31041</v>
      </c>
      <c r="P71" s="5" t="str">
        <f>VLOOKUP(Q71,'octsep cfs'!$I$5:$O$94,7,FALSE)</f>
        <v>1954-55</v>
      </c>
      <c r="Q71" s="18">
        <f>LARGE('octsep cfs'!$I$5:$I$94,'octsep cfs rank'!$A71)</f>
        <v>63998</v>
      </c>
      <c r="R71" s="5" t="str">
        <f>VLOOKUP(S71,'octsep cfs'!$J$5:$O$94,6,FALSE)</f>
        <v>1957-58</v>
      </c>
      <c r="S71" s="18">
        <f>LARGE('octsep cfs'!$J$5:$J$94,'octsep cfs rank'!$A71)</f>
        <v>63694</v>
      </c>
      <c r="T71" s="5" t="str">
        <f>VLOOKUP(U71,'octsep cfs'!$K$5:$O$94,5,FALSE)</f>
        <v>2016-17</v>
      </c>
      <c r="U71" s="18">
        <f>LARGE('octsep cfs'!$K$5:$K$94,'octsep cfs rank'!$A71)</f>
        <v>21306</v>
      </c>
      <c r="V71" s="5" t="str">
        <f>VLOOKUP(W71,'octsep cfs'!$L$5:$O$94,4,FALSE)</f>
        <v>1928-29</v>
      </c>
      <c r="W71" s="18">
        <f>LARGE('octsep cfs'!$L$5:$L$94,'octsep cfs rank'!$A71)</f>
        <v>8582</v>
      </c>
      <c r="X71" s="5" t="str">
        <f>VLOOKUP(Y71,'octsep cfs'!$M$5:$O$94,3,FALSE)</f>
        <v>2011-12</v>
      </c>
      <c r="Y71" s="18">
        <f>LARGE('octsep cfs'!$M$5:$M$94,'octsep cfs rank'!$A71)</f>
        <v>6826</v>
      </c>
      <c r="Z71" s="5" t="str">
        <f>VLOOKUP(AA71,'octsep cfs'!$N$5:$O$94,2,FALSE)</f>
        <v>1978-79</v>
      </c>
      <c r="AA71" s="18">
        <f>LARGE('octsep cfs'!$N$5:$N$94,'octsep cfs rank'!$A71)</f>
        <v>23612</v>
      </c>
    </row>
    <row r="72" spans="1:27" x14ac:dyDescent="0.2">
      <c r="A72" s="11">
        <v>67</v>
      </c>
      <c r="B72" s="5" t="str">
        <f>VLOOKUP(C72,'octsep cfs'!$B$5:$O$94,14,FALSE)</f>
        <v>1932-33</v>
      </c>
      <c r="C72" s="18">
        <f>LARGE('octsep cfs'!$B$5:$B$94,'octsep cfs rank'!$A72)</f>
        <v>7765</v>
      </c>
      <c r="D72" s="5" t="str">
        <f>VLOOKUP(E72,'octsep cfs'!$C$5:$O$94,13,FALSE)</f>
        <v>1957-58</v>
      </c>
      <c r="E72" s="18">
        <f>LARGE('octsep cfs'!$C$5:$C$94,'octsep cfs rank'!$A72)</f>
        <v>9532</v>
      </c>
      <c r="F72" s="5" t="str">
        <f>VLOOKUP(G72,'octsep cfs'!$D$5:$O$94,12,FALSE)</f>
        <v>1984-85</v>
      </c>
      <c r="G72" s="18">
        <f>LARGE('octsep cfs'!$D$5:$D$94,'octsep cfs rank'!$A72)</f>
        <v>8823</v>
      </c>
      <c r="H72" s="5" t="str">
        <f>VLOOKUP(I72,'octsep cfs'!$E$5:$O$94,11,FALSE)</f>
        <v>2016-17</v>
      </c>
      <c r="I72" s="18">
        <f>LARGE('octsep cfs'!$E$5:$E$94,'octsep cfs rank'!$A72)</f>
        <v>8454</v>
      </c>
      <c r="J72" s="5" t="str">
        <f>VLOOKUP(K72,'octsep cfs'!$F$5:$O$94,10,FALSE)</f>
        <v>1972-73</v>
      </c>
      <c r="K72" s="18">
        <f>LARGE('octsep cfs'!$F$5:$F$94,'octsep cfs rank'!$A72)</f>
        <v>8947</v>
      </c>
      <c r="L72" s="5" t="str">
        <f>VLOOKUP(M72,'octsep cfs'!$G$5:$O$94,9,FALSE)</f>
        <v>2008-09</v>
      </c>
      <c r="M72" s="18">
        <f>LARGE('octsep cfs'!$G$5:$G$94,'octsep cfs rank'!$A72)</f>
        <v>13410</v>
      </c>
      <c r="N72" s="5" t="str">
        <f>VLOOKUP(O72,'octsep cfs'!$H$5:$O$94,8,FALSE)</f>
        <v>1991-92</v>
      </c>
      <c r="O72" s="18">
        <f>LARGE('octsep cfs'!$H$5:$H$94,'octsep cfs rank'!$A72)</f>
        <v>30269</v>
      </c>
      <c r="P72" s="5" t="str">
        <f>VLOOKUP(Q72,'octsep cfs'!$I$5:$O$94,7,FALSE)</f>
        <v>2015-16</v>
      </c>
      <c r="Q72" s="18">
        <f>LARGE('octsep cfs'!$I$5:$I$94,'octsep cfs rank'!$A72)</f>
        <v>63905</v>
      </c>
      <c r="R72" s="5" t="str">
        <f>VLOOKUP(S72,'octsep cfs'!$J$5:$O$94,6,FALSE)</f>
        <v>1999-2000</v>
      </c>
      <c r="S72" s="18">
        <f>LARGE('octsep cfs'!$J$5:$J$94,'octsep cfs rank'!$A72)</f>
        <v>61784</v>
      </c>
      <c r="T72" s="5" t="str">
        <f>VLOOKUP(U72,'octsep cfs'!$K$5:$O$94,5,FALSE)</f>
        <v>2004-05</v>
      </c>
      <c r="U72" s="18">
        <f>LARGE('octsep cfs'!$K$5:$K$94,'octsep cfs rank'!$A72)</f>
        <v>20912</v>
      </c>
      <c r="V72" s="5" t="str">
        <f>VLOOKUP(W72,'octsep cfs'!$L$5:$O$94,4,FALSE)</f>
        <v>1936-37</v>
      </c>
      <c r="W72" s="18">
        <f>LARGE('octsep cfs'!$L$5:$L$94,'octsep cfs rank'!$A72)</f>
        <v>8519</v>
      </c>
      <c r="X72" s="5" t="str">
        <f>VLOOKUP(Y72,'octsep cfs'!$M$5:$O$94,3,FALSE)</f>
        <v>1972-73</v>
      </c>
      <c r="Y72" s="18">
        <f>LARGE('octsep cfs'!$M$5:$M$94,'octsep cfs rank'!$A72)</f>
        <v>6661</v>
      </c>
      <c r="Z72" s="5" t="str">
        <f>VLOOKUP(AA72,'octsep cfs'!$N$5:$O$94,2,FALSE)</f>
        <v>2015-16</v>
      </c>
      <c r="AA72" s="18">
        <f>LARGE('octsep cfs'!$N$5:$N$94,'octsep cfs rank'!$A72)</f>
        <v>22966</v>
      </c>
    </row>
    <row r="73" spans="1:27" x14ac:dyDescent="0.2">
      <c r="A73" s="11">
        <v>68</v>
      </c>
      <c r="B73" s="5" t="str">
        <f>VLOOKUP(C73,'octsep cfs'!$B$5:$O$94,14,FALSE)</f>
        <v>1966-67</v>
      </c>
      <c r="C73" s="18">
        <f>LARGE('octsep cfs'!$B$5:$B$94,'octsep cfs rank'!$A73)</f>
        <v>7557</v>
      </c>
      <c r="D73" s="5" t="str">
        <f>VLOOKUP(E73,'octsep cfs'!$C$5:$O$94,13,FALSE)</f>
        <v>1943-44</v>
      </c>
      <c r="E73" s="18">
        <f>LARGE('octsep cfs'!$C$5:$C$94,'octsep cfs rank'!$A73)</f>
        <v>9411</v>
      </c>
      <c r="F73" s="5" t="str">
        <f>VLOOKUP(G73,'octsep cfs'!$D$5:$O$94,12,FALSE)</f>
        <v>1969-70</v>
      </c>
      <c r="G73" s="18">
        <f>LARGE('octsep cfs'!$D$5:$D$94,'octsep cfs rank'!$A73)</f>
        <v>8707</v>
      </c>
      <c r="H73" s="5" t="str">
        <f>VLOOKUP(I73,'octsep cfs'!$E$5:$O$94,11,FALSE)</f>
        <v>1956-57</v>
      </c>
      <c r="I73" s="18">
        <f>LARGE('octsep cfs'!$E$5:$E$94,'octsep cfs rank'!$A73)</f>
        <v>8420</v>
      </c>
      <c r="J73" s="5" t="str">
        <f>VLOOKUP(K73,'octsep cfs'!$F$5:$O$94,10,FALSE)</f>
        <v>1979-80</v>
      </c>
      <c r="K73" s="18">
        <f>LARGE('octsep cfs'!$F$5:$F$94,'octsep cfs rank'!$A73)</f>
        <v>8807</v>
      </c>
      <c r="L73" s="5" t="str">
        <f>VLOOKUP(M73,'octsep cfs'!$G$5:$O$94,9,FALSE)</f>
        <v>2001-02</v>
      </c>
      <c r="M73" s="18">
        <f>LARGE('octsep cfs'!$G$5:$G$94,'octsep cfs rank'!$A73)</f>
        <v>13397</v>
      </c>
      <c r="N73" s="5" t="str">
        <f>VLOOKUP(O73,'octsep cfs'!$H$5:$O$94,8,FALSE)</f>
        <v>1956-57</v>
      </c>
      <c r="O73" s="18">
        <f>LARGE('octsep cfs'!$H$5:$H$94,'octsep cfs rank'!$A73)</f>
        <v>29845</v>
      </c>
      <c r="P73" s="5" t="str">
        <f>VLOOKUP(Q73,'octsep cfs'!$I$5:$O$94,7,FALSE)</f>
        <v>1967-68</v>
      </c>
      <c r="Q73" s="18">
        <f>LARGE('octsep cfs'!$I$5:$I$94,'octsep cfs rank'!$A73)</f>
        <v>63864</v>
      </c>
      <c r="R73" s="5" t="str">
        <f>VLOOKUP(S73,'octsep cfs'!$J$5:$O$94,6,FALSE)</f>
        <v>1997-98</v>
      </c>
      <c r="S73" s="18">
        <f>LARGE('octsep cfs'!$J$5:$J$94,'octsep cfs rank'!$A73)</f>
        <v>61642</v>
      </c>
      <c r="T73" s="5" t="str">
        <f>VLOOKUP(U73,'octsep cfs'!$K$5:$O$94,5,FALSE)</f>
        <v>1936-37</v>
      </c>
      <c r="U73" s="18">
        <f>LARGE('octsep cfs'!$K$5:$K$94,'octsep cfs rank'!$A73)</f>
        <v>20633</v>
      </c>
      <c r="V73" s="5" t="str">
        <f>VLOOKUP(W73,'octsep cfs'!$L$5:$O$94,4,FALSE)</f>
        <v>1985-86</v>
      </c>
      <c r="W73" s="18">
        <f>LARGE('octsep cfs'!$L$5:$L$94,'octsep cfs rank'!$A73)</f>
        <v>8433</v>
      </c>
      <c r="X73" s="5" t="str">
        <f>VLOOKUP(Y73,'octsep cfs'!$M$5:$O$94,3,FALSE)</f>
        <v>1994-95</v>
      </c>
      <c r="Y73" s="18">
        <f>LARGE('octsep cfs'!$M$5:$M$94,'octsep cfs rank'!$A73)</f>
        <v>6642</v>
      </c>
      <c r="Z73" s="5" t="str">
        <f>VLOOKUP(AA73,'octsep cfs'!$N$5:$O$94,2,FALSE)</f>
        <v>1992-93</v>
      </c>
      <c r="AA73" s="18">
        <f>LARGE('octsep cfs'!$N$5:$N$94,'octsep cfs rank'!$A73)</f>
        <v>22745</v>
      </c>
    </row>
    <row r="74" spans="1:27" x14ac:dyDescent="0.2">
      <c r="A74" s="11">
        <v>69</v>
      </c>
      <c r="B74" s="5" t="str">
        <f>VLOOKUP(C74,'octsep cfs'!$B$5:$O$94,14,FALSE)</f>
        <v>1940-41</v>
      </c>
      <c r="C74" s="18">
        <f>LARGE('octsep cfs'!$B$5:$B$94,'octsep cfs rank'!$A74)</f>
        <v>7538</v>
      </c>
      <c r="D74" s="5" t="str">
        <f>VLOOKUP(E74,'octsep cfs'!$C$5:$O$94,13,FALSE)</f>
        <v>2015-16</v>
      </c>
      <c r="E74" s="18">
        <f>LARGE('octsep cfs'!$C$5:$C$94,'octsep cfs rank'!$A74)</f>
        <v>9359</v>
      </c>
      <c r="F74" s="5" t="str">
        <f>VLOOKUP(G74,'octsep cfs'!$D$5:$O$94,12,FALSE)</f>
        <v>1943-44</v>
      </c>
      <c r="G74" s="18">
        <f>LARGE('octsep cfs'!$D$5:$D$94,'octsep cfs rank'!$A74)</f>
        <v>8696</v>
      </c>
      <c r="H74" s="5" t="str">
        <f>VLOOKUP(I74,'octsep cfs'!$E$5:$O$94,11,FALSE)</f>
        <v>1991-92</v>
      </c>
      <c r="I74" s="18">
        <f>LARGE('octsep cfs'!$E$5:$E$94,'octsep cfs rank'!$A74)</f>
        <v>8403</v>
      </c>
      <c r="J74" s="5" t="str">
        <f>VLOOKUP(K74,'octsep cfs'!$F$5:$O$94,10,FALSE)</f>
        <v>2003-04</v>
      </c>
      <c r="K74" s="18">
        <f>LARGE('octsep cfs'!$F$5:$F$94,'octsep cfs rank'!$A74)</f>
        <v>8670</v>
      </c>
      <c r="L74" s="5" t="str">
        <f>VLOOKUP(M74,'octsep cfs'!$G$5:$O$94,9,FALSE)</f>
        <v>1940-41</v>
      </c>
      <c r="M74" s="18">
        <f>LARGE('octsep cfs'!$G$5:$G$94,'octsep cfs rank'!$A74)</f>
        <v>13009</v>
      </c>
      <c r="N74" s="5" t="str">
        <f>VLOOKUP(O74,'octsep cfs'!$H$5:$O$94,8,FALSE)</f>
        <v>2004-05</v>
      </c>
      <c r="O74" s="18">
        <f>LARGE('octsep cfs'!$H$5:$H$94,'octsep cfs rank'!$A74)</f>
        <v>28823</v>
      </c>
      <c r="P74" s="5" t="str">
        <f>VLOOKUP(Q74,'octsep cfs'!$I$5:$O$94,7,FALSE)</f>
        <v>1985-86</v>
      </c>
      <c r="Q74" s="18">
        <f>LARGE('octsep cfs'!$I$5:$I$94,'octsep cfs rank'!$A74)</f>
        <v>63332</v>
      </c>
      <c r="R74" s="5" t="str">
        <f>VLOOKUP(S74,'octsep cfs'!$J$5:$O$94,6,FALSE)</f>
        <v>1936-37</v>
      </c>
      <c r="S74" s="18">
        <f>LARGE('octsep cfs'!$J$5:$J$94,'octsep cfs rank'!$A74)</f>
        <v>57902</v>
      </c>
      <c r="T74" s="5" t="str">
        <f>VLOOKUP(U74,'octsep cfs'!$K$5:$O$94,5,FALSE)</f>
        <v>2005-06</v>
      </c>
      <c r="U74" s="18">
        <f>LARGE('octsep cfs'!$K$5:$K$94,'octsep cfs rank'!$A74)</f>
        <v>20507</v>
      </c>
      <c r="V74" s="5" t="str">
        <f>VLOOKUP(W74,'octsep cfs'!$L$5:$O$94,4,FALSE)</f>
        <v>1933-34</v>
      </c>
      <c r="W74" s="18">
        <f>LARGE('octsep cfs'!$L$5:$L$94,'octsep cfs rank'!$A74)</f>
        <v>8253</v>
      </c>
      <c r="X74" s="5" t="str">
        <f>VLOOKUP(Y74,'octsep cfs'!$M$5:$O$94,3,FALSE)</f>
        <v>1934-35</v>
      </c>
      <c r="Y74" s="18">
        <f>LARGE('octsep cfs'!$M$5:$M$94,'octsep cfs rank'!$A74)</f>
        <v>6600</v>
      </c>
      <c r="Z74" s="5" t="str">
        <f>VLOOKUP(AA74,'octsep cfs'!$N$5:$O$94,2,FALSE)</f>
        <v>2004-05</v>
      </c>
      <c r="AA74" s="18">
        <f>LARGE('octsep cfs'!$N$5:$N$94,'octsep cfs rank'!$A74)</f>
        <v>22693</v>
      </c>
    </row>
    <row r="75" spans="1:27" x14ac:dyDescent="0.2">
      <c r="A75" s="11">
        <v>70</v>
      </c>
      <c r="B75" s="5" t="str">
        <f>VLOOKUP(C75,'octsep cfs'!$B$5:$O$94,14,FALSE)</f>
        <v>1942-43</v>
      </c>
      <c r="C75" s="18">
        <f>LARGE('octsep cfs'!$B$5:$B$94,'octsep cfs rank'!$A75)</f>
        <v>7525</v>
      </c>
      <c r="D75" s="5" t="str">
        <f>VLOOKUP(E75,'octsep cfs'!$C$5:$O$94,13,FALSE)</f>
        <v>2007-08</v>
      </c>
      <c r="E75" s="18">
        <f>LARGE('octsep cfs'!$C$5:$C$94,'octsep cfs rank'!$A75)</f>
        <v>9320</v>
      </c>
      <c r="F75" s="5" t="str">
        <f>VLOOKUP(G75,'octsep cfs'!$D$5:$O$94,12,FALSE)</f>
        <v>2002-03</v>
      </c>
      <c r="G75" s="18">
        <f>LARGE('octsep cfs'!$D$5:$D$94,'octsep cfs rank'!$A75)</f>
        <v>8669</v>
      </c>
      <c r="H75" s="5" t="str">
        <f>VLOOKUP(I75,'octsep cfs'!$E$5:$O$94,11,FALSE)</f>
        <v>1991-92</v>
      </c>
      <c r="I75" s="18">
        <f>LARGE('octsep cfs'!$E$5:$E$94,'octsep cfs rank'!$A75)</f>
        <v>8403</v>
      </c>
      <c r="J75" s="5" t="str">
        <f>VLOOKUP(K75,'octsep cfs'!$F$5:$O$94,10,FALSE)</f>
        <v>1930-31</v>
      </c>
      <c r="K75" s="18">
        <f>LARGE('octsep cfs'!$F$5:$F$94,'octsep cfs rank'!$A75)</f>
        <v>8646</v>
      </c>
      <c r="L75" s="5" t="str">
        <f>VLOOKUP(M75,'octsep cfs'!$G$5:$O$94,9,FALSE)</f>
        <v>1974-75</v>
      </c>
      <c r="M75" s="18">
        <f>LARGE('octsep cfs'!$G$5:$G$94,'octsep cfs rank'!$A75)</f>
        <v>12806</v>
      </c>
      <c r="N75" s="5" t="str">
        <f>VLOOKUP(O75,'octsep cfs'!$H$5:$O$94,8,FALSE)</f>
        <v>1934-35</v>
      </c>
      <c r="O75" s="18">
        <f>LARGE('octsep cfs'!$H$5:$H$94,'octsep cfs rank'!$A75)</f>
        <v>28815</v>
      </c>
      <c r="P75" s="5" t="str">
        <f>VLOOKUP(Q75,'octsep cfs'!$I$5:$O$94,7,FALSE)</f>
        <v>1928-29</v>
      </c>
      <c r="Q75" s="18">
        <f>LARGE('octsep cfs'!$I$5:$I$94,'octsep cfs rank'!$A75)</f>
        <v>62793</v>
      </c>
      <c r="R75" s="5" t="str">
        <f>VLOOKUP(S75,'octsep cfs'!$J$5:$O$94,6,FALSE)</f>
        <v>2004-05</v>
      </c>
      <c r="S75" s="18">
        <f>LARGE('octsep cfs'!$J$5:$J$94,'octsep cfs rank'!$A75)</f>
        <v>55934</v>
      </c>
      <c r="T75" s="5" t="str">
        <f>VLOOKUP(U75,'octsep cfs'!$K$5:$O$94,5,FALSE)</f>
        <v>1938-39</v>
      </c>
      <c r="U75" s="18">
        <f>LARGE('octsep cfs'!$K$5:$K$94,'octsep cfs rank'!$A75)</f>
        <v>20412</v>
      </c>
      <c r="V75" s="5" t="str">
        <f>VLOOKUP(W75,'octsep cfs'!$L$5:$O$94,4,FALSE)</f>
        <v>1976-77</v>
      </c>
      <c r="W75" s="18">
        <f>LARGE('octsep cfs'!$L$5:$L$94,'octsep cfs rank'!$A75)</f>
        <v>8055</v>
      </c>
      <c r="X75" s="5" t="str">
        <f>VLOOKUP(Y75,'octsep cfs'!$M$5:$O$94,3,FALSE)</f>
        <v>1991-92</v>
      </c>
      <c r="Y75" s="18">
        <f>LARGE('octsep cfs'!$M$5:$M$94,'octsep cfs rank'!$A75)</f>
        <v>6508</v>
      </c>
      <c r="Z75" s="5" t="str">
        <f>VLOOKUP(AA75,'octsep cfs'!$N$5:$O$94,2,FALSE)</f>
        <v>2014-15</v>
      </c>
      <c r="AA75" s="18">
        <f>LARGE('octsep cfs'!$N$5:$N$94,'octsep cfs rank'!$A75)</f>
        <v>22398</v>
      </c>
    </row>
    <row r="76" spans="1:27" x14ac:dyDescent="0.2">
      <c r="A76" s="11">
        <v>71</v>
      </c>
      <c r="B76" s="5" t="str">
        <f>VLOOKUP(C76,'octsep cfs'!$B$5:$O$94,14,FALSE)</f>
        <v>1998-99</v>
      </c>
      <c r="C76" s="18">
        <f>LARGE('octsep cfs'!$B$5:$B$94,'octsep cfs rank'!$A76)</f>
        <v>7421</v>
      </c>
      <c r="D76" s="5" t="str">
        <f>VLOOKUP(E76,'octsep cfs'!$C$5:$O$94,13,FALSE)</f>
        <v>1996-97</v>
      </c>
      <c r="E76" s="18">
        <f>LARGE('octsep cfs'!$C$5:$C$94,'octsep cfs rank'!$A76)</f>
        <v>9202</v>
      </c>
      <c r="F76" s="5" t="str">
        <f>VLOOKUP(G76,'octsep cfs'!$D$5:$O$94,12,FALSE)</f>
        <v>1993-94</v>
      </c>
      <c r="G76" s="18">
        <f>LARGE('octsep cfs'!$D$5:$D$94,'octsep cfs rank'!$A76)</f>
        <v>8407</v>
      </c>
      <c r="H76" s="5" t="str">
        <f>VLOOKUP(I76,'octsep cfs'!$E$5:$O$94,11,FALSE)</f>
        <v>1942-43</v>
      </c>
      <c r="I76" s="18">
        <f>LARGE('octsep cfs'!$E$5:$E$94,'octsep cfs rank'!$A76)</f>
        <v>8361</v>
      </c>
      <c r="J76" s="5" t="str">
        <f>VLOOKUP(K76,'octsep cfs'!$F$5:$O$94,10,FALSE)</f>
        <v>1932-33</v>
      </c>
      <c r="K76" s="18">
        <f>LARGE('octsep cfs'!$F$5:$F$94,'octsep cfs rank'!$A76)</f>
        <v>8467</v>
      </c>
      <c r="L76" s="5" t="str">
        <f>VLOOKUP(M76,'octsep cfs'!$G$5:$O$94,9,FALSE)</f>
        <v>1942-43</v>
      </c>
      <c r="M76" s="18">
        <f>LARGE('octsep cfs'!$G$5:$G$94,'octsep cfs rank'!$A76)</f>
        <v>12654</v>
      </c>
      <c r="N76" s="5" t="str">
        <f>VLOOKUP(O76,'octsep cfs'!$H$5:$O$94,8,FALSE)</f>
        <v>1994-95</v>
      </c>
      <c r="O76" s="18">
        <f>LARGE('octsep cfs'!$H$5:$H$94,'octsep cfs rank'!$A76)</f>
        <v>28469</v>
      </c>
      <c r="P76" s="5" t="str">
        <f>VLOOKUP(Q76,'octsep cfs'!$I$5:$O$94,7,FALSE)</f>
        <v>1939-40</v>
      </c>
      <c r="Q76" s="18">
        <f>LARGE('octsep cfs'!$I$5:$I$94,'octsep cfs rank'!$A76)</f>
        <v>62330</v>
      </c>
      <c r="R76" s="5" t="str">
        <f>VLOOKUP(S76,'octsep cfs'!$J$5:$O$94,6,FALSE)</f>
        <v>1935-36</v>
      </c>
      <c r="S76" s="18">
        <f>LARGE('octsep cfs'!$J$5:$J$94,'octsep cfs rank'!$A76)</f>
        <v>53529</v>
      </c>
      <c r="T76" s="5" t="str">
        <f>VLOOKUP(U76,'octsep cfs'!$K$5:$O$94,5,FALSE)</f>
        <v>1985-86</v>
      </c>
      <c r="U76" s="18">
        <f>LARGE('octsep cfs'!$K$5:$K$94,'octsep cfs rank'!$A76)</f>
        <v>19006</v>
      </c>
      <c r="V76" s="5" t="str">
        <f>VLOOKUP(W76,'octsep cfs'!$L$5:$O$94,4,FALSE)</f>
        <v>1938-39</v>
      </c>
      <c r="W76" s="18">
        <f>LARGE('octsep cfs'!$L$5:$L$94,'octsep cfs rank'!$A76)</f>
        <v>7702</v>
      </c>
      <c r="X76" s="5" t="str">
        <f>VLOOKUP(Y76,'octsep cfs'!$M$5:$O$94,3,FALSE)</f>
        <v>1943-44</v>
      </c>
      <c r="Y76" s="18">
        <f>LARGE('octsep cfs'!$M$5:$M$94,'octsep cfs rank'!$A76)</f>
        <v>6444</v>
      </c>
      <c r="Z76" s="5" t="str">
        <f>VLOOKUP(AA76,'octsep cfs'!$N$5:$O$94,2,FALSE)</f>
        <v>1935-36</v>
      </c>
      <c r="AA76" s="18">
        <f>LARGE('octsep cfs'!$N$5:$N$94,'octsep cfs rank'!$A76)</f>
        <v>22150</v>
      </c>
    </row>
    <row r="77" spans="1:27" x14ac:dyDescent="0.2">
      <c r="A77" s="11">
        <v>72</v>
      </c>
      <c r="B77" s="5" t="str">
        <f>VLOOKUP(C77,'octsep cfs'!$B$5:$O$94,14,FALSE)</f>
        <v>1938-39</v>
      </c>
      <c r="C77" s="18">
        <f>LARGE('octsep cfs'!$B$5:$B$94,'octsep cfs rank'!$A77)</f>
        <v>7336</v>
      </c>
      <c r="D77" s="5" t="str">
        <f>VLOOKUP(E77,'octsep cfs'!$C$5:$O$94,13,FALSE)</f>
        <v>1992-93</v>
      </c>
      <c r="E77" s="18">
        <f>LARGE('octsep cfs'!$C$5:$C$94,'octsep cfs rank'!$A77)</f>
        <v>9127</v>
      </c>
      <c r="F77" s="5" t="str">
        <f>VLOOKUP(G77,'octsep cfs'!$D$5:$O$94,12,FALSE)</f>
        <v>1938-39</v>
      </c>
      <c r="G77" s="18">
        <f>LARGE('octsep cfs'!$D$5:$D$94,'octsep cfs rank'!$A77)</f>
        <v>8320</v>
      </c>
      <c r="H77" s="5" t="str">
        <f>VLOOKUP(I77,'octsep cfs'!$E$5:$O$94,11,FALSE)</f>
        <v>1979-80</v>
      </c>
      <c r="I77" s="18">
        <f>LARGE('octsep cfs'!$E$5:$E$94,'octsep cfs rank'!$A77)</f>
        <v>8190</v>
      </c>
      <c r="J77" s="5" t="str">
        <f>VLOOKUP(K77,'octsep cfs'!$F$5:$O$94,10,FALSE)</f>
        <v>2007-08</v>
      </c>
      <c r="K77" s="18">
        <f>LARGE('octsep cfs'!$F$5:$F$94,'octsep cfs rank'!$A77)</f>
        <v>8349</v>
      </c>
      <c r="L77" s="5" t="str">
        <f>VLOOKUP(M77,'octsep cfs'!$G$5:$O$94,9,FALSE)</f>
        <v>1938-39</v>
      </c>
      <c r="M77" s="18">
        <f>LARGE('octsep cfs'!$G$5:$G$94,'octsep cfs rank'!$A77)</f>
        <v>12434</v>
      </c>
      <c r="N77" s="5" t="str">
        <f>VLOOKUP(O77,'octsep cfs'!$H$5:$O$94,8,FALSE)</f>
        <v>2009-10</v>
      </c>
      <c r="O77" s="18">
        <f>LARGE('octsep cfs'!$H$5:$H$94,'octsep cfs rank'!$A77)</f>
        <v>25876</v>
      </c>
      <c r="P77" s="5" t="str">
        <f>VLOOKUP(Q77,'octsep cfs'!$I$5:$O$94,7,FALSE)</f>
        <v>1936-37</v>
      </c>
      <c r="Q77" s="18">
        <f>LARGE('octsep cfs'!$I$5:$I$94,'octsep cfs rank'!$A77)</f>
        <v>62282</v>
      </c>
      <c r="R77" s="5" t="str">
        <f>VLOOKUP(S77,'octsep cfs'!$J$5:$O$94,6,FALSE)</f>
        <v>2003-04</v>
      </c>
      <c r="S77" s="18">
        <f>LARGE('octsep cfs'!$J$5:$J$94,'octsep cfs rank'!$A77)</f>
        <v>51249</v>
      </c>
      <c r="T77" s="5" t="str">
        <f>VLOOKUP(U77,'octsep cfs'!$K$5:$O$94,5,FALSE)</f>
        <v>1933-34</v>
      </c>
      <c r="U77" s="18">
        <f>LARGE('octsep cfs'!$K$5:$K$94,'octsep cfs rank'!$A77)</f>
        <v>17781</v>
      </c>
      <c r="V77" s="5" t="str">
        <f>VLOOKUP(W77,'octsep cfs'!$L$5:$O$94,4,FALSE)</f>
        <v>2016-17</v>
      </c>
      <c r="W77" s="18">
        <f>LARGE('octsep cfs'!$L$5:$L$94,'octsep cfs rank'!$A77)</f>
        <v>7558</v>
      </c>
      <c r="X77" s="5" t="str">
        <f>VLOOKUP(Y77,'octsep cfs'!$M$5:$O$94,3,FALSE)</f>
        <v>2008-09</v>
      </c>
      <c r="Y77" s="18">
        <f>LARGE('octsep cfs'!$M$5:$M$94,'octsep cfs rank'!$A77)</f>
        <v>6395</v>
      </c>
      <c r="Z77" s="5" t="str">
        <f>VLOOKUP(AA77,'octsep cfs'!$N$5:$O$94,2,FALSE)</f>
        <v>2002-03</v>
      </c>
      <c r="AA77" s="18">
        <f>LARGE('octsep cfs'!$N$5:$N$94,'octsep cfs rank'!$A77)</f>
        <v>22118</v>
      </c>
    </row>
    <row r="78" spans="1:27" x14ac:dyDescent="0.2">
      <c r="A78" s="11">
        <v>73</v>
      </c>
      <c r="B78" s="5" t="str">
        <f>VLOOKUP(C78,'octsep cfs'!$B$5:$O$94,14,FALSE)</f>
        <v>1973-74</v>
      </c>
      <c r="C78" s="18">
        <f>LARGE('octsep cfs'!$B$5:$B$94,'octsep cfs rank'!$A78)</f>
        <v>7228</v>
      </c>
      <c r="D78" s="5" t="str">
        <f>VLOOKUP(E78,'octsep cfs'!$C$5:$O$94,13,FALSE)</f>
        <v>1976-77</v>
      </c>
      <c r="E78" s="18">
        <f>LARGE('octsep cfs'!$C$5:$C$94,'octsep cfs rank'!$A78)</f>
        <v>9051</v>
      </c>
      <c r="F78" s="5" t="str">
        <f>VLOOKUP(G78,'octsep cfs'!$D$5:$O$94,12,FALSE)</f>
        <v>1991-92</v>
      </c>
      <c r="G78" s="18">
        <f>LARGE('octsep cfs'!$D$5:$D$94,'octsep cfs rank'!$A78)</f>
        <v>8133</v>
      </c>
      <c r="H78" s="5" t="str">
        <f>VLOOKUP(I78,'octsep cfs'!$E$5:$O$94,11,FALSE)</f>
        <v>1940-41</v>
      </c>
      <c r="I78" s="18">
        <f>LARGE('octsep cfs'!$E$5:$E$94,'octsep cfs rank'!$A78)</f>
        <v>8020</v>
      </c>
      <c r="J78" s="5" t="str">
        <f>VLOOKUP(K78,'octsep cfs'!$F$5:$O$94,10,FALSE)</f>
        <v>1986-87</v>
      </c>
      <c r="K78" s="18">
        <f>LARGE('octsep cfs'!$F$5:$F$94,'octsep cfs rank'!$A78)</f>
        <v>8210</v>
      </c>
      <c r="L78" s="5" t="str">
        <f>VLOOKUP(M78,'octsep cfs'!$G$5:$O$94,9,FALSE)</f>
        <v>1932-33</v>
      </c>
      <c r="M78" s="18">
        <f>LARGE('octsep cfs'!$G$5:$G$94,'octsep cfs rank'!$A78)</f>
        <v>11678</v>
      </c>
      <c r="N78" s="5" t="str">
        <f>VLOOKUP(O78,'octsep cfs'!$H$5:$O$94,8,FALSE)</f>
        <v>1952-53</v>
      </c>
      <c r="O78" s="18">
        <f>LARGE('octsep cfs'!$H$5:$H$94,'octsep cfs rank'!$A78)</f>
        <v>25715</v>
      </c>
      <c r="P78" s="5" t="str">
        <f>VLOOKUP(Q78,'octsep cfs'!$I$5:$O$94,7,FALSE)</f>
        <v>1941-42</v>
      </c>
      <c r="Q78" s="18">
        <f>LARGE('octsep cfs'!$I$5:$I$94,'octsep cfs rank'!$A78)</f>
        <v>61055</v>
      </c>
      <c r="R78" s="5" t="str">
        <f>VLOOKUP(S78,'octsep cfs'!$J$5:$O$94,6,FALSE)</f>
        <v>1972-73</v>
      </c>
      <c r="S78" s="18">
        <f>LARGE('octsep cfs'!$J$5:$J$94,'octsep cfs rank'!$A78)</f>
        <v>49511</v>
      </c>
      <c r="T78" s="5" t="str">
        <f>VLOOKUP(U78,'octsep cfs'!$K$5:$O$94,5,FALSE)</f>
        <v>1972-73</v>
      </c>
      <c r="U78" s="18">
        <f>LARGE('octsep cfs'!$K$5:$K$94,'octsep cfs rank'!$A78)</f>
        <v>17252</v>
      </c>
      <c r="V78" s="5" t="str">
        <f>VLOOKUP(W78,'octsep cfs'!$L$5:$O$94,4,FALSE)</f>
        <v>2004-05</v>
      </c>
      <c r="W78" s="18">
        <f>LARGE('octsep cfs'!$L$5:$L$94,'octsep cfs rank'!$A78)</f>
        <v>7555</v>
      </c>
      <c r="X78" s="5" t="str">
        <f>VLOOKUP(Y78,'octsep cfs'!$M$5:$O$94,3,FALSE)</f>
        <v>2016-17</v>
      </c>
      <c r="Y78" s="18">
        <f>LARGE('octsep cfs'!$M$5:$M$94,'octsep cfs rank'!$A78)</f>
        <v>6389</v>
      </c>
      <c r="Z78" s="5" t="str">
        <f>VLOOKUP(AA78,'octsep cfs'!$N$5:$O$94,2,FALSE)</f>
        <v>1938-39</v>
      </c>
      <c r="AA78" s="18">
        <f>LARGE('octsep cfs'!$N$5:$N$94,'octsep cfs rank'!$A78)</f>
        <v>21938</v>
      </c>
    </row>
    <row r="79" spans="1:27" x14ac:dyDescent="0.2">
      <c r="A79" s="11">
        <v>74</v>
      </c>
      <c r="B79" s="5" t="str">
        <f>VLOOKUP(C79,'octsep cfs'!$B$5:$O$94,14,FALSE)</f>
        <v>1944-45</v>
      </c>
      <c r="C79" s="18">
        <f>LARGE('octsep cfs'!$B$5:$B$94,'octsep cfs rank'!$A79)</f>
        <v>7085</v>
      </c>
      <c r="D79" s="5" t="str">
        <f>VLOOKUP(E79,'octsep cfs'!$C$5:$O$94,13,FALSE)</f>
        <v>1991-92</v>
      </c>
      <c r="E79" s="18">
        <f>LARGE('octsep cfs'!$C$5:$C$94,'octsep cfs rank'!$A79)</f>
        <v>8530</v>
      </c>
      <c r="F79" s="5" t="str">
        <f>VLOOKUP(G79,'octsep cfs'!$D$5:$O$94,12,FALSE)</f>
        <v>1952-53</v>
      </c>
      <c r="G79" s="18">
        <f>LARGE('octsep cfs'!$D$5:$D$94,'octsep cfs rank'!$A79)</f>
        <v>8116</v>
      </c>
      <c r="H79" s="5" t="str">
        <f>VLOOKUP(I79,'octsep cfs'!$E$5:$O$94,11,FALSE)</f>
        <v>1984-85</v>
      </c>
      <c r="I79" s="18">
        <f>LARGE('octsep cfs'!$E$5:$E$94,'octsep cfs rank'!$A79)</f>
        <v>7511</v>
      </c>
      <c r="J79" s="5" t="str">
        <f>VLOOKUP(K79,'octsep cfs'!$F$5:$O$94,10,FALSE)</f>
        <v>2009-10</v>
      </c>
      <c r="K79" s="18">
        <f>LARGE('octsep cfs'!$F$5:$F$94,'octsep cfs rank'!$A79)</f>
        <v>8124</v>
      </c>
      <c r="L79" s="5" t="str">
        <f>VLOOKUP(M79,'octsep cfs'!$G$5:$O$94,9,FALSE)</f>
        <v>1930-31</v>
      </c>
      <c r="M79" s="18">
        <f>LARGE('octsep cfs'!$G$5:$G$94,'octsep cfs rank'!$A79)</f>
        <v>11626</v>
      </c>
      <c r="N79" s="5" t="str">
        <f>VLOOKUP(O79,'octsep cfs'!$H$5:$O$94,8,FALSE)</f>
        <v>1978-79</v>
      </c>
      <c r="O79" s="18">
        <f>LARGE('octsep cfs'!$H$5:$H$94,'octsep cfs rank'!$A79)</f>
        <v>25463</v>
      </c>
      <c r="P79" s="5" t="str">
        <f>VLOOKUP(Q79,'octsep cfs'!$I$5:$O$94,7,FALSE)</f>
        <v>1930-31</v>
      </c>
      <c r="Q79" s="18">
        <f>LARGE('octsep cfs'!$I$5:$I$94,'octsep cfs rank'!$A79)</f>
        <v>60176</v>
      </c>
      <c r="R79" s="5" t="str">
        <f>VLOOKUP(S79,'octsep cfs'!$J$5:$O$94,6,FALSE)</f>
        <v>1933-34</v>
      </c>
      <c r="S79" s="18">
        <f>LARGE('octsep cfs'!$J$5:$J$94,'octsep cfs rank'!$A79)</f>
        <v>49330</v>
      </c>
      <c r="T79" s="5" t="str">
        <f>VLOOKUP(U79,'octsep cfs'!$K$5:$O$94,5,FALSE)</f>
        <v>1929-30</v>
      </c>
      <c r="U79" s="18">
        <f>LARGE('octsep cfs'!$K$5:$K$94,'octsep cfs rank'!$A79)</f>
        <v>17223</v>
      </c>
      <c r="V79" s="5" t="str">
        <f>VLOOKUP(W79,'octsep cfs'!$L$5:$O$94,4,FALSE)</f>
        <v>1943-44</v>
      </c>
      <c r="W79" s="18">
        <f>LARGE('octsep cfs'!$L$5:$L$94,'octsep cfs rank'!$A79)</f>
        <v>7523</v>
      </c>
      <c r="X79" s="5" t="str">
        <f>VLOOKUP(Y79,'octsep cfs'!$M$5:$O$94,3,FALSE)</f>
        <v>2015-16</v>
      </c>
      <c r="Y79" s="18">
        <f>LARGE('octsep cfs'!$M$5:$M$94,'octsep cfs rank'!$A79)</f>
        <v>6366</v>
      </c>
      <c r="Z79" s="5" t="str">
        <f>VLOOKUP(AA79,'octsep cfs'!$N$5:$O$94,2,FALSE)</f>
        <v>2009-10</v>
      </c>
      <c r="AA79" s="18">
        <f>LARGE('octsep cfs'!$N$5:$N$94,'octsep cfs rank'!$A79)</f>
        <v>21578</v>
      </c>
    </row>
    <row r="80" spans="1:27" x14ac:dyDescent="0.2">
      <c r="A80" s="11">
        <v>75</v>
      </c>
      <c r="B80" s="5" t="str">
        <f>VLOOKUP(C80,'octsep cfs'!$B$5:$O$94,14,FALSE)</f>
        <v>1979-80</v>
      </c>
      <c r="C80" s="18">
        <f>LARGE('octsep cfs'!$B$5:$B$94,'octsep cfs rank'!$A80)</f>
        <v>7007</v>
      </c>
      <c r="D80" s="5" t="str">
        <f>VLOOKUP(E80,'octsep cfs'!$C$5:$O$94,13,FALSE)</f>
        <v>1994-95</v>
      </c>
      <c r="E80" s="18">
        <f>LARGE('octsep cfs'!$C$5:$C$94,'octsep cfs rank'!$A80)</f>
        <v>8306</v>
      </c>
      <c r="F80" s="5" t="str">
        <f>VLOOKUP(G80,'octsep cfs'!$D$5:$O$94,12,FALSE)</f>
        <v>2013-14</v>
      </c>
      <c r="G80" s="18">
        <f>LARGE('octsep cfs'!$D$5:$D$94,'octsep cfs rank'!$A80)</f>
        <v>8096</v>
      </c>
      <c r="H80" s="5" t="str">
        <f>VLOOKUP(I80,'octsep cfs'!$E$5:$O$94,11,FALSE)</f>
        <v>2003-04</v>
      </c>
      <c r="I80" s="18">
        <f>LARGE('octsep cfs'!$E$5:$E$94,'octsep cfs rank'!$A80)</f>
        <v>7470</v>
      </c>
      <c r="J80" s="5" t="str">
        <f>VLOOKUP(K80,'octsep cfs'!$F$5:$O$94,10,FALSE)</f>
        <v>1963-64</v>
      </c>
      <c r="K80" s="18">
        <f>LARGE('octsep cfs'!$F$5:$F$94,'octsep cfs rank'!$A80)</f>
        <v>8087</v>
      </c>
      <c r="L80" s="5" t="str">
        <f>VLOOKUP(M80,'octsep cfs'!$G$5:$O$94,9,FALSE)</f>
        <v>1992-93</v>
      </c>
      <c r="M80" s="18">
        <f>LARGE('octsep cfs'!$G$5:$G$94,'octsep cfs rank'!$A80)</f>
        <v>11504</v>
      </c>
      <c r="N80" s="5" t="str">
        <f>VLOOKUP(O80,'octsep cfs'!$H$5:$O$94,8,FALSE)</f>
        <v>1963-64</v>
      </c>
      <c r="O80" s="18">
        <f>LARGE('octsep cfs'!$H$5:$H$94,'octsep cfs rank'!$A80)</f>
        <v>24453</v>
      </c>
      <c r="P80" s="5" t="str">
        <f>VLOOKUP(Q80,'octsep cfs'!$I$5:$O$94,7,FALSE)</f>
        <v>1993-94</v>
      </c>
      <c r="Q80" s="18">
        <f>LARGE('octsep cfs'!$I$5:$I$94,'octsep cfs rank'!$A80)</f>
        <v>60114</v>
      </c>
      <c r="R80" s="5" t="str">
        <f>VLOOKUP(S80,'octsep cfs'!$J$5:$O$94,6,FALSE)</f>
        <v>2006-07</v>
      </c>
      <c r="S80" s="18">
        <f>LARGE('octsep cfs'!$J$5:$J$94,'octsep cfs rank'!$A80)</f>
        <v>49316</v>
      </c>
      <c r="T80" s="5" t="str">
        <f>VLOOKUP(U80,'octsep cfs'!$K$5:$O$94,5,FALSE)</f>
        <v>1943-44</v>
      </c>
      <c r="U80" s="18">
        <f>LARGE('octsep cfs'!$K$5:$K$94,'octsep cfs rank'!$A80)</f>
        <v>16771</v>
      </c>
      <c r="V80" s="5" t="str">
        <f>VLOOKUP(W80,'octsep cfs'!$L$5:$O$94,4,FALSE)</f>
        <v>2005-06</v>
      </c>
      <c r="W80" s="18">
        <f>LARGE('octsep cfs'!$L$5:$L$94,'octsep cfs rank'!$A80)</f>
        <v>7436</v>
      </c>
      <c r="X80" s="5" t="str">
        <f>VLOOKUP(Y80,'octsep cfs'!$M$5:$O$94,3,FALSE)</f>
        <v>1929-30</v>
      </c>
      <c r="Y80" s="18">
        <f>LARGE('octsep cfs'!$M$5:$M$94,'octsep cfs rank'!$A80)</f>
        <v>6345</v>
      </c>
      <c r="Z80" s="5" t="str">
        <f>VLOOKUP(AA80,'octsep cfs'!$N$5:$O$94,2,FALSE)</f>
        <v>2003-04</v>
      </c>
      <c r="AA80" s="18">
        <f>LARGE('octsep cfs'!$N$5:$N$94,'octsep cfs rank'!$A80)</f>
        <v>21467</v>
      </c>
    </row>
    <row r="81" spans="1:27" x14ac:dyDescent="0.2">
      <c r="A81" s="11">
        <v>76</v>
      </c>
      <c r="B81" s="5" t="str">
        <f>VLOOKUP(C81,'octsep cfs'!$B$5:$O$94,14,FALSE)</f>
        <v>1937-38</v>
      </c>
      <c r="C81" s="18">
        <f>LARGE('octsep cfs'!$B$5:$B$94,'octsep cfs rank'!$A81)</f>
        <v>6927</v>
      </c>
      <c r="D81" s="5" t="str">
        <f>VLOOKUP(E81,'octsep cfs'!$C$5:$O$94,13,FALSE)</f>
        <v>1930-31</v>
      </c>
      <c r="E81" s="18">
        <f>LARGE('octsep cfs'!$C$5:$C$94,'octsep cfs rank'!$A81)</f>
        <v>8261</v>
      </c>
      <c r="F81" s="5" t="str">
        <f>VLOOKUP(G81,'octsep cfs'!$D$5:$O$94,12,FALSE)</f>
        <v>1928-29</v>
      </c>
      <c r="G81" s="18">
        <f>LARGE('octsep cfs'!$D$5:$D$94,'octsep cfs rank'!$A81)</f>
        <v>8076</v>
      </c>
      <c r="H81" s="5" t="str">
        <f>VLOOKUP(I81,'octsep cfs'!$E$5:$O$94,11,FALSE)</f>
        <v>1976-77</v>
      </c>
      <c r="I81" s="18">
        <f>LARGE('octsep cfs'!$E$5:$E$94,'octsep cfs rank'!$A81)</f>
        <v>7392</v>
      </c>
      <c r="J81" s="5" t="str">
        <f>VLOOKUP(K81,'octsep cfs'!$F$5:$O$94,10,FALSE)</f>
        <v>1940-41</v>
      </c>
      <c r="K81" s="18">
        <f>LARGE('octsep cfs'!$F$5:$F$94,'octsep cfs rank'!$A81)</f>
        <v>7888</v>
      </c>
      <c r="L81" s="5" t="str">
        <f>VLOOKUP(M81,'octsep cfs'!$G$5:$O$94,9,FALSE)</f>
        <v>1935-36</v>
      </c>
      <c r="M81" s="18">
        <f>LARGE('octsep cfs'!$G$5:$G$94,'octsep cfs rank'!$A81)</f>
        <v>11196</v>
      </c>
      <c r="N81" s="5" t="str">
        <f>VLOOKUP(O81,'octsep cfs'!$H$5:$O$94,8,FALSE)</f>
        <v>1967-68</v>
      </c>
      <c r="O81" s="18">
        <f>LARGE('octsep cfs'!$H$5:$H$94,'octsep cfs rank'!$A81)</f>
        <v>23842</v>
      </c>
      <c r="P81" s="5" t="str">
        <f>VLOOKUP(Q81,'octsep cfs'!$I$5:$O$94,7,FALSE)</f>
        <v>1994-95</v>
      </c>
      <c r="Q81" s="18">
        <f>LARGE('octsep cfs'!$I$5:$I$94,'octsep cfs rank'!$A81)</f>
        <v>59242</v>
      </c>
      <c r="R81" s="5" t="str">
        <f>VLOOKUP(S81,'octsep cfs'!$J$5:$O$94,6,FALSE)</f>
        <v>1938-39</v>
      </c>
      <c r="S81" s="18">
        <f>LARGE('octsep cfs'!$J$5:$J$94,'octsep cfs rank'!$A81)</f>
        <v>48896</v>
      </c>
      <c r="T81" s="5" t="str">
        <f>VLOOKUP(U81,'octsep cfs'!$K$5:$O$94,5,FALSE)</f>
        <v>2002-03</v>
      </c>
      <c r="U81" s="18">
        <f>LARGE('octsep cfs'!$K$5:$K$94,'octsep cfs rank'!$A81)</f>
        <v>16381</v>
      </c>
      <c r="V81" s="5" t="str">
        <f>VLOOKUP(W81,'octsep cfs'!$L$5:$O$94,4,FALSE)</f>
        <v>1999-2000</v>
      </c>
      <c r="W81" s="18">
        <f>LARGE('octsep cfs'!$L$5:$L$94,'octsep cfs rank'!$A81)</f>
        <v>7392</v>
      </c>
      <c r="X81" s="5" t="str">
        <f>VLOOKUP(Y81,'octsep cfs'!$M$5:$O$94,3,FALSE)</f>
        <v>1935-36</v>
      </c>
      <c r="Y81" s="18">
        <f>LARGE('octsep cfs'!$M$5:$M$94,'octsep cfs rank'!$A81)</f>
        <v>6276</v>
      </c>
      <c r="Z81" s="5" t="str">
        <f>VLOOKUP(AA81,'octsep cfs'!$N$5:$O$94,2,FALSE)</f>
        <v>1944-45</v>
      </c>
      <c r="AA81" s="18">
        <f>LARGE('octsep cfs'!$N$5:$N$94,'octsep cfs rank'!$A81)</f>
        <v>21453</v>
      </c>
    </row>
    <row r="82" spans="1:27" x14ac:dyDescent="0.2">
      <c r="A82" s="11">
        <v>77</v>
      </c>
      <c r="B82" s="5" t="str">
        <f>VLOOKUP(C82,'octsep cfs'!$B$5:$O$94,14,FALSE)</f>
        <v>1935-36</v>
      </c>
      <c r="C82" s="18">
        <f>LARGE('octsep cfs'!$B$5:$B$94,'octsep cfs rank'!$A82)</f>
        <v>6546</v>
      </c>
      <c r="D82" s="5" t="str">
        <f>VLOOKUP(E82,'octsep cfs'!$C$5:$O$94,13,FALSE)</f>
        <v>1938-39</v>
      </c>
      <c r="E82" s="18">
        <f>LARGE('octsep cfs'!$C$5:$C$94,'octsep cfs rank'!$A82)</f>
        <v>7839</v>
      </c>
      <c r="F82" s="5" t="str">
        <f>VLOOKUP(G82,'octsep cfs'!$D$5:$O$94,12,FALSE)</f>
        <v>1948-49</v>
      </c>
      <c r="G82" s="18">
        <f>LARGE('octsep cfs'!$D$5:$D$94,'octsep cfs rank'!$A82)</f>
        <v>7970</v>
      </c>
      <c r="H82" s="5" t="str">
        <f>VLOOKUP(I82,'octsep cfs'!$E$5:$O$94,11,FALSE)</f>
        <v>1935-36</v>
      </c>
      <c r="I82" s="18">
        <f>LARGE('octsep cfs'!$E$5:$E$94,'octsep cfs rank'!$A82)</f>
        <v>7293</v>
      </c>
      <c r="J82" s="5" t="str">
        <f>VLOOKUP(K82,'octsep cfs'!$F$5:$O$94,10,FALSE)</f>
        <v>1931-32</v>
      </c>
      <c r="K82" s="18">
        <f>LARGE('octsep cfs'!$F$5:$F$94,'octsep cfs rank'!$A82)</f>
        <v>7748</v>
      </c>
      <c r="L82" s="5" t="str">
        <f>VLOOKUP(M82,'octsep cfs'!$G$5:$O$94,9,FALSE)</f>
        <v>1944-45</v>
      </c>
      <c r="M82" s="18">
        <f>LARGE('octsep cfs'!$G$5:$G$94,'octsep cfs rank'!$A82)</f>
        <v>11150</v>
      </c>
      <c r="N82" s="5" t="str">
        <f>VLOOKUP(O82,'octsep cfs'!$H$5:$O$94,8,FALSE)</f>
        <v>1940-41</v>
      </c>
      <c r="O82" s="18">
        <f>LARGE('octsep cfs'!$H$5:$H$94,'octsep cfs rank'!$A82)</f>
        <v>23410</v>
      </c>
      <c r="P82" s="5" t="str">
        <f>VLOOKUP(Q82,'octsep cfs'!$I$5:$O$94,7,FALSE)</f>
        <v>1983-84</v>
      </c>
      <c r="Q82" s="18">
        <f>LARGE('octsep cfs'!$I$5:$I$94,'octsep cfs rank'!$A82)</f>
        <v>59100</v>
      </c>
      <c r="R82" s="5" t="str">
        <f>VLOOKUP(S82,'octsep cfs'!$J$5:$O$94,6,FALSE)</f>
        <v>1992-93</v>
      </c>
      <c r="S82" s="18">
        <f>LARGE('octsep cfs'!$J$5:$J$94,'octsep cfs rank'!$A82)</f>
        <v>48185</v>
      </c>
      <c r="T82" s="5" t="str">
        <f>VLOOKUP(U82,'octsep cfs'!$K$5:$O$94,5,FALSE)</f>
        <v>2015-16</v>
      </c>
      <c r="U82" s="18">
        <f>LARGE('octsep cfs'!$K$5:$K$94,'octsep cfs rank'!$A82)</f>
        <v>16051</v>
      </c>
      <c r="V82" s="5" t="str">
        <f>VLOOKUP(W82,'octsep cfs'!$L$5:$O$94,4,FALSE)</f>
        <v>1929-30</v>
      </c>
      <c r="W82" s="18">
        <f>LARGE('octsep cfs'!$L$5:$L$94,'octsep cfs rank'!$A82)</f>
        <v>7332</v>
      </c>
      <c r="X82" s="5" t="str">
        <f>VLOOKUP(Y82,'octsep cfs'!$M$5:$O$94,3,FALSE)</f>
        <v>2005-06</v>
      </c>
      <c r="Y82" s="18">
        <f>LARGE('octsep cfs'!$M$5:$M$94,'octsep cfs rank'!$A82)</f>
        <v>6162</v>
      </c>
      <c r="Z82" s="5" t="str">
        <f>VLOOKUP(AA82,'octsep cfs'!$N$5:$O$94,2,FALSE)</f>
        <v>1986-87</v>
      </c>
      <c r="AA82" s="18">
        <f>LARGE('octsep cfs'!$N$5:$N$94,'octsep cfs rank'!$A82)</f>
        <v>20107</v>
      </c>
    </row>
    <row r="83" spans="1:27" x14ac:dyDescent="0.2">
      <c r="A83" s="11">
        <v>78</v>
      </c>
      <c r="B83" s="5" t="str">
        <f>VLOOKUP(C83,'octsep cfs'!$B$5:$O$94,14,FALSE)</f>
        <v>2003-04</v>
      </c>
      <c r="C83" s="18">
        <f>LARGE('octsep cfs'!$B$5:$B$94,'octsep cfs rank'!$A83)</f>
        <v>6509</v>
      </c>
      <c r="D83" s="5" t="str">
        <f>VLOOKUP(E83,'octsep cfs'!$C$5:$O$94,13,FALSE)</f>
        <v>1952-53</v>
      </c>
      <c r="E83" s="18">
        <f>LARGE('octsep cfs'!$C$5:$C$94,'octsep cfs rank'!$A83)</f>
        <v>7782</v>
      </c>
      <c r="F83" s="5" t="str">
        <f>VLOOKUP(G83,'octsep cfs'!$D$5:$O$94,12,FALSE)</f>
        <v>1929-30</v>
      </c>
      <c r="G83" s="18">
        <f>LARGE('octsep cfs'!$D$5:$D$94,'octsep cfs rank'!$A83)</f>
        <v>7965</v>
      </c>
      <c r="H83" s="5" t="str">
        <f>VLOOKUP(I83,'octsep cfs'!$E$5:$O$94,11,FALSE)</f>
        <v>1986-87</v>
      </c>
      <c r="I83" s="18">
        <f>LARGE('octsep cfs'!$E$5:$E$94,'octsep cfs rank'!$A83)</f>
        <v>7217</v>
      </c>
      <c r="J83" s="5" t="str">
        <f>VLOOKUP(K83,'octsep cfs'!$F$5:$O$94,10,FALSE)</f>
        <v>1976-77</v>
      </c>
      <c r="K83" s="18">
        <f>LARGE('octsep cfs'!$F$5:$F$94,'octsep cfs rank'!$A83)</f>
        <v>7350</v>
      </c>
      <c r="L83" s="5" t="str">
        <f>VLOOKUP(M83,'octsep cfs'!$G$5:$O$94,9,FALSE)</f>
        <v>1941-42</v>
      </c>
      <c r="M83" s="18">
        <f>LARGE('octsep cfs'!$G$5:$G$94,'octsep cfs rank'!$A83)</f>
        <v>11118</v>
      </c>
      <c r="N83" s="5" t="str">
        <f>VLOOKUP(O83,'octsep cfs'!$H$5:$O$94,8,FALSE)</f>
        <v>1966-67</v>
      </c>
      <c r="O83" s="18">
        <f>LARGE('octsep cfs'!$H$5:$H$94,'octsep cfs rank'!$A83)</f>
        <v>23272</v>
      </c>
      <c r="P83" s="5" t="str">
        <f>VLOOKUP(Q83,'octsep cfs'!$I$5:$O$94,7,FALSE)</f>
        <v>2002-03</v>
      </c>
      <c r="Q83" s="18">
        <f>LARGE('octsep cfs'!$I$5:$I$94,'octsep cfs rank'!$A83)</f>
        <v>58746</v>
      </c>
      <c r="R83" s="5" t="str">
        <f>VLOOKUP(S83,'octsep cfs'!$J$5:$O$94,6,FALSE)</f>
        <v>1929-30</v>
      </c>
      <c r="S83" s="18">
        <f>LARGE('octsep cfs'!$J$5:$J$94,'octsep cfs rank'!$A83)</f>
        <v>46337</v>
      </c>
      <c r="T83" s="5" t="str">
        <f>VLOOKUP(U83,'octsep cfs'!$K$5:$O$94,5,FALSE)</f>
        <v>1935-36</v>
      </c>
      <c r="U83" s="18">
        <f>LARGE('octsep cfs'!$K$5:$K$94,'octsep cfs rank'!$A83)</f>
        <v>15537</v>
      </c>
      <c r="V83" s="5" t="str">
        <f>VLOOKUP(W83,'octsep cfs'!$L$5:$O$94,4,FALSE)</f>
        <v>1935-36</v>
      </c>
      <c r="W83" s="18">
        <f>LARGE('octsep cfs'!$L$5:$L$94,'octsep cfs rank'!$A83)</f>
        <v>7303</v>
      </c>
      <c r="X83" s="5" t="str">
        <f>VLOOKUP(Y83,'octsep cfs'!$M$5:$O$94,3,FALSE)</f>
        <v>1939-40</v>
      </c>
      <c r="Y83" s="18">
        <f>LARGE('octsep cfs'!$M$5:$M$94,'octsep cfs rank'!$A83)</f>
        <v>5986</v>
      </c>
      <c r="Z83" s="5" t="str">
        <f>VLOOKUP(AA83,'octsep cfs'!$N$5:$O$94,2,FALSE)</f>
        <v>1928-29</v>
      </c>
      <c r="AA83" s="18">
        <f>LARGE('octsep cfs'!$N$5:$N$94,'octsep cfs rank'!$A83)</f>
        <v>19724</v>
      </c>
    </row>
    <row r="84" spans="1:27" x14ac:dyDescent="0.2">
      <c r="A84" s="11">
        <v>79</v>
      </c>
      <c r="B84" s="5" t="str">
        <f>VLOOKUP(C84,'octsep cfs'!$B$5:$O$94,14,FALSE)</f>
        <v>2002-03</v>
      </c>
      <c r="C84" s="18">
        <f>LARGE('octsep cfs'!$B$5:$B$94,'octsep cfs rank'!$A84)</f>
        <v>6325</v>
      </c>
      <c r="D84" s="5" t="str">
        <f>VLOOKUP(E84,'octsep cfs'!$C$5:$O$94,13,FALSE)</f>
        <v>2002-03</v>
      </c>
      <c r="E84" s="18">
        <f>LARGE('octsep cfs'!$C$5:$C$94,'octsep cfs rank'!$A84)</f>
        <v>7752</v>
      </c>
      <c r="F84" s="5" t="str">
        <f>VLOOKUP(G84,'octsep cfs'!$D$5:$O$94,12,FALSE)</f>
        <v>1940-41</v>
      </c>
      <c r="G84" s="18">
        <f>LARGE('octsep cfs'!$D$5:$D$94,'octsep cfs rank'!$A84)</f>
        <v>7961</v>
      </c>
      <c r="H84" s="5" t="str">
        <f>VLOOKUP(I84,'octsep cfs'!$E$5:$O$94,11,FALSE)</f>
        <v>1943-44</v>
      </c>
      <c r="I84" s="18">
        <f>LARGE('octsep cfs'!$E$5:$E$94,'octsep cfs rank'!$A84)</f>
        <v>6845</v>
      </c>
      <c r="J84" s="5" t="str">
        <f>VLOOKUP(K84,'octsep cfs'!$F$5:$O$94,10,FALSE)</f>
        <v>1984-85</v>
      </c>
      <c r="K84" s="18">
        <f>LARGE('octsep cfs'!$F$5:$F$94,'octsep cfs rank'!$A84)</f>
        <v>7175</v>
      </c>
      <c r="L84" s="5" t="str">
        <f>VLOOKUP(M84,'octsep cfs'!$G$5:$O$94,9,FALSE)</f>
        <v>2007-08</v>
      </c>
      <c r="M84" s="18">
        <f>LARGE('octsep cfs'!$G$5:$G$94,'octsep cfs rank'!$A84)</f>
        <v>10953</v>
      </c>
      <c r="N84" s="5" t="str">
        <f>VLOOKUP(O84,'octsep cfs'!$H$5:$O$94,8,FALSE)</f>
        <v>1954-55</v>
      </c>
      <c r="O84" s="18">
        <f>LARGE('octsep cfs'!$H$5:$H$94,'octsep cfs rank'!$A84)</f>
        <v>22292</v>
      </c>
      <c r="P84" s="5" t="str">
        <f>VLOOKUP(Q84,'octsep cfs'!$I$5:$O$94,7,FALSE)</f>
        <v>2003-04</v>
      </c>
      <c r="Q84" s="18">
        <f>LARGE('octsep cfs'!$I$5:$I$94,'octsep cfs rank'!$A84)</f>
        <v>57655</v>
      </c>
      <c r="R84" s="5" t="str">
        <f>VLOOKUP(S84,'octsep cfs'!$J$5:$O$94,6,FALSE)</f>
        <v>2015-16</v>
      </c>
      <c r="S84" s="18">
        <f>LARGE('octsep cfs'!$J$5:$J$94,'octsep cfs rank'!$A84)</f>
        <v>43086</v>
      </c>
      <c r="T84" s="5" t="str">
        <f>VLOOKUP(U84,'octsep cfs'!$K$5:$O$94,5,FALSE)</f>
        <v>1984-85</v>
      </c>
      <c r="U84" s="18">
        <f>LARGE('octsep cfs'!$K$5:$K$94,'octsep cfs rank'!$A84)</f>
        <v>15127</v>
      </c>
      <c r="V84" s="5" t="str">
        <f>VLOOKUP(W84,'octsep cfs'!$L$5:$O$94,4,FALSE)</f>
        <v>2015-16</v>
      </c>
      <c r="W84" s="18">
        <f>LARGE('octsep cfs'!$L$5:$L$94,'octsep cfs rank'!$A84)</f>
        <v>6822</v>
      </c>
      <c r="X84" s="5" t="str">
        <f>VLOOKUP(Y84,'octsep cfs'!$M$5:$O$94,3,FALSE)</f>
        <v>1936-37</v>
      </c>
      <c r="Y84" s="18">
        <f>LARGE('octsep cfs'!$M$5:$M$94,'octsep cfs rank'!$A84)</f>
        <v>5985</v>
      </c>
      <c r="Z84" s="5" t="str">
        <f>VLOOKUP(AA84,'octsep cfs'!$N$5:$O$94,2,FALSE)</f>
        <v>1993-94</v>
      </c>
      <c r="AA84" s="18">
        <f>LARGE('octsep cfs'!$N$5:$N$94,'octsep cfs rank'!$A84)</f>
        <v>18474</v>
      </c>
    </row>
    <row r="85" spans="1:27" x14ac:dyDescent="0.2">
      <c r="A85" s="11">
        <v>80</v>
      </c>
      <c r="B85" s="5" t="str">
        <f>VLOOKUP(C85,'octsep cfs'!$B$5:$O$94,14,FALSE)</f>
        <v>1952-53</v>
      </c>
      <c r="C85" s="18">
        <f>LARGE('octsep cfs'!$B$5:$B$94,'octsep cfs rank'!$A85)</f>
        <v>6129</v>
      </c>
      <c r="D85" s="5" t="str">
        <f>VLOOKUP(E85,'octsep cfs'!$C$5:$O$94,13,FALSE)</f>
        <v>1993-94</v>
      </c>
      <c r="E85" s="18">
        <f>LARGE('octsep cfs'!$C$5:$C$94,'octsep cfs rank'!$A85)</f>
        <v>7673</v>
      </c>
      <c r="F85" s="5" t="str">
        <f>VLOOKUP(G85,'octsep cfs'!$D$5:$O$94,12,FALSE)</f>
        <v>2009-10</v>
      </c>
      <c r="G85" s="18">
        <f>LARGE('octsep cfs'!$D$5:$D$94,'octsep cfs rank'!$A85)</f>
        <v>7703</v>
      </c>
      <c r="H85" s="5" t="str">
        <f>VLOOKUP(I85,'octsep cfs'!$E$5:$O$94,11,FALSE)</f>
        <v>1939-40</v>
      </c>
      <c r="I85" s="18">
        <f>LARGE('octsep cfs'!$E$5:$E$94,'octsep cfs rank'!$A85)</f>
        <v>6789</v>
      </c>
      <c r="J85" s="5" t="str">
        <f>VLOOKUP(K85,'octsep cfs'!$F$5:$O$94,10,FALSE)</f>
        <v>1993-94</v>
      </c>
      <c r="K85" s="18">
        <f>LARGE('octsep cfs'!$F$5:$F$94,'octsep cfs rank'!$A85)</f>
        <v>6851</v>
      </c>
      <c r="L85" s="5" t="str">
        <f>VLOOKUP(M85,'octsep cfs'!$G$5:$O$94,9,FALSE)</f>
        <v>2009-10</v>
      </c>
      <c r="M85" s="18">
        <f>LARGE('octsep cfs'!$G$5:$G$94,'octsep cfs rank'!$A85)</f>
        <v>10402</v>
      </c>
      <c r="N85" s="5" t="str">
        <f>VLOOKUP(O85,'octsep cfs'!$H$5:$O$94,8,FALSE)</f>
        <v>1930-31</v>
      </c>
      <c r="O85" s="18">
        <f>LARGE('octsep cfs'!$H$5:$H$94,'octsep cfs rank'!$A85)</f>
        <v>22101</v>
      </c>
      <c r="P85" s="5" t="str">
        <f>VLOOKUP(Q85,'octsep cfs'!$I$5:$O$94,7,FALSE)</f>
        <v>1987-88</v>
      </c>
      <c r="Q85" s="18">
        <f>LARGE('octsep cfs'!$I$5:$I$94,'octsep cfs rank'!$A85)</f>
        <v>57046</v>
      </c>
      <c r="R85" s="5" t="str">
        <f>VLOOKUP(S85,'octsep cfs'!$J$5:$O$94,6,FALSE)</f>
        <v>1987-88</v>
      </c>
      <c r="S85" s="18">
        <f>LARGE('octsep cfs'!$J$5:$J$94,'octsep cfs rank'!$A85)</f>
        <v>41713</v>
      </c>
      <c r="T85" s="5" t="str">
        <f>VLOOKUP(U85,'octsep cfs'!$K$5:$O$94,5,FALSE)</f>
        <v>2006-07</v>
      </c>
      <c r="U85" s="18">
        <f>LARGE('octsep cfs'!$K$5:$K$94,'octsep cfs rank'!$A85)</f>
        <v>14914</v>
      </c>
      <c r="V85" s="5" t="str">
        <f>VLOOKUP(W85,'octsep cfs'!$L$5:$O$94,4,FALSE)</f>
        <v>1972-73</v>
      </c>
      <c r="W85" s="18">
        <f>LARGE('octsep cfs'!$L$5:$L$94,'octsep cfs rank'!$A85)</f>
        <v>6670</v>
      </c>
      <c r="X85" s="5" t="str">
        <f>VLOOKUP(Y85,'octsep cfs'!$M$5:$O$94,3,FALSE)</f>
        <v>1938-39</v>
      </c>
      <c r="Y85" s="18">
        <f>LARGE('octsep cfs'!$M$5:$M$94,'octsep cfs rank'!$A85)</f>
        <v>5892</v>
      </c>
      <c r="Z85" s="5" t="str">
        <f>VLOOKUP(AA85,'octsep cfs'!$N$5:$O$94,2,FALSE)</f>
        <v>1972-73</v>
      </c>
      <c r="AA85" s="18">
        <f>LARGE('octsep cfs'!$N$5:$N$94,'octsep cfs rank'!$A85)</f>
        <v>18352</v>
      </c>
    </row>
    <row r="86" spans="1:27" x14ac:dyDescent="0.2">
      <c r="A86" s="11">
        <v>81</v>
      </c>
      <c r="B86" s="5" t="str">
        <f>VLOOKUP(C86,'octsep cfs'!$B$5:$O$94,14,FALSE)</f>
        <v>2006-07</v>
      </c>
      <c r="C86" s="18">
        <f>LARGE('octsep cfs'!$B$5:$B$94,'octsep cfs rank'!$A86)</f>
        <v>6060</v>
      </c>
      <c r="D86" s="5" t="str">
        <f>VLOOKUP(E86,'octsep cfs'!$C$5:$O$94,13,FALSE)</f>
        <v>2000-01</v>
      </c>
      <c r="E86" s="18">
        <f>LARGE('octsep cfs'!$C$5:$C$94,'octsep cfs rank'!$A86)</f>
        <v>7586</v>
      </c>
      <c r="F86" s="5" t="str">
        <f>VLOOKUP(G86,'octsep cfs'!$D$5:$O$94,12,FALSE)</f>
        <v>1976-77</v>
      </c>
      <c r="G86" s="18">
        <f>LARGE('octsep cfs'!$D$5:$D$94,'octsep cfs rank'!$A86)</f>
        <v>7470</v>
      </c>
      <c r="H86" s="5" t="str">
        <f>VLOOKUP(I86,'octsep cfs'!$E$5:$O$94,11,FALSE)</f>
        <v>1930-31</v>
      </c>
      <c r="I86" s="18">
        <f>LARGE('octsep cfs'!$E$5:$E$94,'octsep cfs rank'!$A86)</f>
        <v>6643</v>
      </c>
      <c r="J86" s="5" t="str">
        <f>VLOOKUP(K86,'octsep cfs'!$F$5:$O$94,10,FALSE)</f>
        <v>1988-89</v>
      </c>
      <c r="K86" s="18">
        <f>LARGE('octsep cfs'!$F$5:$F$94,'octsep cfs rank'!$A86)</f>
        <v>6816</v>
      </c>
      <c r="L86" s="5" t="str">
        <f>VLOOKUP(M86,'octsep cfs'!$G$5:$O$94,9,FALSE)</f>
        <v>1984-85</v>
      </c>
      <c r="M86" s="18">
        <f>LARGE('octsep cfs'!$G$5:$G$94,'octsep cfs rank'!$A86)</f>
        <v>10370</v>
      </c>
      <c r="N86" s="5" t="str">
        <f>VLOOKUP(O86,'octsep cfs'!$H$5:$O$94,8,FALSE)</f>
        <v>1969-70</v>
      </c>
      <c r="O86" s="18">
        <f>LARGE('octsep cfs'!$H$5:$H$94,'octsep cfs rank'!$A86)</f>
        <v>20993</v>
      </c>
      <c r="P86" s="5" t="str">
        <f>VLOOKUP(Q86,'octsep cfs'!$I$5:$O$94,7,FALSE)</f>
        <v>2004-05</v>
      </c>
      <c r="Q86" s="18">
        <f>LARGE('octsep cfs'!$I$5:$I$94,'octsep cfs rank'!$A86)</f>
        <v>55659</v>
      </c>
      <c r="R86" s="5" t="str">
        <f>VLOOKUP(S86,'octsep cfs'!$J$5:$O$94,6,FALSE)</f>
        <v>2000-01</v>
      </c>
      <c r="S86" s="18">
        <f>LARGE('octsep cfs'!$J$5:$J$94,'octsep cfs rank'!$A86)</f>
        <v>40992</v>
      </c>
      <c r="T86" s="5" t="str">
        <f>VLOOKUP(U86,'octsep cfs'!$K$5:$O$94,5,FALSE)</f>
        <v>1991-92</v>
      </c>
      <c r="U86" s="18">
        <f>LARGE('octsep cfs'!$K$5:$K$94,'octsep cfs rank'!$A86)</f>
        <v>14591</v>
      </c>
      <c r="V86" s="5" t="str">
        <f>VLOOKUP(W86,'octsep cfs'!$L$5:$O$94,4,FALSE)</f>
        <v>1940-41</v>
      </c>
      <c r="W86" s="18">
        <f>LARGE('octsep cfs'!$L$5:$L$94,'octsep cfs rank'!$A86)</f>
        <v>6588</v>
      </c>
      <c r="X86" s="5" t="str">
        <f>VLOOKUP(Y86,'octsep cfs'!$M$5:$O$94,3,FALSE)</f>
        <v>1933-34</v>
      </c>
      <c r="Y86" s="18">
        <f>LARGE('octsep cfs'!$M$5:$M$94,'octsep cfs rank'!$A86)</f>
        <v>5856</v>
      </c>
      <c r="Z86" s="5" t="str">
        <f>VLOOKUP(AA86,'octsep cfs'!$N$5:$O$94,2,FALSE)</f>
        <v>1939-40</v>
      </c>
      <c r="AA86" s="18">
        <f>LARGE('octsep cfs'!$N$5:$N$94,'octsep cfs rank'!$A86)</f>
        <v>18332</v>
      </c>
    </row>
    <row r="87" spans="1:27" x14ac:dyDescent="0.2">
      <c r="A87" s="11">
        <v>82</v>
      </c>
      <c r="B87" s="5" t="str">
        <f>VLOOKUP(C87,'octsep cfs'!$B$5:$O$94,14,FALSE)</f>
        <v>1939-40</v>
      </c>
      <c r="C87" s="18">
        <f>LARGE('octsep cfs'!$B$5:$B$94,'octsep cfs rank'!$A87)</f>
        <v>6002</v>
      </c>
      <c r="D87" s="5" t="str">
        <f>VLOOKUP(E87,'octsep cfs'!$C$5:$O$94,13,FALSE)</f>
        <v>1940-41</v>
      </c>
      <c r="E87" s="18">
        <f>LARGE('octsep cfs'!$C$5:$C$94,'octsep cfs rank'!$A87)</f>
        <v>7503</v>
      </c>
      <c r="F87" s="5" t="str">
        <f>VLOOKUP(G87,'octsep cfs'!$D$5:$O$94,12,FALSE)</f>
        <v>1978-79</v>
      </c>
      <c r="G87" s="18">
        <f>LARGE('octsep cfs'!$D$5:$D$94,'octsep cfs rank'!$A87)</f>
        <v>7464</v>
      </c>
      <c r="H87" s="5" t="str">
        <f>VLOOKUP(I87,'octsep cfs'!$E$5:$O$94,11,FALSE)</f>
        <v>1992-93</v>
      </c>
      <c r="I87" s="18">
        <f>LARGE('octsep cfs'!$E$5:$E$94,'octsep cfs rank'!$A87)</f>
        <v>6622</v>
      </c>
      <c r="J87" s="5" t="str">
        <f>VLOOKUP(K87,'octsep cfs'!$F$5:$O$94,10,FALSE)</f>
        <v>2013-14</v>
      </c>
      <c r="K87" s="18">
        <f>LARGE('octsep cfs'!$F$5:$F$94,'octsep cfs rank'!$A87)</f>
        <v>6763</v>
      </c>
      <c r="L87" s="5" t="str">
        <f>VLOOKUP(M87,'octsep cfs'!$G$5:$O$94,9,FALSE)</f>
        <v>1963-64</v>
      </c>
      <c r="M87" s="18">
        <f>LARGE('octsep cfs'!$G$5:$G$94,'octsep cfs rank'!$A87)</f>
        <v>10231</v>
      </c>
      <c r="N87" s="5" t="str">
        <f>VLOOKUP(O87,'octsep cfs'!$H$5:$O$94,8,FALSE)</f>
        <v>1974-75</v>
      </c>
      <c r="O87" s="18">
        <f>LARGE('octsep cfs'!$H$5:$H$94,'octsep cfs rank'!$A87)</f>
        <v>18958</v>
      </c>
      <c r="P87" s="5" t="str">
        <f>VLOOKUP(Q87,'octsep cfs'!$I$5:$O$94,7,FALSE)</f>
        <v>2000-01</v>
      </c>
      <c r="Q87" s="18">
        <f>LARGE('octsep cfs'!$I$5:$I$94,'octsep cfs rank'!$A87)</f>
        <v>55354</v>
      </c>
      <c r="R87" s="5" t="str">
        <f>VLOOKUP(S87,'octsep cfs'!$J$5:$O$94,6,FALSE)</f>
        <v>1943-44</v>
      </c>
      <c r="S87" s="18">
        <f>LARGE('octsep cfs'!$J$5:$J$94,'octsep cfs rank'!$A87)</f>
        <v>40913</v>
      </c>
      <c r="T87" s="5" t="str">
        <f>VLOOKUP(U87,'octsep cfs'!$K$5:$O$94,5,FALSE)</f>
        <v>2000-01</v>
      </c>
      <c r="U87" s="18">
        <f>LARGE('octsep cfs'!$K$5:$K$94,'octsep cfs rank'!$A87)</f>
        <v>14389</v>
      </c>
      <c r="V87" s="5" t="str">
        <f>VLOOKUP(W87,'octsep cfs'!$L$5:$O$94,4,FALSE)</f>
        <v>1991-92</v>
      </c>
      <c r="W87" s="18">
        <f>LARGE('octsep cfs'!$L$5:$L$94,'octsep cfs rank'!$A87)</f>
        <v>6550</v>
      </c>
      <c r="X87" s="5" t="str">
        <f>VLOOKUP(Y87,'octsep cfs'!$M$5:$O$94,3,FALSE)</f>
        <v>1986-87</v>
      </c>
      <c r="Y87" s="18">
        <f>LARGE('octsep cfs'!$M$5:$M$94,'octsep cfs rank'!$A87)</f>
        <v>5787</v>
      </c>
      <c r="Z87" s="5" t="str">
        <f>VLOOKUP(AA87,'octsep cfs'!$N$5:$O$94,2,FALSE)</f>
        <v>1929-30</v>
      </c>
      <c r="AA87" s="18">
        <f>LARGE('octsep cfs'!$N$5:$N$94,'octsep cfs rank'!$A87)</f>
        <v>18060</v>
      </c>
    </row>
    <row r="88" spans="1:27" x14ac:dyDescent="0.2">
      <c r="A88" s="11">
        <v>83</v>
      </c>
      <c r="B88" s="5" t="str">
        <f>VLOOKUP(C88,'octsep cfs'!$B$5:$O$94,14,FALSE)</f>
        <v>1929-30</v>
      </c>
      <c r="C88" s="18">
        <f>LARGE('octsep cfs'!$B$5:$B$94,'octsep cfs rank'!$A88)</f>
        <v>5958</v>
      </c>
      <c r="D88" s="5" t="str">
        <f>VLOOKUP(E88,'octsep cfs'!$C$5:$O$94,13,FALSE)</f>
        <v>1944-45</v>
      </c>
      <c r="E88" s="18">
        <f>LARGE('octsep cfs'!$C$5:$C$94,'octsep cfs rank'!$A88)</f>
        <v>7440</v>
      </c>
      <c r="F88" s="5" t="str">
        <f>VLOOKUP(G88,'octsep cfs'!$D$5:$O$94,12,FALSE)</f>
        <v>1987-88</v>
      </c>
      <c r="G88" s="18">
        <f>LARGE('octsep cfs'!$D$5:$D$94,'octsep cfs rank'!$A88)</f>
        <v>7432</v>
      </c>
      <c r="H88" s="5" t="str">
        <f>VLOOKUP(I88,'octsep cfs'!$E$5:$O$94,11,FALSE)</f>
        <v>1931-32</v>
      </c>
      <c r="I88" s="18">
        <f>LARGE('octsep cfs'!$E$5:$E$94,'octsep cfs rank'!$A88)</f>
        <v>6608</v>
      </c>
      <c r="J88" s="5" t="str">
        <f>VLOOKUP(K88,'octsep cfs'!$F$5:$O$94,10,FALSE)</f>
        <v>1938-39</v>
      </c>
      <c r="K88" s="18">
        <f>LARGE('octsep cfs'!$F$5:$F$94,'octsep cfs rank'!$A88)</f>
        <v>6626</v>
      </c>
      <c r="L88" s="5" t="str">
        <f>VLOOKUP(M88,'octsep cfs'!$G$5:$O$94,9,FALSE)</f>
        <v>1987-88</v>
      </c>
      <c r="M88" s="18">
        <f>LARGE('octsep cfs'!$G$5:$G$94,'octsep cfs rank'!$A88)</f>
        <v>10201</v>
      </c>
      <c r="N88" s="5" t="str">
        <f>VLOOKUP(O88,'octsep cfs'!$H$5:$O$94,8,FALSE)</f>
        <v>1972-73</v>
      </c>
      <c r="O88" s="18">
        <f>LARGE('octsep cfs'!$H$5:$H$94,'octsep cfs rank'!$A88)</f>
        <v>18902</v>
      </c>
      <c r="P88" s="5" t="str">
        <f>VLOOKUP(Q88,'octsep cfs'!$I$5:$O$94,7,FALSE)</f>
        <v>1972-73</v>
      </c>
      <c r="Q88" s="18">
        <f>LARGE('octsep cfs'!$I$5:$I$94,'octsep cfs rank'!$A88)</f>
        <v>53878</v>
      </c>
      <c r="R88" s="5" t="str">
        <f>VLOOKUP(S88,'octsep cfs'!$J$5:$O$94,6,FALSE)</f>
        <v>1993-94</v>
      </c>
      <c r="S88" s="18">
        <f>LARGE('octsep cfs'!$J$5:$J$94,'octsep cfs rank'!$A88)</f>
        <v>39538</v>
      </c>
      <c r="T88" s="5" t="str">
        <f>VLOOKUP(U88,'octsep cfs'!$K$5:$O$94,5,FALSE)</f>
        <v>1986-87</v>
      </c>
      <c r="U88" s="18">
        <f>LARGE('octsep cfs'!$K$5:$K$94,'octsep cfs rank'!$A88)</f>
        <v>13721</v>
      </c>
      <c r="V88" s="5" t="str">
        <f>VLOOKUP(W88,'octsep cfs'!$L$5:$O$94,4,FALSE)</f>
        <v>2000-01</v>
      </c>
      <c r="W88" s="18">
        <f>LARGE('octsep cfs'!$L$5:$L$94,'octsep cfs rank'!$A88)</f>
        <v>6469</v>
      </c>
      <c r="X88" s="5" t="str">
        <f>VLOOKUP(Y88,'octsep cfs'!$M$5:$O$94,3,FALSE)</f>
        <v>1930-31</v>
      </c>
      <c r="Y88" s="18">
        <f>LARGE('octsep cfs'!$M$5:$M$94,'octsep cfs rank'!$A88)</f>
        <v>5639</v>
      </c>
      <c r="Z88" s="5" t="str">
        <f>VLOOKUP(AA88,'octsep cfs'!$N$5:$O$94,2,FALSE)</f>
        <v>1936-37</v>
      </c>
      <c r="AA88" s="18">
        <f>LARGE('octsep cfs'!$N$5:$N$94,'octsep cfs rank'!$A88)</f>
        <v>17321</v>
      </c>
    </row>
    <row r="89" spans="1:27" x14ac:dyDescent="0.2">
      <c r="A89" s="11">
        <v>84</v>
      </c>
      <c r="B89" s="5" t="str">
        <f>VLOOKUP(C89,'octsep cfs'!$B$5:$O$94,14,FALSE)</f>
        <v>1994-95</v>
      </c>
      <c r="C89" s="18">
        <f>LARGE('octsep cfs'!$B$5:$B$94,'octsep cfs rank'!$A89)</f>
        <v>5870</v>
      </c>
      <c r="D89" s="5" t="str">
        <f>VLOOKUP(E89,'octsep cfs'!$C$5:$O$94,13,FALSE)</f>
        <v>1979-80</v>
      </c>
      <c r="E89" s="18">
        <f>LARGE('octsep cfs'!$C$5:$C$94,'octsep cfs rank'!$A89)</f>
        <v>7085</v>
      </c>
      <c r="F89" s="5" t="str">
        <f>VLOOKUP(G89,'octsep cfs'!$D$5:$O$94,12,FALSE)</f>
        <v>1931-32</v>
      </c>
      <c r="G89" s="18">
        <f>LARGE('octsep cfs'!$D$5:$D$94,'octsep cfs rank'!$A89)</f>
        <v>6626</v>
      </c>
      <c r="H89" s="5" t="str">
        <f>VLOOKUP(I89,'octsep cfs'!$E$5:$O$94,11,FALSE)</f>
        <v>2000-01</v>
      </c>
      <c r="I89" s="18">
        <f>LARGE('octsep cfs'!$E$5:$E$94,'octsep cfs rank'!$A89)</f>
        <v>6368</v>
      </c>
      <c r="J89" s="5" t="str">
        <f>VLOOKUP(K89,'octsep cfs'!$F$5:$O$94,10,FALSE)</f>
        <v>1943-44</v>
      </c>
      <c r="K89" s="18">
        <f>LARGE('octsep cfs'!$F$5:$F$94,'octsep cfs rank'!$A89)</f>
        <v>6543</v>
      </c>
      <c r="L89" s="5" t="str">
        <f>VLOOKUP(M89,'octsep cfs'!$G$5:$O$94,9,FALSE)</f>
        <v>1928-29</v>
      </c>
      <c r="M89" s="18">
        <f>LARGE('octsep cfs'!$G$5:$G$94,'octsep cfs rank'!$A89)</f>
        <v>10137</v>
      </c>
      <c r="N89" s="5" t="str">
        <f>VLOOKUP(O89,'octsep cfs'!$H$5:$O$94,8,FALSE)</f>
        <v>1976-77</v>
      </c>
      <c r="O89" s="18">
        <f>LARGE('octsep cfs'!$H$5:$H$94,'octsep cfs rank'!$A89)</f>
        <v>18401</v>
      </c>
      <c r="P89" s="5" t="str">
        <f>VLOOKUP(Q89,'octsep cfs'!$I$5:$O$94,7,FALSE)</f>
        <v>1991-92</v>
      </c>
      <c r="Q89" s="18">
        <f>LARGE('octsep cfs'!$I$5:$I$94,'octsep cfs rank'!$A89)</f>
        <v>53746</v>
      </c>
      <c r="R89" s="5" t="str">
        <f>VLOOKUP(S89,'octsep cfs'!$J$5:$O$94,6,FALSE)</f>
        <v>1939-40</v>
      </c>
      <c r="S89" s="18">
        <f>LARGE('octsep cfs'!$J$5:$J$94,'octsep cfs rank'!$A89)</f>
        <v>39445</v>
      </c>
      <c r="T89" s="5" t="str">
        <f>VLOOKUP(U89,'octsep cfs'!$K$5:$O$94,5,FALSE)</f>
        <v>1993-94</v>
      </c>
      <c r="U89" s="18">
        <f>LARGE('octsep cfs'!$K$5:$K$94,'octsep cfs rank'!$A89)</f>
        <v>13245</v>
      </c>
      <c r="V89" s="5" t="str">
        <f>VLOOKUP(W89,'octsep cfs'!$L$5:$O$94,4,FALSE)</f>
        <v>2002-03</v>
      </c>
      <c r="W89" s="18">
        <f>LARGE('octsep cfs'!$L$5:$L$94,'octsep cfs rank'!$A89)</f>
        <v>6318</v>
      </c>
      <c r="X89" s="5" t="str">
        <f>VLOOKUP(Y89,'octsep cfs'!$M$5:$O$94,3,FALSE)</f>
        <v>1928-29</v>
      </c>
      <c r="Y89" s="18">
        <f>LARGE('octsep cfs'!$M$5:$M$94,'octsep cfs rank'!$A89)</f>
        <v>5444</v>
      </c>
      <c r="Z89" s="5" t="str">
        <f>VLOOKUP(AA89,'octsep cfs'!$N$5:$O$94,2,FALSE)</f>
        <v>1987-88</v>
      </c>
      <c r="AA89" s="18">
        <f>LARGE('octsep cfs'!$N$5:$N$94,'octsep cfs rank'!$A89)</f>
        <v>16787</v>
      </c>
    </row>
    <row r="90" spans="1:27" x14ac:dyDescent="0.2">
      <c r="A90" s="11">
        <v>85</v>
      </c>
      <c r="B90" s="5" t="str">
        <f>VLOOKUP(C90,'octsep cfs'!$B$5:$O$94,14,FALSE)</f>
        <v>1936-37</v>
      </c>
      <c r="C90" s="18">
        <f>LARGE('octsep cfs'!$B$5:$B$94,'octsep cfs rank'!$A90)</f>
        <v>5813</v>
      </c>
      <c r="D90" s="5" t="str">
        <f>VLOOKUP(E90,'octsep cfs'!$C$5:$O$94,13,FALSE)</f>
        <v>1935-36</v>
      </c>
      <c r="E90" s="18">
        <f>LARGE('octsep cfs'!$C$5:$C$94,'octsep cfs rank'!$A90)</f>
        <v>7030</v>
      </c>
      <c r="F90" s="5" t="str">
        <f>VLOOKUP(G90,'octsep cfs'!$D$5:$O$94,12,FALSE)</f>
        <v>1936-37</v>
      </c>
      <c r="G90" s="18">
        <f>LARGE('octsep cfs'!$D$5:$D$94,'octsep cfs rank'!$A90)</f>
        <v>6595</v>
      </c>
      <c r="H90" s="5" t="str">
        <f>VLOOKUP(I90,'octsep cfs'!$E$5:$O$94,11,FALSE)</f>
        <v>1978-79</v>
      </c>
      <c r="I90" s="18">
        <f>LARGE('octsep cfs'!$E$5:$E$94,'octsep cfs rank'!$A90)</f>
        <v>6289</v>
      </c>
      <c r="J90" s="5" t="str">
        <f>VLOOKUP(K90,'octsep cfs'!$F$5:$O$94,10,FALSE)</f>
        <v>1928-29</v>
      </c>
      <c r="K90" s="18">
        <f>LARGE('octsep cfs'!$F$5:$F$94,'octsep cfs rank'!$A90)</f>
        <v>6311</v>
      </c>
      <c r="L90" s="5" t="str">
        <f>VLOOKUP(M90,'octsep cfs'!$G$5:$O$94,9,FALSE)</f>
        <v>1976-77</v>
      </c>
      <c r="M90" s="18">
        <f>LARGE('octsep cfs'!$G$5:$G$94,'octsep cfs rank'!$A90)</f>
        <v>9570</v>
      </c>
      <c r="N90" s="5" t="str">
        <f>VLOOKUP(O90,'octsep cfs'!$H$5:$O$94,8,FALSE)</f>
        <v>1936-37</v>
      </c>
      <c r="O90" s="18">
        <f>LARGE('octsep cfs'!$H$5:$H$94,'octsep cfs rank'!$A90)</f>
        <v>18349</v>
      </c>
      <c r="P90" s="5" t="str">
        <f>VLOOKUP(Q90,'octsep cfs'!$I$5:$O$94,7,FALSE)</f>
        <v>1929-30</v>
      </c>
      <c r="Q90" s="18">
        <f>LARGE('octsep cfs'!$I$5:$I$94,'octsep cfs rank'!$A90)</f>
        <v>53067</v>
      </c>
      <c r="R90" s="5" t="str">
        <f>VLOOKUP(S90,'octsep cfs'!$J$5:$O$94,6,FALSE)</f>
        <v>1930-31</v>
      </c>
      <c r="S90" s="18">
        <f>LARGE('octsep cfs'!$J$5:$J$94,'octsep cfs rank'!$A90)</f>
        <v>35521</v>
      </c>
      <c r="T90" s="5" t="str">
        <f>VLOOKUP(U90,'octsep cfs'!$K$5:$O$94,5,FALSE)</f>
        <v>1940-41</v>
      </c>
      <c r="U90" s="18">
        <f>LARGE('octsep cfs'!$K$5:$K$94,'octsep cfs rank'!$A90)</f>
        <v>13032</v>
      </c>
      <c r="V90" s="5" t="str">
        <f>VLOOKUP(W90,'octsep cfs'!$L$5:$O$94,4,FALSE)</f>
        <v>1993-94</v>
      </c>
      <c r="W90" s="18">
        <f>LARGE('octsep cfs'!$L$5:$L$94,'octsep cfs rank'!$A90)</f>
        <v>5950</v>
      </c>
      <c r="X90" s="5" t="str">
        <f>VLOOKUP(Y90,'octsep cfs'!$M$5:$O$94,3,FALSE)</f>
        <v>2002-03</v>
      </c>
      <c r="Y90" s="18">
        <f>LARGE('octsep cfs'!$M$5:$M$94,'octsep cfs rank'!$A90)</f>
        <v>5269</v>
      </c>
      <c r="Z90" s="5" t="str">
        <f>VLOOKUP(AA90,'octsep cfs'!$N$5:$O$94,2,FALSE)</f>
        <v>1991-92</v>
      </c>
      <c r="AA90" s="18">
        <f>LARGE('octsep cfs'!$N$5:$N$94,'octsep cfs rank'!$A90)</f>
        <v>16605</v>
      </c>
    </row>
    <row r="91" spans="1:27" x14ac:dyDescent="0.2">
      <c r="A91" s="11">
        <v>86</v>
      </c>
      <c r="B91" s="5" t="str">
        <f>VLOOKUP(C91,'octsep cfs'!$B$5:$O$94,14,FALSE)</f>
        <v>1931-32</v>
      </c>
      <c r="C91" s="18">
        <f>LARGE('octsep cfs'!$B$5:$B$94,'octsep cfs rank'!$A91)</f>
        <v>5652</v>
      </c>
      <c r="D91" s="5" t="str">
        <f>VLOOKUP(E91,'octsep cfs'!$C$5:$O$94,13,FALSE)</f>
        <v>1931-32</v>
      </c>
      <c r="E91" s="18">
        <f>LARGE('octsep cfs'!$C$5:$C$94,'octsep cfs rank'!$A91)</f>
        <v>7006</v>
      </c>
      <c r="F91" s="5" t="str">
        <f>VLOOKUP(G91,'octsep cfs'!$D$5:$O$94,12,FALSE)</f>
        <v>1930-31</v>
      </c>
      <c r="G91" s="18">
        <f>LARGE('octsep cfs'!$D$5:$D$94,'octsep cfs rank'!$A91)</f>
        <v>6574</v>
      </c>
      <c r="H91" s="5" t="str">
        <f>VLOOKUP(I91,'octsep cfs'!$E$5:$O$94,11,FALSE)</f>
        <v>1987-88</v>
      </c>
      <c r="I91" s="18">
        <f>LARGE('octsep cfs'!$E$5:$E$94,'octsep cfs rank'!$A91)</f>
        <v>6020</v>
      </c>
      <c r="J91" s="5" t="str">
        <f>VLOOKUP(K91,'octsep cfs'!$F$5:$O$94,10,FALSE)</f>
        <v>1987-88</v>
      </c>
      <c r="K91" s="18">
        <f>LARGE('octsep cfs'!$F$5:$F$94,'octsep cfs rank'!$A91)</f>
        <v>6170</v>
      </c>
      <c r="L91" s="5" t="str">
        <f>VLOOKUP(M91,'octsep cfs'!$G$5:$O$94,9,FALSE)</f>
        <v>1929-30</v>
      </c>
      <c r="M91" s="18">
        <f>LARGE('octsep cfs'!$G$5:$G$94,'octsep cfs rank'!$A91)</f>
        <v>8952</v>
      </c>
      <c r="N91" s="5" t="str">
        <f>VLOOKUP(O91,'octsep cfs'!$H$5:$O$94,8,FALSE)</f>
        <v>1928-29</v>
      </c>
      <c r="O91" s="18">
        <f>LARGE('octsep cfs'!$H$5:$H$94,'octsep cfs rank'!$A91)</f>
        <v>17887</v>
      </c>
      <c r="P91" s="5" t="str">
        <f>VLOOKUP(Q91,'octsep cfs'!$I$5:$O$94,7,FALSE)</f>
        <v>2009-10</v>
      </c>
      <c r="Q91" s="18">
        <f>LARGE('octsep cfs'!$I$5:$I$94,'octsep cfs rank'!$A91)</f>
        <v>46804</v>
      </c>
      <c r="R91" s="5" t="str">
        <f>VLOOKUP(S91,'octsep cfs'!$J$5:$O$94,6,FALSE)</f>
        <v>2014-15</v>
      </c>
      <c r="S91" s="18">
        <f>LARGE('octsep cfs'!$J$5:$J$94,'octsep cfs rank'!$A91)</f>
        <v>35419</v>
      </c>
      <c r="T91" s="5" t="str">
        <f>VLOOKUP(U91,'octsep cfs'!$K$5:$O$94,5,FALSE)</f>
        <v>1987-88</v>
      </c>
      <c r="U91" s="18">
        <f>LARGE('octsep cfs'!$K$5:$K$94,'octsep cfs rank'!$A91)</f>
        <v>12866</v>
      </c>
      <c r="V91" s="5" t="str">
        <f>VLOOKUP(W91,'octsep cfs'!$L$5:$O$94,4,FALSE)</f>
        <v>1939-40</v>
      </c>
      <c r="W91" s="18">
        <f>LARGE('octsep cfs'!$L$5:$L$94,'octsep cfs rank'!$A91)</f>
        <v>5878</v>
      </c>
      <c r="X91" s="5" t="str">
        <f>VLOOKUP(Y91,'octsep cfs'!$M$5:$O$94,3,FALSE)</f>
        <v>1993-94</v>
      </c>
      <c r="Y91" s="18">
        <f>LARGE('octsep cfs'!$M$5:$M$94,'octsep cfs rank'!$A91)</f>
        <v>4973</v>
      </c>
      <c r="Z91" s="5" t="str">
        <f>VLOOKUP(AA91,'octsep cfs'!$N$5:$O$94,2,FALSE)</f>
        <v>1930-31</v>
      </c>
      <c r="AA91" s="18">
        <f>LARGE('octsep cfs'!$N$5:$N$94,'octsep cfs rank'!$A91)</f>
        <v>15984</v>
      </c>
    </row>
    <row r="92" spans="1:27" x14ac:dyDescent="0.2">
      <c r="A92" s="11">
        <v>87</v>
      </c>
      <c r="B92" s="5" t="str">
        <f>VLOOKUP(C92,'octsep cfs'!$B$5:$O$94,14,FALSE)</f>
        <v>2015-16</v>
      </c>
      <c r="C92" s="18">
        <f>LARGE('octsep cfs'!$B$5:$B$94,'octsep cfs rank'!$A92)</f>
        <v>5624</v>
      </c>
      <c r="D92" s="5" t="str">
        <f>VLOOKUP(E92,'octsep cfs'!$C$5:$O$94,13,FALSE)</f>
        <v>1939-40</v>
      </c>
      <c r="E92" s="18">
        <f>LARGE('octsep cfs'!$C$5:$C$94,'octsep cfs rank'!$A92)</f>
        <v>6934</v>
      </c>
      <c r="F92" s="5" t="str">
        <f>VLOOKUP(G92,'octsep cfs'!$D$5:$O$94,12,FALSE)</f>
        <v>1992-93</v>
      </c>
      <c r="G92" s="18">
        <f>LARGE('octsep cfs'!$D$5:$D$94,'octsep cfs rank'!$A92)</f>
        <v>6491</v>
      </c>
      <c r="H92" s="5" t="str">
        <f>VLOOKUP(I92,'octsep cfs'!$E$5:$O$94,11,FALSE)</f>
        <v>1948-49</v>
      </c>
      <c r="I92" s="18">
        <f>LARGE('octsep cfs'!$E$5:$E$94,'octsep cfs rank'!$A92)</f>
        <v>5929</v>
      </c>
      <c r="J92" s="5" t="str">
        <f>VLOOKUP(K92,'octsep cfs'!$F$5:$O$94,10,FALSE)</f>
        <v>2000-01</v>
      </c>
      <c r="K92" s="18">
        <f>LARGE('octsep cfs'!$F$5:$F$94,'octsep cfs rank'!$A92)</f>
        <v>5808</v>
      </c>
      <c r="L92" s="5" t="str">
        <f>VLOOKUP(M92,'octsep cfs'!$G$5:$O$94,9,FALSE)</f>
        <v>2000-01</v>
      </c>
      <c r="M92" s="18">
        <f>LARGE('octsep cfs'!$G$5:$G$94,'octsep cfs rank'!$A92)</f>
        <v>8187</v>
      </c>
      <c r="N92" s="5" t="str">
        <f>VLOOKUP(O92,'octsep cfs'!$H$5:$O$94,8,FALSE)</f>
        <v>1943-44</v>
      </c>
      <c r="O92" s="18">
        <f>LARGE('octsep cfs'!$H$5:$H$94,'octsep cfs rank'!$A92)</f>
        <v>17312</v>
      </c>
      <c r="P92" s="5" t="str">
        <f>VLOOKUP(Q92,'octsep cfs'!$I$5:$O$94,7,FALSE)</f>
        <v>1943-44</v>
      </c>
      <c r="Q92" s="18">
        <f>LARGE('octsep cfs'!$I$5:$I$94,'octsep cfs rank'!$A92)</f>
        <v>44741</v>
      </c>
      <c r="R92" s="5" t="str">
        <f>VLOOKUP(S92,'octsep cfs'!$J$5:$O$94,6,FALSE)</f>
        <v>1940-41</v>
      </c>
      <c r="S92" s="18">
        <f>LARGE('octsep cfs'!$J$5:$J$94,'octsep cfs rank'!$A92)</f>
        <v>32453</v>
      </c>
      <c r="T92" s="5" t="str">
        <f>VLOOKUP(U92,'octsep cfs'!$K$5:$O$94,5,FALSE)</f>
        <v>1930-31</v>
      </c>
      <c r="U92" s="18">
        <f>LARGE('octsep cfs'!$K$5:$K$94,'octsep cfs rank'!$A92)</f>
        <v>12515</v>
      </c>
      <c r="V92" s="5" t="str">
        <f>VLOOKUP(W92,'octsep cfs'!$L$5:$O$94,4,FALSE)</f>
        <v>1987-88</v>
      </c>
      <c r="W92" s="18">
        <f>LARGE('octsep cfs'!$L$5:$L$94,'octsep cfs rank'!$A92)</f>
        <v>5741</v>
      </c>
      <c r="X92" s="5" t="str">
        <f>VLOOKUP(Y92,'octsep cfs'!$M$5:$O$94,3,FALSE)</f>
        <v>1987-88</v>
      </c>
      <c r="Y92" s="18">
        <f>LARGE('octsep cfs'!$M$5:$M$94,'octsep cfs rank'!$A92)</f>
        <v>4664</v>
      </c>
      <c r="Z92" s="5" t="str">
        <f>VLOOKUP(AA92,'octsep cfs'!$N$5:$O$94,2,FALSE)</f>
        <v>1943-44</v>
      </c>
      <c r="AA92" s="18">
        <f>LARGE('octsep cfs'!$N$5:$N$94,'octsep cfs rank'!$A92)</f>
        <v>15157</v>
      </c>
    </row>
    <row r="93" spans="1:27" x14ac:dyDescent="0.2">
      <c r="A93" s="11">
        <v>88</v>
      </c>
      <c r="B93" s="5" t="str">
        <f>VLOOKUP(C93,'octsep cfs'!$B$5:$O$94,14,FALSE)</f>
        <v>1991-92</v>
      </c>
      <c r="C93" s="18">
        <f>LARGE('octsep cfs'!$B$5:$B$94,'octsep cfs rank'!$A93)</f>
        <v>5555</v>
      </c>
      <c r="D93" s="5" t="str">
        <f>VLOOKUP(E93,'octsep cfs'!$C$5:$O$94,13,FALSE)</f>
        <v>1987-88</v>
      </c>
      <c r="E93" s="18">
        <f>LARGE('octsep cfs'!$C$5:$C$94,'octsep cfs rank'!$A93)</f>
        <v>5980</v>
      </c>
      <c r="F93" s="5" t="str">
        <f>VLOOKUP(G93,'octsep cfs'!$D$5:$O$94,12,FALSE)</f>
        <v>1935-36</v>
      </c>
      <c r="G93" s="18">
        <f>LARGE('octsep cfs'!$D$5:$D$94,'octsep cfs rank'!$A93)</f>
        <v>6382</v>
      </c>
      <c r="H93" s="5" t="str">
        <f>VLOOKUP(I93,'octsep cfs'!$E$5:$O$94,11,FALSE)</f>
        <v>1928-29</v>
      </c>
      <c r="I93" s="18">
        <f>LARGE('octsep cfs'!$E$5:$E$94,'octsep cfs rank'!$A93)</f>
        <v>5869</v>
      </c>
      <c r="J93" s="5" t="str">
        <f>VLOOKUP(K93,'octsep cfs'!$F$5:$O$94,10,FALSE)</f>
        <v>1992-93</v>
      </c>
      <c r="K93" s="18">
        <f>LARGE('octsep cfs'!$F$5:$F$94,'octsep cfs rank'!$A93)</f>
        <v>5519</v>
      </c>
      <c r="L93" s="5" t="str">
        <f>VLOOKUP(M93,'octsep cfs'!$G$5:$O$94,9,FALSE)</f>
        <v>1954-55</v>
      </c>
      <c r="M93" s="18">
        <f>LARGE('octsep cfs'!$G$5:$G$94,'octsep cfs rank'!$A93)</f>
        <v>8145</v>
      </c>
      <c r="N93" s="5" t="str">
        <f>VLOOKUP(O93,'octsep cfs'!$H$5:$O$94,8,FALSE)</f>
        <v>1944-45</v>
      </c>
      <c r="O93" s="18">
        <f>LARGE('octsep cfs'!$H$5:$H$94,'octsep cfs rank'!$A93)</f>
        <v>17181</v>
      </c>
      <c r="P93" s="5" t="str">
        <f>VLOOKUP(Q93,'octsep cfs'!$I$5:$O$94,7,FALSE)</f>
        <v>2014-15</v>
      </c>
      <c r="Q93" s="18">
        <f>LARGE('octsep cfs'!$I$5:$I$94,'octsep cfs rank'!$A93)</f>
        <v>43891</v>
      </c>
      <c r="R93" s="5" t="str">
        <f>VLOOKUP(S93,'octsep cfs'!$J$5:$O$94,6,FALSE)</f>
        <v>1976-77</v>
      </c>
      <c r="S93" s="18">
        <f>LARGE('octsep cfs'!$J$5:$J$94,'octsep cfs rank'!$A93)</f>
        <v>29473</v>
      </c>
      <c r="T93" s="5" t="str">
        <f>VLOOKUP(U93,'octsep cfs'!$K$5:$O$94,5,FALSE)</f>
        <v>1939-40</v>
      </c>
      <c r="U93" s="18">
        <f>LARGE('octsep cfs'!$K$5:$K$94,'octsep cfs rank'!$A93)</f>
        <v>12280</v>
      </c>
      <c r="V93" s="5" t="str">
        <f>VLOOKUP(W93,'octsep cfs'!$L$5:$O$94,4,FALSE)</f>
        <v>1930-31</v>
      </c>
      <c r="W93" s="18">
        <f>LARGE('octsep cfs'!$L$5:$L$94,'octsep cfs rank'!$A93)</f>
        <v>5660</v>
      </c>
      <c r="X93" s="5" t="str">
        <f>VLOOKUP(Y93,'octsep cfs'!$M$5:$O$94,3,FALSE)</f>
        <v>2014-15</v>
      </c>
      <c r="Y93" s="18">
        <f>LARGE('octsep cfs'!$M$5:$M$94,'octsep cfs rank'!$A93)</f>
        <v>4405</v>
      </c>
      <c r="Z93" s="5" t="str">
        <f>VLOOKUP(AA93,'octsep cfs'!$N$5:$O$94,2,FALSE)</f>
        <v>1940-41</v>
      </c>
      <c r="AA93" s="18">
        <f>LARGE('octsep cfs'!$N$5:$N$94,'octsep cfs rank'!$A93)</f>
        <v>15132</v>
      </c>
    </row>
    <row r="94" spans="1:27" x14ac:dyDescent="0.2">
      <c r="A94" s="11">
        <v>89</v>
      </c>
      <c r="B94" s="5" t="str">
        <f>VLOOKUP(C94,'octsep cfs'!$B$5:$O$94,14,FALSE)</f>
        <v>2001-02</v>
      </c>
      <c r="C94" s="18">
        <f>LARGE('octsep cfs'!$B$5:$B$94,'octsep cfs rank'!$A94)</f>
        <v>5374</v>
      </c>
      <c r="D94" s="5" t="str">
        <f>VLOOKUP(E94,'octsep cfs'!$C$5:$O$94,13,FALSE)</f>
        <v>1929-30</v>
      </c>
      <c r="E94" s="18">
        <f>LARGE('octsep cfs'!$C$5:$C$94,'octsep cfs rank'!$A94)</f>
        <v>5701</v>
      </c>
      <c r="F94" s="5" t="str">
        <f>VLOOKUP(G94,'octsep cfs'!$D$5:$O$94,12,FALSE)</f>
        <v>1944-45</v>
      </c>
      <c r="G94" s="18">
        <f>LARGE('octsep cfs'!$D$5:$D$94,'octsep cfs rank'!$A94)</f>
        <v>6260</v>
      </c>
      <c r="H94" s="5" t="str">
        <f>VLOOKUP(I94,'octsep cfs'!$E$5:$O$94,11,FALSE)</f>
        <v>1929-30</v>
      </c>
      <c r="I94" s="18">
        <f>LARGE('octsep cfs'!$E$5:$E$94,'octsep cfs rank'!$A94)</f>
        <v>4547</v>
      </c>
      <c r="J94" s="5" t="str">
        <f>VLOOKUP(K94,'octsep cfs'!$F$5:$O$94,10,FALSE)</f>
        <v>1936-37</v>
      </c>
      <c r="K94" s="18">
        <f>LARGE('octsep cfs'!$F$5:$F$94,'octsep cfs rank'!$A94)</f>
        <v>5380</v>
      </c>
      <c r="L94" s="5" t="str">
        <f>VLOOKUP(M94,'octsep cfs'!$G$5:$O$94,9,FALSE)</f>
        <v>1936-37</v>
      </c>
      <c r="M94" s="18">
        <f>LARGE('octsep cfs'!$G$5:$G$94,'octsep cfs rank'!$A94)</f>
        <v>7409</v>
      </c>
      <c r="N94" s="5" t="str">
        <f>VLOOKUP(O94,'octsep cfs'!$H$5:$O$94,8,FALSE)</f>
        <v>2007-08</v>
      </c>
      <c r="O94" s="18">
        <f>LARGE('octsep cfs'!$H$5:$H$94,'octsep cfs rank'!$A94)</f>
        <v>17115</v>
      </c>
      <c r="P94" s="5" t="str">
        <f>VLOOKUP(Q94,'octsep cfs'!$I$5:$O$94,7,FALSE)</f>
        <v>1940-41</v>
      </c>
      <c r="Q94" s="18">
        <f>LARGE('octsep cfs'!$I$5:$I$94,'octsep cfs rank'!$A94)</f>
        <v>43235</v>
      </c>
      <c r="R94" s="5" t="str">
        <f>VLOOKUP(S94,'octsep cfs'!$J$5:$O$94,6,FALSE)</f>
        <v>1986-87</v>
      </c>
      <c r="S94" s="18">
        <f>LARGE('octsep cfs'!$J$5:$J$94,'octsep cfs rank'!$A94)</f>
        <v>29455</v>
      </c>
      <c r="T94" s="5" t="str">
        <f>VLOOKUP(U94,'octsep cfs'!$K$5:$O$94,5,FALSE)</f>
        <v>1976-77</v>
      </c>
      <c r="U94" s="18">
        <f>LARGE('octsep cfs'!$K$5:$K$94,'octsep cfs rank'!$A94)</f>
        <v>10199</v>
      </c>
      <c r="V94" s="5" t="str">
        <f>VLOOKUP(W94,'octsep cfs'!$L$5:$O$94,4,FALSE)</f>
        <v>2006-07</v>
      </c>
      <c r="W94" s="18">
        <f>LARGE('octsep cfs'!$L$5:$L$94,'octsep cfs rank'!$A94)</f>
        <v>5570</v>
      </c>
      <c r="X94" s="5" t="str">
        <f>VLOOKUP(Y94,'octsep cfs'!$M$5:$O$94,3,FALSE)</f>
        <v>2006-07</v>
      </c>
      <c r="Y94" s="18">
        <f>LARGE('octsep cfs'!$M$5:$M$94,'octsep cfs rank'!$A94)</f>
        <v>4318</v>
      </c>
      <c r="Z94" s="5" t="str">
        <f>VLOOKUP(AA94,'octsep cfs'!$N$5:$O$94,2,FALSE)</f>
        <v>2000-01</v>
      </c>
      <c r="AA94" s="18">
        <f>LARGE('octsep cfs'!$N$5:$N$94,'octsep cfs rank'!$A94)</f>
        <v>14892</v>
      </c>
    </row>
    <row r="95" spans="1:27" x14ac:dyDescent="0.2">
      <c r="A95" s="11">
        <v>90</v>
      </c>
      <c r="B95" s="5" t="str">
        <f>VLOOKUP(C95,'octsep cfs'!$B$5:$O$94,14,FALSE)</f>
        <v>1987-88</v>
      </c>
      <c r="C95" s="18">
        <f>LARGE('octsep cfs'!$B$5:$B$94,'octsep cfs rank'!$A95)</f>
        <v>5044</v>
      </c>
      <c r="D95" s="5" t="str">
        <f>VLOOKUP(E95,'octsep cfs'!$C$5:$O$94,13,FALSE)</f>
        <v>1936-37</v>
      </c>
      <c r="E95" s="18">
        <f>LARGE('octsep cfs'!$C$5:$C$94,'octsep cfs rank'!$A95)</f>
        <v>4651</v>
      </c>
      <c r="F95" s="5" t="str">
        <f>VLOOKUP(G95,'octsep cfs'!$D$5:$O$94,12,FALSE)</f>
        <v>2000-01</v>
      </c>
      <c r="G95" s="18">
        <f>LARGE('octsep cfs'!$D$5:$D$94,'octsep cfs rank'!$A95)</f>
        <v>6157</v>
      </c>
      <c r="H95" s="5" t="str">
        <f>VLOOKUP(I95,'octsep cfs'!$E$5:$O$94,11,FALSE)</f>
        <v>1936-37</v>
      </c>
      <c r="I95" s="18">
        <f>LARGE('octsep cfs'!$E$5:$E$94,'octsep cfs rank'!$A95)</f>
        <v>3742</v>
      </c>
      <c r="J95" s="5" t="str">
        <f>VLOOKUP(K95,'octsep cfs'!$F$5:$O$94,10,FALSE)</f>
        <v>1935-36</v>
      </c>
      <c r="K95" s="18">
        <f>LARGE('octsep cfs'!$F$5:$F$94,'octsep cfs rank'!$A95)</f>
        <v>4243</v>
      </c>
      <c r="L95" s="5" t="str">
        <f>VLOOKUP(M95,'octsep cfs'!$G$5:$O$94,9,FALSE)</f>
        <v>1943-44</v>
      </c>
      <c r="M95" s="18">
        <f>LARGE('octsep cfs'!$G$5:$G$94,'octsep cfs rank'!$A95)</f>
        <v>7181</v>
      </c>
      <c r="N95" s="5" t="str">
        <f>VLOOKUP(O95,'octsep cfs'!$H$5:$O$94,8,FALSE)</f>
        <v>2000-01</v>
      </c>
      <c r="O95" s="18">
        <f>LARGE('octsep cfs'!$H$5:$H$94,'octsep cfs rank'!$A95)</f>
        <v>14009</v>
      </c>
      <c r="P95" s="5" t="str">
        <f>VLOOKUP(Q95,'octsep cfs'!$I$5:$O$94,7,FALSE)</f>
        <v>1976-77</v>
      </c>
      <c r="Q95" s="18">
        <f>LARGE('octsep cfs'!$I$5:$I$94,'octsep cfs rank'!$A95)</f>
        <v>42680</v>
      </c>
      <c r="R95" s="5" t="str">
        <f>VLOOKUP(S95,'octsep cfs'!$J$5:$O$94,6,FALSE)</f>
        <v>1991-92</v>
      </c>
      <c r="S95" s="18">
        <f>LARGE('octsep cfs'!$J$5:$J$94,'octsep cfs rank'!$A95)</f>
        <v>28272</v>
      </c>
      <c r="T95" s="5" t="str">
        <f>VLOOKUP(U95,'octsep cfs'!$K$5:$O$94,5,FALSE)</f>
        <v>2014-15</v>
      </c>
      <c r="U95" s="18">
        <f>LARGE('octsep cfs'!$K$5:$K$94,'octsep cfs rank'!$A95)</f>
        <v>8674</v>
      </c>
      <c r="V95" s="5" t="str">
        <f>VLOOKUP(W95,'octsep cfs'!$L$5:$O$94,4,FALSE)</f>
        <v>2014-15</v>
      </c>
      <c r="W95" s="18">
        <f>LARGE('octsep cfs'!$L$5:$L$94,'octsep cfs rank'!$A95)</f>
        <v>4357</v>
      </c>
      <c r="X95" s="5" t="str">
        <f>VLOOKUP(Y95,'octsep cfs'!$M$5:$O$94,3,FALSE)</f>
        <v>2000-01</v>
      </c>
      <c r="Y95" s="18">
        <f>LARGE('octsep cfs'!$M$5:$M$94,'octsep cfs rank'!$A95)</f>
        <v>3834</v>
      </c>
      <c r="Z95" s="5" t="str">
        <f>VLOOKUP(AA95,'octsep cfs'!$N$5:$O$94,2,FALSE)</f>
        <v>1976-77</v>
      </c>
      <c r="AA95" s="18">
        <f>LARGE('octsep cfs'!$N$5:$N$94,'octsep cfs rank'!$A95)</f>
        <v>14087</v>
      </c>
    </row>
    <row r="97" spans="2:27" x14ac:dyDescent="0.2">
      <c r="B97" t="s">
        <v>114</v>
      </c>
      <c r="C97" s="18">
        <f>AVERAGE(C6:C95)</f>
        <v>10395.6</v>
      </c>
      <c r="D97" s="18"/>
      <c r="E97" s="18">
        <f t="shared" ref="E97:AA97" si="0">AVERAGE(E6:E95)</f>
        <v>13412.211111111112</v>
      </c>
      <c r="F97" s="18"/>
      <c r="G97" s="18">
        <f t="shared" si="0"/>
        <v>13055.933333333332</v>
      </c>
      <c r="H97" s="18"/>
      <c r="I97" s="18">
        <f t="shared" si="0"/>
        <v>11943.488888888889</v>
      </c>
      <c r="J97" s="18"/>
      <c r="K97" s="18">
        <f>'octsep cfs'!F96</f>
        <v>13380.480330448465</v>
      </c>
      <c r="L97" s="18"/>
      <c r="M97" s="18">
        <f t="shared" si="0"/>
        <v>18018.433333333334</v>
      </c>
      <c r="N97" s="18"/>
      <c r="O97" s="18">
        <f t="shared" si="0"/>
        <v>39323.822222222225</v>
      </c>
      <c r="P97" s="18"/>
      <c r="Q97" s="18">
        <f t="shared" si="0"/>
        <v>82026.822222222225</v>
      </c>
      <c r="R97" s="18"/>
      <c r="S97" s="18">
        <f t="shared" si="0"/>
        <v>80664.044444444444</v>
      </c>
      <c r="T97" s="18"/>
      <c r="U97" s="18">
        <f t="shared" si="0"/>
        <v>31304.822222222221</v>
      </c>
      <c r="V97" s="18"/>
      <c r="W97" s="18">
        <f t="shared" si="0"/>
        <v>11619.144444444444</v>
      </c>
      <c r="X97" s="18"/>
      <c r="Y97" s="18">
        <f t="shared" si="0"/>
        <v>9060.6888888888898</v>
      </c>
      <c r="Z97" s="18"/>
      <c r="AA97" s="18">
        <f t="shared" si="0"/>
        <v>27874.5</v>
      </c>
    </row>
    <row r="98" spans="2:27" x14ac:dyDescent="0.2">
      <c r="B98" t="s">
        <v>115</v>
      </c>
      <c r="C98" s="18">
        <f>MEDIAN(C6:C95)</f>
        <v>9425</v>
      </c>
      <c r="D98" s="18"/>
      <c r="E98" s="18">
        <f t="shared" ref="E98:AA98" si="1">MEDIAN(E6:E95)</f>
        <v>11298</v>
      </c>
      <c r="F98" s="18"/>
      <c r="G98" s="18">
        <f t="shared" si="1"/>
        <v>11089.5</v>
      </c>
      <c r="H98" s="18"/>
      <c r="I98" s="18">
        <f t="shared" si="1"/>
        <v>10430</v>
      </c>
      <c r="J98" s="18"/>
      <c r="K98" s="18">
        <f t="shared" si="1"/>
        <v>11706</v>
      </c>
      <c r="L98" s="18"/>
      <c r="M98" s="18">
        <f t="shared" si="1"/>
        <v>16301</v>
      </c>
      <c r="N98" s="18"/>
      <c r="O98" s="18">
        <f t="shared" si="1"/>
        <v>39375</v>
      </c>
      <c r="P98" s="18"/>
      <c r="Q98" s="18">
        <f t="shared" si="1"/>
        <v>80316.5</v>
      </c>
      <c r="R98" s="18"/>
      <c r="S98" s="18">
        <f t="shared" si="1"/>
        <v>76830</v>
      </c>
      <c r="T98" s="18"/>
      <c r="U98" s="18">
        <f t="shared" si="1"/>
        <v>30044</v>
      </c>
      <c r="V98" s="18"/>
      <c r="W98" s="18">
        <f t="shared" si="1"/>
        <v>11266</v>
      </c>
      <c r="X98" s="18"/>
      <c r="Y98" s="18">
        <f t="shared" si="1"/>
        <v>8471</v>
      </c>
      <c r="Z98" s="18"/>
      <c r="AA98" s="18">
        <f t="shared" si="1"/>
        <v>27684</v>
      </c>
    </row>
    <row r="99" spans="2:27" x14ac:dyDescent="0.2">
      <c r="B99" t="s">
        <v>116</v>
      </c>
      <c r="C99" s="18">
        <f>STDEV(C6:C95)</f>
        <v>4313.3311139856178</v>
      </c>
      <c r="D99" s="18"/>
      <c r="E99" s="18">
        <f t="shared" ref="E99:AA99" si="2">STDEV(E6:E95)</f>
        <v>5765.5049020147462</v>
      </c>
      <c r="F99" s="18"/>
      <c r="G99" s="18">
        <f t="shared" si="2"/>
        <v>6630.8332365726073</v>
      </c>
      <c r="H99" s="18"/>
      <c r="I99" s="18">
        <f t="shared" si="2"/>
        <v>5616.7230804799801</v>
      </c>
      <c r="J99" s="18"/>
      <c r="K99" s="18">
        <f t="shared" si="2"/>
        <v>6615.8169425893793</v>
      </c>
      <c r="L99" s="18"/>
      <c r="M99" s="18">
        <f t="shared" si="2"/>
        <v>7900.6084036098764</v>
      </c>
      <c r="N99" s="18"/>
      <c r="O99" s="18">
        <f t="shared" si="2"/>
        <v>14170.653973457103</v>
      </c>
      <c r="P99" s="18"/>
      <c r="Q99" s="18">
        <f t="shared" si="2"/>
        <v>22811.65311437854</v>
      </c>
      <c r="R99" s="18"/>
      <c r="S99" s="18">
        <f t="shared" si="2"/>
        <v>30644.139805963572</v>
      </c>
      <c r="T99" s="18"/>
      <c r="U99" s="18">
        <f t="shared" si="2"/>
        <v>14353.558422348453</v>
      </c>
      <c r="V99" s="18"/>
      <c r="W99" s="18">
        <f t="shared" si="2"/>
        <v>4089.1310457404593</v>
      </c>
      <c r="X99" s="18"/>
      <c r="Y99" s="18">
        <f t="shared" si="2"/>
        <v>3168.7002923236182</v>
      </c>
      <c r="Z99" s="18"/>
      <c r="AA99" s="18">
        <f t="shared" si="2"/>
        <v>6891.5855161904719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C6" sqref="C6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15605</v>
      </c>
      <c r="C5" s="26">
        <v>10415</v>
      </c>
      <c r="D5" s="13">
        <f>'octsep cfs'!B5</f>
        <v>10998</v>
      </c>
      <c r="E5" s="13">
        <f>'octsep cfs'!C5</f>
        <v>10271</v>
      </c>
      <c r="F5" s="13">
        <f>'octsep cfs'!D5</f>
        <v>8076</v>
      </c>
      <c r="G5" s="10">
        <f>'octsep cfs'!E5</f>
        <v>5869</v>
      </c>
      <c r="H5" s="10">
        <f>'octsep cfs'!F5</f>
        <v>6311</v>
      </c>
      <c r="I5" s="10">
        <f>'octsep cfs'!G5</f>
        <v>10137</v>
      </c>
      <c r="J5" s="10">
        <f>'octsep cfs'!H5</f>
        <v>17887</v>
      </c>
      <c r="K5" s="10">
        <f>'octsep cfs'!I5</f>
        <v>62793</v>
      </c>
      <c r="L5" s="10">
        <f>'octsep cfs'!J5</f>
        <v>67315</v>
      </c>
      <c r="M5" s="10">
        <f>'octsep cfs'!K5</f>
        <v>22419</v>
      </c>
      <c r="N5" s="6">
        <f>(SUM(B5,D5,F5,G5,I5,K5,M5)*31+SUM(C5,E5,J5,L5)*30+(H5*28))/365</f>
        <v>20729.191780821919</v>
      </c>
      <c r="O5" s="22" t="s">
        <v>28</v>
      </c>
    </row>
    <row r="6" spans="1:15" x14ac:dyDescent="0.2">
      <c r="A6" s="20" t="s">
        <v>41</v>
      </c>
      <c r="B6" s="13">
        <f>'octsep cfs'!L5</f>
        <v>8582</v>
      </c>
      <c r="C6" s="13">
        <f>'octsep cfs'!M5</f>
        <v>5444</v>
      </c>
      <c r="D6" s="13">
        <f>'octsep cfs'!B6</f>
        <v>5958</v>
      </c>
      <c r="E6" s="13">
        <f>'octsep cfs'!C6</f>
        <v>5701</v>
      </c>
      <c r="F6" s="13">
        <f>'octsep cfs'!D6</f>
        <v>7965</v>
      </c>
      <c r="G6" s="10">
        <f>'octsep cfs'!E6</f>
        <v>4547</v>
      </c>
      <c r="H6" s="10">
        <f>'octsep cfs'!F6</f>
        <v>9609</v>
      </c>
      <c r="I6" s="10">
        <f>'octsep cfs'!G6</f>
        <v>8952</v>
      </c>
      <c r="J6" s="10">
        <f>'octsep cfs'!H6</f>
        <v>43831</v>
      </c>
      <c r="K6" s="10">
        <f>'octsep cfs'!I6</f>
        <v>53067</v>
      </c>
      <c r="L6" s="10">
        <f>'octsep cfs'!J6</f>
        <v>46337</v>
      </c>
      <c r="M6" s="10">
        <f>'octsep cfs'!K6</f>
        <v>17223</v>
      </c>
      <c r="N6" s="6">
        <f t="shared" ref="N6:N69" si="0">(SUM(B6,D6,F6,G6,I6,K6,M6)*31+SUM(C6,E6,J6,L6)*30+(H6*28))/365</f>
        <v>18091.934246575343</v>
      </c>
      <c r="O6" s="22" t="s">
        <v>41</v>
      </c>
    </row>
    <row r="7" spans="1:15" x14ac:dyDescent="0.2">
      <c r="A7" s="20" t="s">
        <v>47</v>
      </c>
      <c r="B7" s="13">
        <f>'octsep cfs'!L6</f>
        <v>7332</v>
      </c>
      <c r="C7" s="13">
        <f>'octsep cfs'!M6</f>
        <v>6345</v>
      </c>
      <c r="D7" s="13">
        <f>'octsep cfs'!B7</f>
        <v>7976</v>
      </c>
      <c r="E7" s="13">
        <f>'octsep cfs'!C7</f>
        <v>8261</v>
      </c>
      <c r="F7" s="13">
        <f>'octsep cfs'!D7</f>
        <v>6574</v>
      </c>
      <c r="G7" s="10">
        <f>'octsep cfs'!E7</f>
        <v>6643</v>
      </c>
      <c r="H7" s="10">
        <f>'octsep cfs'!F7</f>
        <v>8646</v>
      </c>
      <c r="I7" s="10">
        <f>'octsep cfs'!G7</f>
        <v>11626</v>
      </c>
      <c r="J7" s="10">
        <f>'octsep cfs'!H7</f>
        <v>22101</v>
      </c>
      <c r="K7" s="10">
        <f>'octsep cfs'!I7</f>
        <v>60176</v>
      </c>
      <c r="L7" s="10">
        <f>'octsep cfs'!J7</f>
        <v>35521</v>
      </c>
      <c r="M7" s="10">
        <f>'octsep cfs'!K7</f>
        <v>12515</v>
      </c>
      <c r="N7" s="6">
        <f t="shared" si="0"/>
        <v>16183.643835616438</v>
      </c>
      <c r="O7" s="22" t="s">
        <v>47</v>
      </c>
    </row>
    <row r="8" spans="1:15" x14ac:dyDescent="0.2">
      <c r="A8" s="20" t="s">
        <v>57</v>
      </c>
      <c r="B8" s="13">
        <f>'octsep cfs'!L7</f>
        <v>5660</v>
      </c>
      <c r="C8" s="13">
        <f>'octsep cfs'!M7</f>
        <v>5639</v>
      </c>
      <c r="D8" s="13">
        <f>'octsep cfs'!B8</f>
        <v>5652</v>
      </c>
      <c r="E8" s="13">
        <f>'octsep cfs'!C8</f>
        <v>7006</v>
      </c>
      <c r="F8" s="13">
        <f>'octsep cfs'!D8</f>
        <v>6626</v>
      </c>
      <c r="G8" s="10">
        <f>'octsep cfs'!E8</f>
        <v>6608</v>
      </c>
      <c r="H8" s="10">
        <f>'octsep cfs'!F8</f>
        <v>7748</v>
      </c>
      <c r="I8" s="10">
        <f>'octsep cfs'!G8</f>
        <v>21704</v>
      </c>
      <c r="J8" s="10">
        <f>'octsep cfs'!H8</f>
        <v>46617</v>
      </c>
      <c r="K8" s="10">
        <f>'octsep cfs'!I8</f>
        <v>100348</v>
      </c>
      <c r="L8" s="10">
        <f>'octsep cfs'!J8</f>
        <v>85105</v>
      </c>
      <c r="M8" s="10">
        <f>'octsep cfs'!K8</f>
        <v>30093</v>
      </c>
      <c r="N8" s="6">
        <f t="shared" si="0"/>
        <v>27466.780821917808</v>
      </c>
      <c r="O8" s="22" t="s">
        <v>57</v>
      </c>
    </row>
    <row r="9" spans="1:15" x14ac:dyDescent="0.2">
      <c r="A9" s="20" t="s">
        <v>63</v>
      </c>
      <c r="B9" s="13">
        <f>'octsep cfs'!L8</f>
        <v>11056</v>
      </c>
      <c r="C9" s="13">
        <f>'octsep cfs'!M8</f>
        <v>7256</v>
      </c>
      <c r="D9" s="13">
        <f>'octsep cfs'!B9</f>
        <v>7765</v>
      </c>
      <c r="E9" s="13">
        <f>'octsep cfs'!C9</f>
        <v>14593</v>
      </c>
      <c r="F9" s="13">
        <f>'octsep cfs'!D9</f>
        <v>15034</v>
      </c>
      <c r="G9" s="10">
        <f>'octsep cfs'!E9</f>
        <v>11788</v>
      </c>
      <c r="H9" s="10">
        <f>'octsep cfs'!F9</f>
        <v>8467</v>
      </c>
      <c r="I9" s="10">
        <f>'octsep cfs'!G9</f>
        <v>11678</v>
      </c>
      <c r="J9" s="10">
        <f>'octsep cfs'!H9</f>
        <v>31041</v>
      </c>
      <c r="K9" s="10">
        <f>'octsep cfs'!I9</f>
        <v>76005</v>
      </c>
      <c r="L9" s="10">
        <f>'octsep cfs'!J9</f>
        <v>142803</v>
      </c>
      <c r="M9" s="10">
        <f>'octsep cfs'!K9</f>
        <v>44315</v>
      </c>
      <c r="N9" s="6">
        <f t="shared" si="0"/>
        <v>31821.197260273973</v>
      </c>
      <c r="O9" s="22" t="s">
        <v>63</v>
      </c>
    </row>
    <row r="10" spans="1:15" x14ac:dyDescent="0.2">
      <c r="A10" s="20" t="s">
        <v>35</v>
      </c>
      <c r="B10" s="13">
        <f>'octsep cfs'!L9</f>
        <v>13610</v>
      </c>
      <c r="C10" s="13">
        <f>'octsep cfs'!M9</f>
        <v>10138</v>
      </c>
      <c r="D10" s="13">
        <f>'octsep cfs'!B10</f>
        <v>15156</v>
      </c>
      <c r="E10" s="13">
        <f>'octsep cfs'!C10</f>
        <v>29128</v>
      </c>
      <c r="F10" s="13">
        <f>'octsep cfs'!D10</f>
        <v>41917</v>
      </c>
      <c r="G10" s="10">
        <f>'octsep cfs'!E10</f>
        <v>36860</v>
      </c>
      <c r="H10" s="10">
        <f>'octsep cfs'!F10</f>
        <v>26055</v>
      </c>
      <c r="I10" s="10">
        <f>'octsep cfs'!G10</f>
        <v>31648</v>
      </c>
      <c r="J10" s="10">
        <f>'octsep cfs'!H10</f>
        <v>86790</v>
      </c>
      <c r="K10" s="10">
        <f>'octsep cfs'!I10</f>
        <v>94718</v>
      </c>
      <c r="L10" s="10">
        <f>'octsep cfs'!J10</f>
        <v>49330</v>
      </c>
      <c r="M10" s="10">
        <f>'octsep cfs'!K10</f>
        <v>17781</v>
      </c>
      <c r="N10" s="6">
        <f t="shared" si="0"/>
        <v>37790.438356164384</v>
      </c>
      <c r="O10" s="22" t="s">
        <v>35</v>
      </c>
    </row>
    <row r="11" spans="1:15" x14ac:dyDescent="0.2">
      <c r="A11" t="s">
        <v>72</v>
      </c>
      <c r="B11" s="10">
        <f>'octsep cfs'!L10</f>
        <v>8253</v>
      </c>
      <c r="C11" s="10">
        <f>'octsep cfs'!M10</f>
        <v>5856</v>
      </c>
      <c r="D11" s="10">
        <f>'octsep cfs'!B11</f>
        <v>8554</v>
      </c>
      <c r="E11" s="10">
        <f>'octsep cfs'!C11</f>
        <v>19318</v>
      </c>
      <c r="F11" s="10">
        <f>'octsep cfs'!D11</f>
        <v>12764</v>
      </c>
      <c r="G11" s="10">
        <f>'octsep cfs'!E11</f>
        <v>12758</v>
      </c>
      <c r="H11" s="10">
        <f>'octsep cfs'!F11</f>
        <v>14875</v>
      </c>
      <c r="I11" s="10">
        <f>'octsep cfs'!G11</f>
        <v>14845</v>
      </c>
      <c r="J11" s="10">
        <f>'octsep cfs'!H11</f>
        <v>28815</v>
      </c>
      <c r="K11" s="10">
        <f>'octsep cfs'!I11</f>
        <v>79049</v>
      </c>
      <c r="L11" s="10">
        <f>'octsep cfs'!J11</f>
        <v>78819</v>
      </c>
      <c r="M11" s="10">
        <f>'octsep cfs'!K11</f>
        <v>30310</v>
      </c>
      <c r="N11" s="6">
        <f t="shared" si="0"/>
        <v>26200.720547945206</v>
      </c>
      <c r="O11" s="22" t="s">
        <v>72</v>
      </c>
    </row>
    <row r="12" spans="1:15" x14ac:dyDescent="0.2">
      <c r="A12" t="s">
        <v>76</v>
      </c>
      <c r="B12" s="10">
        <f>'octsep cfs'!L11</f>
        <v>11170</v>
      </c>
      <c r="C12" s="10">
        <f>'octsep cfs'!M11</f>
        <v>6600</v>
      </c>
      <c r="D12" s="10">
        <f>'octsep cfs'!B12</f>
        <v>6546</v>
      </c>
      <c r="E12" s="10">
        <f>'octsep cfs'!C12</f>
        <v>7030</v>
      </c>
      <c r="F12" s="10">
        <f>'octsep cfs'!D12</f>
        <v>6382</v>
      </c>
      <c r="G12" s="10">
        <f>'octsep cfs'!E12</f>
        <v>7293</v>
      </c>
      <c r="H12" s="10">
        <f>'octsep cfs'!F12</f>
        <v>4243</v>
      </c>
      <c r="I12" s="10">
        <f>'octsep cfs'!G12</f>
        <v>11196</v>
      </c>
      <c r="J12" s="10">
        <f>'octsep cfs'!H12</f>
        <v>46891</v>
      </c>
      <c r="K12" s="10">
        <f>'octsep cfs'!I12</f>
        <v>93235</v>
      </c>
      <c r="L12" s="10">
        <f>'octsep cfs'!J12</f>
        <v>53529</v>
      </c>
      <c r="M12" s="10">
        <f>'octsep cfs'!K12</f>
        <v>15537</v>
      </c>
      <c r="N12" s="6">
        <f t="shared" si="0"/>
        <v>22554.610958904108</v>
      </c>
      <c r="O12" s="22" t="s">
        <v>76</v>
      </c>
    </row>
    <row r="13" spans="1:15" x14ac:dyDescent="0.2">
      <c r="A13" t="s">
        <v>79</v>
      </c>
      <c r="B13" s="10">
        <f>'octsep cfs'!L12</f>
        <v>7303</v>
      </c>
      <c r="C13" s="10">
        <f>'octsep cfs'!M12</f>
        <v>6276</v>
      </c>
      <c r="D13" s="10">
        <f>'octsep cfs'!B13</f>
        <v>5813</v>
      </c>
      <c r="E13" s="10">
        <f>'octsep cfs'!C13</f>
        <v>4651</v>
      </c>
      <c r="F13" s="10">
        <f>'octsep cfs'!D13</f>
        <v>6595</v>
      </c>
      <c r="G13" s="10">
        <f>'octsep cfs'!E13</f>
        <v>3742</v>
      </c>
      <c r="H13" s="10">
        <f>'octsep cfs'!F13</f>
        <v>5380</v>
      </c>
      <c r="I13" s="10">
        <f>'octsep cfs'!G13</f>
        <v>7409</v>
      </c>
      <c r="J13" s="10">
        <f>'octsep cfs'!H13</f>
        <v>18349</v>
      </c>
      <c r="K13" s="10">
        <f>'octsep cfs'!I13</f>
        <v>62282</v>
      </c>
      <c r="L13" s="10">
        <f>'octsep cfs'!J13</f>
        <v>57902</v>
      </c>
      <c r="M13" s="10">
        <f>'octsep cfs'!K13</f>
        <v>20633</v>
      </c>
      <c r="N13" s="6">
        <f t="shared" si="0"/>
        <v>17241.279452054794</v>
      </c>
      <c r="O13" s="22" t="s">
        <v>79</v>
      </c>
    </row>
    <row r="14" spans="1:15" x14ac:dyDescent="0.2">
      <c r="A14" t="s">
        <v>68</v>
      </c>
      <c r="B14" s="10">
        <f>'octsep cfs'!L13</f>
        <v>8519</v>
      </c>
      <c r="C14" s="10">
        <f>'octsep cfs'!M13</f>
        <v>5985</v>
      </c>
      <c r="D14" s="10">
        <f>'octsep cfs'!B14</f>
        <v>6927</v>
      </c>
      <c r="E14" s="10">
        <f>'octsep cfs'!C14</f>
        <v>11153</v>
      </c>
      <c r="F14" s="10">
        <f>'octsep cfs'!D14</f>
        <v>11418</v>
      </c>
      <c r="G14" s="10">
        <f>'octsep cfs'!E14</f>
        <v>13478</v>
      </c>
      <c r="H14" s="10">
        <f>'octsep cfs'!F14</f>
        <v>9427</v>
      </c>
      <c r="I14" s="10">
        <f>'octsep cfs'!G14</f>
        <v>16084</v>
      </c>
      <c r="J14" s="10">
        <f>'octsep cfs'!H14</f>
        <v>45010</v>
      </c>
      <c r="K14" s="10">
        <f>'octsep cfs'!I14</f>
        <v>82800</v>
      </c>
      <c r="L14" s="10">
        <f>'octsep cfs'!J14</f>
        <v>84670</v>
      </c>
      <c r="M14" s="10">
        <f>'octsep cfs'!K14</f>
        <v>30487</v>
      </c>
      <c r="N14" s="6">
        <f t="shared" si="0"/>
        <v>27204.38082191781</v>
      </c>
      <c r="O14" s="22" t="s">
        <v>68</v>
      </c>
    </row>
    <row r="15" spans="1:15" x14ac:dyDescent="0.2">
      <c r="A15" t="s">
        <v>44</v>
      </c>
      <c r="B15" s="10">
        <f>'octsep cfs'!L14</f>
        <v>9947</v>
      </c>
      <c r="C15" s="10">
        <f>'octsep cfs'!M14</f>
        <v>7144</v>
      </c>
      <c r="D15" s="10">
        <f>'octsep cfs'!B15</f>
        <v>7336</v>
      </c>
      <c r="E15" s="10">
        <f>'octsep cfs'!C15</f>
        <v>7839</v>
      </c>
      <c r="F15" s="10">
        <f>'octsep cfs'!D15</f>
        <v>8320</v>
      </c>
      <c r="G15" s="10">
        <f>'octsep cfs'!E15</f>
        <v>8828</v>
      </c>
      <c r="H15" s="10">
        <f>'octsep cfs'!F15</f>
        <v>6626</v>
      </c>
      <c r="I15" s="10">
        <f>'octsep cfs'!G15</f>
        <v>12434</v>
      </c>
      <c r="J15" s="10">
        <f>'octsep cfs'!H15</f>
        <v>41098</v>
      </c>
      <c r="K15" s="10">
        <f>'octsep cfs'!I15</f>
        <v>86909</v>
      </c>
      <c r="L15" s="10">
        <f>'octsep cfs'!J15</f>
        <v>48896</v>
      </c>
      <c r="M15" s="10">
        <f>'octsep cfs'!K15</f>
        <v>20412</v>
      </c>
      <c r="N15" s="6">
        <f t="shared" si="0"/>
        <v>22231.791780821917</v>
      </c>
      <c r="O15" s="22" t="s">
        <v>44</v>
      </c>
    </row>
    <row r="16" spans="1:15" x14ac:dyDescent="0.2">
      <c r="A16" t="s">
        <v>31</v>
      </c>
      <c r="B16" s="10">
        <f>'octsep cfs'!L15</f>
        <v>7702</v>
      </c>
      <c r="C16" s="10">
        <f>'octsep cfs'!M15</f>
        <v>5892</v>
      </c>
      <c r="D16" s="10">
        <f>'octsep cfs'!B16</f>
        <v>6002</v>
      </c>
      <c r="E16" s="10">
        <f>'octsep cfs'!C16</f>
        <v>6934</v>
      </c>
      <c r="F16" s="10">
        <f>'octsep cfs'!D16</f>
        <v>9884</v>
      </c>
      <c r="G16" s="10">
        <f>'octsep cfs'!E16</f>
        <v>6789</v>
      </c>
      <c r="H16" s="10">
        <f>'octsep cfs'!F16</f>
        <v>9181</v>
      </c>
      <c r="I16" s="10">
        <f>'octsep cfs'!G16</f>
        <v>18276</v>
      </c>
      <c r="J16" s="10">
        <f>'octsep cfs'!H16</f>
        <v>36928</v>
      </c>
      <c r="K16" s="10">
        <f>'octsep cfs'!I16</f>
        <v>62330</v>
      </c>
      <c r="L16" s="10">
        <f>'octsep cfs'!J16</f>
        <v>39445</v>
      </c>
      <c r="M16" s="10">
        <f>'octsep cfs'!K16</f>
        <v>12280</v>
      </c>
      <c r="N16" s="6">
        <f t="shared" si="0"/>
        <v>18504.63287671233</v>
      </c>
      <c r="O16" s="22" t="s">
        <v>31</v>
      </c>
    </row>
    <row r="17" spans="1:15" x14ac:dyDescent="0.2">
      <c r="A17" t="s">
        <v>29</v>
      </c>
      <c r="B17" s="10">
        <f>'octsep cfs'!L16</f>
        <v>5878</v>
      </c>
      <c r="C17" s="10">
        <f>'octsep cfs'!M16</f>
        <v>5986</v>
      </c>
      <c r="D17" s="10">
        <f>'octsep cfs'!B17</f>
        <v>7538</v>
      </c>
      <c r="E17" s="10">
        <f>'octsep cfs'!C17</f>
        <v>7503</v>
      </c>
      <c r="F17" s="10">
        <f>'octsep cfs'!D17</f>
        <v>7961</v>
      </c>
      <c r="G17" s="10">
        <f>'octsep cfs'!E17</f>
        <v>8020</v>
      </c>
      <c r="H17" s="10">
        <f>'octsep cfs'!F17</f>
        <v>7888</v>
      </c>
      <c r="I17" s="10">
        <f>'octsep cfs'!G17</f>
        <v>13009</v>
      </c>
      <c r="J17" s="10">
        <f>'octsep cfs'!H17</f>
        <v>23410</v>
      </c>
      <c r="K17" s="10">
        <f>'octsep cfs'!I17</f>
        <v>43235</v>
      </c>
      <c r="L17" s="10">
        <f>'octsep cfs'!J17</f>
        <v>32453</v>
      </c>
      <c r="M17" s="10">
        <f>'octsep cfs'!K17</f>
        <v>13032</v>
      </c>
      <c r="N17" s="6">
        <f t="shared" si="0"/>
        <v>14685.717808219179</v>
      </c>
      <c r="O17" s="22" t="s">
        <v>29</v>
      </c>
    </row>
    <row r="18" spans="1:15" x14ac:dyDescent="0.2">
      <c r="A18" t="s">
        <v>58</v>
      </c>
      <c r="B18" s="10">
        <f>'octsep cfs'!L17</f>
        <v>6588</v>
      </c>
      <c r="C18" s="10">
        <f>'octsep cfs'!M17</f>
        <v>10680</v>
      </c>
      <c r="D18" s="10">
        <f>'octsep cfs'!B18</f>
        <v>14980</v>
      </c>
      <c r="E18" s="10">
        <f>'octsep cfs'!C18</f>
        <v>14787</v>
      </c>
      <c r="F18" s="10">
        <f>'octsep cfs'!D18</f>
        <v>26755</v>
      </c>
      <c r="G18" s="10">
        <f>'octsep cfs'!E18</f>
        <v>13369</v>
      </c>
      <c r="H18" s="10">
        <f>'octsep cfs'!F18</f>
        <v>10931</v>
      </c>
      <c r="I18" s="10">
        <f>'octsep cfs'!G18</f>
        <v>11118</v>
      </c>
      <c r="J18" s="10">
        <f>'octsep cfs'!H18</f>
        <v>36866</v>
      </c>
      <c r="K18" s="10">
        <f>'octsep cfs'!I18</f>
        <v>61055</v>
      </c>
      <c r="L18" s="10">
        <f>'octsep cfs'!J18</f>
        <v>70979</v>
      </c>
      <c r="M18" s="10">
        <f>'octsep cfs'!K18</f>
        <v>35016</v>
      </c>
      <c r="N18" s="6">
        <f t="shared" si="0"/>
        <v>26139.010958904109</v>
      </c>
      <c r="O18" s="22" t="s">
        <v>58</v>
      </c>
    </row>
    <row r="19" spans="1:15" x14ac:dyDescent="0.2">
      <c r="A19" t="s">
        <v>61</v>
      </c>
      <c r="B19" s="10">
        <f>'octsep cfs'!L18</f>
        <v>11483</v>
      </c>
      <c r="C19" s="10">
        <f>'octsep cfs'!M18</f>
        <v>8637</v>
      </c>
      <c r="D19" s="10">
        <f>'octsep cfs'!B19</f>
        <v>7525</v>
      </c>
      <c r="E19" s="10">
        <f>'octsep cfs'!C19</f>
        <v>10871</v>
      </c>
      <c r="F19" s="10">
        <f>'octsep cfs'!D19</f>
        <v>11844</v>
      </c>
      <c r="G19" s="10">
        <f>'octsep cfs'!E19</f>
        <v>8361</v>
      </c>
      <c r="H19" s="10">
        <f>'octsep cfs'!F19</f>
        <v>11580</v>
      </c>
      <c r="I19" s="10">
        <f>'octsep cfs'!G19</f>
        <v>12654</v>
      </c>
      <c r="J19" s="10">
        <f>'octsep cfs'!H19</f>
        <v>78622</v>
      </c>
      <c r="K19" s="10">
        <f>'octsep cfs'!I19</f>
        <v>76016</v>
      </c>
      <c r="L19" s="10">
        <f>'octsep cfs'!J19</f>
        <v>105754</v>
      </c>
      <c r="M19" s="10">
        <f>'octsep cfs'!K19</f>
        <v>58292</v>
      </c>
      <c r="N19" s="6">
        <f t="shared" si="0"/>
        <v>33458.04109589041</v>
      </c>
      <c r="O19" s="22" t="s">
        <v>61</v>
      </c>
    </row>
    <row r="20" spans="1:15" x14ac:dyDescent="0.2">
      <c r="A20" t="s">
        <v>83</v>
      </c>
      <c r="B20" s="10">
        <f>'octsep cfs'!L19</f>
        <v>16543</v>
      </c>
      <c r="C20" s="10">
        <f>'octsep cfs'!M19</f>
        <v>9277</v>
      </c>
      <c r="D20" s="10">
        <f>'octsep cfs'!B20</f>
        <v>9385</v>
      </c>
      <c r="E20" s="10">
        <f>'octsep cfs'!C20</f>
        <v>9411</v>
      </c>
      <c r="F20" s="10">
        <f>'octsep cfs'!D20</f>
        <v>8696</v>
      </c>
      <c r="G20" s="10">
        <f>'octsep cfs'!E20</f>
        <v>6845</v>
      </c>
      <c r="H20" s="10">
        <f>'octsep cfs'!F20</f>
        <v>6543</v>
      </c>
      <c r="I20" s="10">
        <f>'octsep cfs'!G20</f>
        <v>7181</v>
      </c>
      <c r="J20" s="10">
        <f>'octsep cfs'!H20</f>
        <v>17312</v>
      </c>
      <c r="K20" s="10">
        <f>'octsep cfs'!I20</f>
        <v>44741</v>
      </c>
      <c r="L20" s="10">
        <f>'octsep cfs'!J20</f>
        <v>40913</v>
      </c>
      <c r="M20" s="10">
        <f>'octsep cfs'!K20</f>
        <v>16771</v>
      </c>
      <c r="N20" s="6">
        <f t="shared" si="0"/>
        <v>16179.769863013698</v>
      </c>
      <c r="O20" s="22" t="s">
        <v>83</v>
      </c>
    </row>
    <row r="21" spans="1:15" x14ac:dyDescent="0.2">
      <c r="A21" t="s">
        <v>81</v>
      </c>
      <c r="B21" s="10">
        <f>'octsep cfs'!L20</f>
        <v>7523</v>
      </c>
      <c r="C21" s="10">
        <f>'octsep cfs'!M20</f>
        <v>6444</v>
      </c>
      <c r="D21" s="10">
        <f>'octsep cfs'!B21</f>
        <v>7085</v>
      </c>
      <c r="E21" s="10">
        <f>'octsep cfs'!C21</f>
        <v>7440</v>
      </c>
      <c r="F21" s="10">
        <f>'octsep cfs'!D21</f>
        <v>6260</v>
      </c>
      <c r="G21" s="10">
        <f>'octsep cfs'!E21</f>
        <v>8749</v>
      </c>
      <c r="H21" s="10">
        <f>'octsep cfs'!F21</f>
        <v>9323</v>
      </c>
      <c r="I21" s="10">
        <f>'octsep cfs'!G21</f>
        <v>11150</v>
      </c>
      <c r="J21" s="10">
        <f>'octsep cfs'!H21</f>
        <v>17181</v>
      </c>
      <c r="K21" s="10">
        <f>'octsep cfs'!I21</f>
        <v>72780</v>
      </c>
      <c r="L21" s="10">
        <f>'octsep cfs'!J21</f>
        <v>72502</v>
      </c>
      <c r="M21" s="10">
        <f>'octsep cfs'!K21</f>
        <v>27740</v>
      </c>
      <c r="N21" s="6">
        <f t="shared" si="0"/>
        <v>21227.26301369863</v>
      </c>
      <c r="O21" s="22" t="s">
        <v>81</v>
      </c>
    </row>
    <row r="22" spans="1:15" x14ac:dyDescent="0.2">
      <c r="A22" t="s">
        <v>62</v>
      </c>
      <c r="B22" s="10">
        <f>'octsep cfs'!L21</f>
        <v>9164</v>
      </c>
      <c r="C22" s="10">
        <f>'octsep cfs'!M21</f>
        <v>7496</v>
      </c>
      <c r="D22" s="10">
        <f>'octsep cfs'!B22</f>
        <v>8843</v>
      </c>
      <c r="E22" s="10">
        <f>'octsep cfs'!C22</f>
        <v>13620</v>
      </c>
      <c r="F22" s="10">
        <f>'octsep cfs'!D22</f>
        <v>11886</v>
      </c>
      <c r="G22" s="10">
        <f>'octsep cfs'!E22</f>
        <v>11934</v>
      </c>
      <c r="H22" s="10">
        <f>'octsep cfs'!F22</f>
        <v>9939</v>
      </c>
      <c r="I22" s="10">
        <f>'octsep cfs'!G22</f>
        <v>15111</v>
      </c>
      <c r="J22" s="10">
        <f>'octsep cfs'!H22</f>
        <v>49120</v>
      </c>
      <c r="K22" s="10">
        <f>'octsep cfs'!I22</f>
        <v>94573</v>
      </c>
      <c r="L22" s="10">
        <f>'octsep cfs'!J22</f>
        <v>75763</v>
      </c>
      <c r="M22" s="10">
        <f>'octsep cfs'!K22</f>
        <v>31051</v>
      </c>
      <c r="N22" s="6">
        <f t="shared" si="0"/>
        <v>28267.627397260276</v>
      </c>
      <c r="O22" s="22" t="s">
        <v>62</v>
      </c>
    </row>
    <row r="23" spans="1:15" x14ac:dyDescent="0.2">
      <c r="A23" t="s">
        <v>65</v>
      </c>
      <c r="B23" s="10">
        <f>'octsep cfs'!L22</f>
        <v>11050</v>
      </c>
      <c r="C23" s="10">
        <f>'octsep cfs'!M22</f>
        <v>9736</v>
      </c>
      <c r="D23" s="10">
        <f>'octsep cfs'!B23</f>
        <v>11913</v>
      </c>
      <c r="E23" s="10">
        <f>'octsep cfs'!C23</f>
        <v>16367</v>
      </c>
      <c r="F23" s="10">
        <f>'octsep cfs'!D23</f>
        <v>22057</v>
      </c>
      <c r="G23" s="10">
        <f>'octsep cfs'!E23</f>
        <v>14407</v>
      </c>
      <c r="H23" s="10">
        <f>'octsep cfs'!F23</f>
        <v>17158</v>
      </c>
      <c r="I23" s="10">
        <f>'octsep cfs'!G23</f>
        <v>22669</v>
      </c>
      <c r="J23" s="10">
        <f>'octsep cfs'!H23</f>
        <v>45461</v>
      </c>
      <c r="K23" s="10">
        <f>'octsep cfs'!I23</f>
        <v>115925</v>
      </c>
      <c r="L23" s="10">
        <f>'octsep cfs'!J23</f>
        <v>80677</v>
      </c>
      <c r="M23" s="10">
        <f>'octsep cfs'!K23</f>
        <v>31207</v>
      </c>
      <c r="N23" s="6">
        <f t="shared" si="0"/>
        <v>33297.868493150687</v>
      </c>
      <c r="O23" s="22" t="s">
        <v>65</v>
      </c>
    </row>
    <row r="24" spans="1:15" x14ac:dyDescent="0.2">
      <c r="A24" t="s">
        <v>42</v>
      </c>
      <c r="B24" s="10">
        <f>'octsep cfs'!L23</f>
        <v>13762</v>
      </c>
      <c r="C24" s="10">
        <f>'octsep cfs'!M23</f>
        <v>11595</v>
      </c>
      <c r="D24" s="10">
        <f>'octsep cfs'!B24</f>
        <v>22592</v>
      </c>
      <c r="E24" s="10">
        <f>'octsep cfs'!C24</f>
        <v>19178</v>
      </c>
      <c r="F24" s="10">
        <f>'octsep cfs'!D24</f>
        <v>14727</v>
      </c>
      <c r="G24" s="10">
        <f>'octsep cfs'!E24</f>
        <v>14400</v>
      </c>
      <c r="H24" s="10">
        <f>'octsep cfs'!F24</f>
        <v>12501</v>
      </c>
      <c r="I24" s="10">
        <f>'octsep cfs'!G24</f>
        <v>13928</v>
      </c>
      <c r="J24" s="10">
        <f>'octsep cfs'!H24</f>
        <v>40638</v>
      </c>
      <c r="K24" s="10">
        <f>'octsep cfs'!I24</f>
        <v>128168</v>
      </c>
      <c r="L24" s="10">
        <f>'octsep cfs'!J24</f>
        <v>135597</v>
      </c>
      <c r="M24" s="10">
        <f>'octsep cfs'!K24</f>
        <v>39045</v>
      </c>
      <c r="N24" s="6">
        <f t="shared" si="0"/>
        <v>38919.315068493153</v>
      </c>
      <c r="O24" s="22" t="s">
        <v>42</v>
      </c>
    </row>
    <row r="25" spans="1:15" x14ac:dyDescent="0.2">
      <c r="A25" t="s">
        <v>87</v>
      </c>
      <c r="B25" s="10">
        <f>'octsep cfs'!L24</f>
        <v>21016</v>
      </c>
      <c r="C25" s="10">
        <f>'octsep cfs'!M24</f>
        <v>10764</v>
      </c>
      <c r="D25" s="10">
        <f>'octsep cfs'!B25</f>
        <v>9908</v>
      </c>
      <c r="E25" s="10">
        <f>'octsep cfs'!C25</f>
        <v>10358</v>
      </c>
      <c r="F25" s="10">
        <f>'octsep cfs'!D25</f>
        <v>7970</v>
      </c>
      <c r="G25" s="10">
        <f>'octsep cfs'!E25</f>
        <v>5929</v>
      </c>
      <c r="H25" s="10">
        <f>'octsep cfs'!F25</f>
        <v>11640</v>
      </c>
      <c r="I25" s="10">
        <f>'octsep cfs'!G25</f>
        <v>16323</v>
      </c>
      <c r="J25" s="10">
        <f>'octsep cfs'!H25</f>
        <v>47004</v>
      </c>
      <c r="K25" s="10">
        <f>'octsep cfs'!I25</f>
        <v>111413</v>
      </c>
      <c r="L25" s="10">
        <f>'octsep cfs'!J25</f>
        <v>67225</v>
      </c>
      <c r="M25" s="10">
        <f>'octsep cfs'!K25</f>
        <v>21458</v>
      </c>
      <c r="N25" s="6">
        <f t="shared" si="0"/>
        <v>28495.827397260273</v>
      </c>
      <c r="O25" s="22" t="s">
        <v>87</v>
      </c>
    </row>
    <row r="26" spans="1:15" x14ac:dyDescent="0.2">
      <c r="A26" t="s">
        <v>55</v>
      </c>
      <c r="B26" s="10">
        <f>'octsep cfs'!L25</f>
        <v>10963</v>
      </c>
      <c r="C26" s="10">
        <f>'octsep cfs'!M25</f>
        <v>8553</v>
      </c>
      <c r="D26" s="10">
        <f>'octsep cfs'!B26</f>
        <v>9115</v>
      </c>
      <c r="E26" s="10">
        <f>'octsep cfs'!C26</f>
        <v>13920</v>
      </c>
      <c r="F26" s="10">
        <f>'octsep cfs'!D26</f>
        <v>15718</v>
      </c>
      <c r="G26" s="10">
        <f>'octsep cfs'!E26</f>
        <v>10256</v>
      </c>
      <c r="H26" s="10">
        <f>'octsep cfs'!F26</f>
        <v>14111</v>
      </c>
      <c r="I26" s="10">
        <f>'octsep cfs'!G26</f>
        <v>24653</v>
      </c>
      <c r="J26" s="10">
        <f>'octsep cfs'!H26</f>
        <v>40828</v>
      </c>
      <c r="K26" s="10">
        <f>'octsep cfs'!I26</f>
        <v>84169</v>
      </c>
      <c r="L26" s="10">
        <f>'octsep cfs'!J26</f>
        <v>131317</v>
      </c>
      <c r="M26" s="10">
        <f>'octsep cfs'!K26</f>
        <v>69078</v>
      </c>
      <c r="N26" s="6">
        <f t="shared" si="0"/>
        <v>36099.068493150684</v>
      </c>
      <c r="O26" s="22" t="s">
        <v>55</v>
      </c>
    </row>
    <row r="27" spans="1:15" x14ac:dyDescent="0.2">
      <c r="A27" t="s">
        <v>82</v>
      </c>
      <c r="B27" s="10">
        <f>'octsep cfs'!L26</f>
        <v>22652</v>
      </c>
      <c r="C27" s="10">
        <f>'octsep cfs'!M26</f>
        <v>11579</v>
      </c>
      <c r="D27" s="10">
        <f>'octsep cfs'!B27</f>
        <v>17704</v>
      </c>
      <c r="E27" s="10">
        <f>'octsep cfs'!C27</f>
        <v>23739</v>
      </c>
      <c r="F27" s="10">
        <f>'octsep cfs'!D27</f>
        <v>25457</v>
      </c>
      <c r="G27" s="10">
        <f>'octsep cfs'!E27</f>
        <v>20238</v>
      </c>
      <c r="H27" s="10">
        <f>'octsep cfs'!F27</f>
        <v>29799</v>
      </c>
      <c r="I27" s="10">
        <f>'octsep cfs'!G27</f>
        <v>20134</v>
      </c>
      <c r="J27" s="10">
        <f>'octsep cfs'!H27</f>
        <v>49606</v>
      </c>
      <c r="K27" s="10">
        <f>'octsep cfs'!I27</f>
        <v>115476</v>
      </c>
      <c r="L27" s="10">
        <f>'octsep cfs'!J27</f>
        <v>83749</v>
      </c>
      <c r="M27" s="10">
        <f>'octsep cfs'!K27</f>
        <v>49080</v>
      </c>
      <c r="N27" s="6">
        <f t="shared" si="0"/>
        <v>39143.926027397261</v>
      </c>
      <c r="O27" s="22" t="s">
        <v>82</v>
      </c>
    </row>
    <row r="28" spans="1:15" x14ac:dyDescent="0.2">
      <c r="A28" t="s">
        <v>86</v>
      </c>
      <c r="B28" s="10">
        <f>'octsep cfs'!L27</f>
        <v>17784</v>
      </c>
      <c r="C28" s="10">
        <f>'octsep cfs'!M27</f>
        <v>14614</v>
      </c>
      <c r="D28" s="10">
        <f>'octsep cfs'!B28</f>
        <v>23441</v>
      </c>
      <c r="E28" s="10">
        <f>'octsep cfs'!C28</f>
        <v>17674</v>
      </c>
      <c r="F28" s="10">
        <f>'octsep cfs'!D28</f>
        <v>15690</v>
      </c>
      <c r="G28" s="10">
        <f>'octsep cfs'!E28</f>
        <v>12001</v>
      </c>
      <c r="H28" s="10">
        <f>'octsep cfs'!F28</f>
        <v>13280</v>
      </c>
      <c r="I28" s="10">
        <f>'octsep cfs'!G28</f>
        <v>13786</v>
      </c>
      <c r="J28" s="10">
        <f>'octsep cfs'!H28</f>
        <v>56370</v>
      </c>
      <c r="K28" s="10">
        <f>'octsep cfs'!I28</f>
        <v>105965</v>
      </c>
      <c r="L28" s="10">
        <f>'octsep cfs'!J28</f>
        <v>65772</v>
      </c>
      <c r="M28" s="10">
        <f>'octsep cfs'!K28</f>
        <v>27602</v>
      </c>
      <c r="N28" s="6">
        <f t="shared" si="0"/>
        <v>32079.668493150686</v>
      </c>
      <c r="O28" s="22" t="s">
        <v>86</v>
      </c>
    </row>
    <row r="29" spans="1:15" x14ac:dyDescent="0.2">
      <c r="A29" t="s">
        <v>89</v>
      </c>
      <c r="B29" s="10">
        <f>'octsep cfs'!L28</f>
        <v>11426</v>
      </c>
      <c r="C29" s="10">
        <f>'octsep cfs'!M28</f>
        <v>7491</v>
      </c>
      <c r="D29" s="10">
        <f>'octsep cfs'!B29</f>
        <v>6129</v>
      </c>
      <c r="E29" s="10">
        <f>'octsep cfs'!C29</f>
        <v>7782</v>
      </c>
      <c r="F29" s="10">
        <f>'octsep cfs'!D29</f>
        <v>8116</v>
      </c>
      <c r="G29" s="10">
        <f>'octsep cfs'!E29</f>
        <v>15133</v>
      </c>
      <c r="H29" s="10">
        <f>'octsep cfs'!F29</f>
        <v>17459</v>
      </c>
      <c r="I29" s="10">
        <f>'octsep cfs'!G29</f>
        <v>13624</v>
      </c>
      <c r="J29" s="10">
        <f>'octsep cfs'!H29</f>
        <v>25715</v>
      </c>
      <c r="K29" s="10">
        <f>'octsep cfs'!I29</f>
        <v>72684</v>
      </c>
      <c r="L29" s="10">
        <f>'octsep cfs'!J29</f>
        <v>112516</v>
      </c>
      <c r="M29" s="10">
        <f>'octsep cfs'!K29</f>
        <v>42053</v>
      </c>
      <c r="N29" s="6">
        <f t="shared" si="0"/>
        <v>28323.52602739726</v>
      </c>
      <c r="O29" s="22" t="s">
        <v>89</v>
      </c>
    </row>
    <row r="30" spans="1:15" x14ac:dyDescent="0.2">
      <c r="A30" t="s">
        <v>38</v>
      </c>
      <c r="B30" s="10">
        <f>'octsep cfs'!L29</f>
        <v>14323</v>
      </c>
      <c r="C30" s="10">
        <f>'octsep cfs'!M29</f>
        <v>7781</v>
      </c>
      <c r="D30" s="10">
        <f>'octsep cfs'!B30</f>
        <v>8432</v>
      </c>
      <c r="E30" s="10">
        <f>'octsep cfs'!C30</f>
        <v>9915</v>
      </c>
      <c r="F30" s="10">
        <f>'octsep cfs'!D30</f>
        <v>11417</v>
      </c>
      <c r="G30" s="10">
        <f>'octsep cfs'!E30</f>
        <v>10632</v>
      </c>
      <c r="H30" s="10">
        <f>'octsep cfs'!F30</f>
        <v>12969</v>
      </c>
      <c r="I30" s="10">
        <f>'octsep cfs'!G30</f>
        <v>17191</v>
      </c>
      <c r="J30" s="10">
        <f>'octsep cfs'!H30</f>
        <v>32568</v>
      </c>
      <c r="K30" s="10">
        <f>'octsep cfs'!I30</f>
        <v>114419</v>
      </c>
      <c r="L30" s="10">
        <f>'octsep cfs'!J30</f>
        <v>100627</v>
      </c>
      <c r="M30" s="10">
        <f>'octsep cfs'!K30</f>
        <v>63885</v>
      </c>
      <c r="N30" s="6">
        <f t="shared" si="0"/>
        <v>33805.838356164386</v>
      </c>
      <c r="O30" s="22" t="s">
        <v>38</v>
      </c>
    </row>
    <row r="31" spans="1:15" x14ac:dyDescent="0.2">
      <c r="A31" t="s">
        <v>43</v>
      </c>
      <c r="B31" s="10">
        <f>'octsep cfs'!L30</f>
        <v>18086</v>
      </c>
      <c r="C31" s="10">
        <f>'octsep cfs'!M30</f>
        <v>14467</v>
      </c>
      <c r="D31" s="10">
        <f>'octsep cfs'!B31</f>
        <v>11932</v>
      </c>
      <c r="E31" s="10">
        <f>'octsep cfs'!C31</f>
        <v>15055</v>
      </c>
      <c r="F31" s="10">
        <f>'octsep cfs'!D31</f>
        <v>11996</v>
      </c>
      <c r="G31" s="10">
        <f>'octsep cfs'!E31</f>
        <v>9671</v>
      </c>
      <c r="H31" s="10">
        <f>'octsep cfs'!F31</f>
        <v>10020</v>
      </c>
      <c r="I31" s="10">
        <f>'octsep cfs'!G31</f>
        <v>8145</v>
      </c>
      <c r="J31" s="10">
        <f>'octsep cfs'!H31</f>
        <v>22292</v>
      </c>
      <c r="K31" s="10">
        <f>'octsep cfs'!I31</f>
        <v>63998</v>
      </c>
      <c r="L31" s="10">
        <f>'octsep cfs'!J31</f>
        <v>107915</v>
      </c>
      <c r="M31" s="10">
        <f>'octsep cfs'!K31</f>
        <v>53574</v>
      </c>
      <c r="N31" s="6">
        <f t="shared" si="0"/>
        <v>28964.087671232875</v>
      </c>
      <c r="O31" s="22" t="s">
        <v>43</v>
      </c>
    </row>
    <row r="32" spans="1:15" x14ac:dyDescent="0.2">
      <c r="A32" t="s">
        <v>84</v>
      </c>
      <c r="B32" s="10">
        <f>'octsep cfs'!L31</f>
        <v>14956</v>
      </c>
      <c r="C32" s="10">
        <f>'octsep cfs'!M31</f>
        <v>9002</v>
      </c>
      <c r="D32" s="10">
        <f>'octsep cfs'!B32</f>
        <v>16807</v>
      </c>
      <c r="E32" s="10">
        <f>'octsep cfs'!C32</f>
        <v>18515</v>
      </c>
      <c r="F32" s="10">
        <f>'octsep cfs'!D32</f>
        <v>21781</v>
      </c>
      <c r="G32" s="10">
        <f>'octsep cfs'!E32</f>
        <v>18651</v>
      </c>
      <c r="H32" s="10">
        <f>'octsep cfs'!F32</f>
        <v>12785</v>
      </c>
      <c r="I32" s="10">
        <f>'octsep cfs'!G32</f>
        <v>19145</v>
      </c>
      <c r="J32" s="10">
        <f>'octsep cfs'!H32</f>
        <v>66553</v>
      </c>
      <c r="K32" s="10">
        <f>'octsep cfs'!I32</f>
        <v>127256</v>
      </c>
      <c r="L32" s="10">
        <f>'octsep cfs'!J32</f>
        <v>106442</v>
      </c>
      <c r="M32" s="10">
        <f>'octsep cfs'!K32</f>
        <v>35515</v>
      </c>
      <c r="N32" s="6">
        <f t="shared" si="0"/>
        <v>39043.235616438353</v>
      </c>
      <c r="O32" s="22" t="s">
        <v>84</v>
      </c>
    </row>
    <row r="33" spans="1:15" x14ac:dyDescent="0.2">
      <c r="A33" t="s">
        <v>36</v>
      </c>
      <c r="B33" s="10">
        <f>'octsep cfs'!L32</f>
        <v>14582</v>
      </c>
      <c r="C33" s="10">
        <f>'octsep cfs'!M32</f>
        <v>9918</v>
      </c>
      <c r="D33" s="10">
        <f>'octsep cfs'!B33</f>
        <v>11040</v>
      </c>
      <c r="E33" s="10">
        <f>'octsep cfs'!C33</f>
        <v>11226</v>
      </c>
      <c r="F33" s="10">
        <f>'octsep cfs'!D33</f>
        <v>13137</v>
      </c>
      <c r="G33" s="10">
        <f>'octsep cfs'!E33</f>
        <v>8420</v>
      </c>
      <c r="H33" s="10">
        <f>'octsep cfs'!F33</f>
        <v>11781</v>
      </c>
      <c r="I33" s="10">
        <f>'octsep cfs'!G33</f>
        <v>16953</v>
      </c>
      <c r="J33" s="10">
        <f>'octsep cfs'!H33</f>
        <v>29845</v>
      </c>
      <c r="K33" s="10">
        <f>'octsep cfs'!I33</f>
        <v>121337</v>
      </c>
      <c r="L33" s="10">
        <f>'octsep cfs'!J33</f>
        <v>74479</v>
      </c>
      <c r="M33" s="10">
        <f>'octsep cfs'!K33</f>
        <v>22129</v>
      </c>
      <c r="N33" s="6">
        <f t="shared" si="0"/>
        <v>28847.797260273972</v>
      </c>
      <c r="O33" s="22" t="s">
        <v>36</v>
      </c>
    </row>
    <row r="34" spans="1:15" x14ac:dyDescent="0.2">
      <c r="A34" t="s">
        <v>70</v>
      </c>
      <c r="B34" s="10">
        <f>'octsep cfs'!L33</f>
        <v>10017</v>
      </c>
      <c r="C34" s="10">
        <f>'octsep cfs'!M33</f>
        <v>7559</v>
      </c>
      <c r="D34" s="10">
        <f>'octsep cfs'!B34</f>
        <v>9517</v>
      </c>
      <c r="E34" s="10">
        <f>'octsep cfs'!C34</f>
        <v>9532</v>
      </c>
      <c r="F34" s="10">
        <f>'octsep cfs'!D34</f>
        <v>10226</v>
      </c>
      <c r="G34" s="10">
        <f>'octsep cfs'!E34</f>
        <v>9398</v>
      </c>
      <c r="H34" s="10">
        <f>'octsep cfs'!F34</f>
        <v>15434</v>
      </c>
      <c r="I34" s="10">
        <f>'octsep cfs'!G34</f>
        <v>17497</v>
      </c>
      <c r="J34" s="10">
        <f>'octsep cfs'!H34</f>
        <v>34511</v>
      </c>
      <c r="K34" s="10">
        <f>'octsep cfs'!I34</f>
        <v>105773</v>
      </c>
      <c r="L34" s="10">
        <f>'octsep cfs'!J34</f>
        <v>63694</v>
      </c>
      <c r="M34" s="10">
        <f>'octsep cfs'!K34</f>
        <v>22464</v>
      </c>
      <c r="N34" s="6">
        <f t="shared" si="0"/>
        <v>26363.517808219178</v>
      </c>
      <c r="O34" s="22" t="s">
        <v>70</v>
      </c>
    </row>
    <row r="35" spans="1:15" x14ac:dyDescent="0.2">
      <c r="A35" t="s">
        <v>80</v>
      </c>
      <c r="B35" s="10">
        <f>'octsep cfs'!L34</f>
        <v>10041</v>
      </c>
      <c r="C35" s="10">
        <f>'octsep cfs'!M34</f>
        <v>8665</v>
      </c>
      <c r="D35" s="10">
        <f>'octsep cfs'!B35</f>
        <v>10525</v>
      </c>
      <c r="E35" s="10">
        <f>'octsep cfs'!C35</f>
        <v>18105</v>
      </c>
      <c r="F35" s="10">
        <f>'octsep cfs'!D35</f>
        <v>19420</v>
      </c>
      <c r="G35" s="10">
        <f>'octsep cfs'!E35</f>
        <v>20441</v>
      </c>
      <c r="H35" s="10">
        <f>'octsep cfs'!F35</f>
        <v>16818</v>
      </c>
      <c r="I35" s="10">
        <f>'octsep cfs'!G35</f>
        <v>17118</v>
      </c>
      <c r="J35" s="10">
        <f>'octsep cfs'!H35</f>
        <v>46033</v>
      </c>
      <c r="K35" s="10">
        <f>'octsep cfs'!I35</f>
        <v>88519</v>
      </c>
      <c r="L35" s="10">
        <f>'octsep cfs'!J35</f>
        <v>129402</v>
      </c>
      <c r="M35" s="10">
        <f>'octsep cfs'!K35</f>
        <v>45520</v>
      </c>
      <c r="N35" s="6">
        <f t="shared" si="0"/>
        <v>35879.884931506851</v>
      </c>
      <c r="O35" s="22" t="s">
        <v>80</v>
      </c>
    </row>
    <row r="36" spans="1:15" x14ac:dyDescent="0.2">
      <c r="A36" t="s">
        <v>59</v>
      </c>
      <c r="B36" s="10">
        <f>'octsep cfs'!L35</f>
        <v>15239</v>
      </c>
      <c r="C36" s="10">
        <f>'octsep cfs'!M35</f>
        <v>18416</v>
      </c>
      <c r="D36" s="10">
        <f>'octsep cfs'!B36</f>
        <v>28864</v>
      </c>
      <c r="E36" s="10">
        <f>'octsep cfs'!C36</f>
        <v>27306</v>
      </c>
      <c r="F36" s="10">
        <f>'octsep cfs'!D36</f>
        <v>22962</v>
      </c>
      <c r="G36" s="10">
        <f>'octsep cfs'!E36</f>
        <v>14507</v>
      </c>
      <c r="H36" s="10">
        <f>'octsep cfs'!F36</f>
        <v>15081</v>
      </c>
      <c r="I36" s="10">
        <f>'octsep cfs'!G36</f>
        <v>21566</v>
      </c>
      <c r="J36" s="10">
        <f>'octsep cfs'!H36</f>
        <v>56527</v>
      </c>
      <c r="K36" s="10">
        <f>'octsep cfs'!I36</f>
        <v>73601</v>
      </c>
      <c r="L36" s="10">
        <f>'octsep cfs'!J36</f>
        <v>91869</v>
      </c>
      <c r="M36" s="10">
        <f>'octsep cfs'!K36</f>
        <v>32192</v>
      </c>
      <c r="N36" s="6">
        <f t="shared" si="0"/>
        <v>34856.627397260272</v>
      </c>
      <c r="O36" s="22" t="s">
        <v>59</v>
      </c>
    </row>
    <row r="37" spans="1:15" x14ac:dyDescent="0.2">
      <c r="A37" t="s">
        <v>54</v>
      </c>
      <c r="B37" s="10">
        <f>'octsep cfs'!L36</f>
        <v>14934</v>
      </c>
      <c r="C37" s="10">
        <f>'octsep cfs'!M36</f>
        <v>10645</v>
      </c>
      <c r="D37" s="10">
        <f>'octsep cfs'!B37</f>
        <v>9256</v>
      </c>
      <c r="E37" s="10">
        <f>'octsep cfs'!C37</f>
        <v>13743</v>
      </c>
      <c r="F37" s="10">
        <f>'octsep cfs'!D37</f>
        <v>10623</v>
      </c>
      <c r="G37" s="10">
        <f>'octsep cfs'!E37</f>
        <v>10428</v>
      </c>
      <c r="H37" s="10">
        <f>'octsep cfs'!F37</f>
        <v>23665</v>
      </c>
      <c r="I37" s="10">
        <f>'octsep cfs'!G37</f>
        <v>21388</v>
      </c>
      <c r="J37" s="10">
        <f>'octsep cfs'!H37</f>
        <v>35844</v>
      </c>
      <c r="K37" s="10">
        <f>'octsep cfs'!I37</f>
        <v>97972</v>
      </c>
      <c r="L37" s="10">
        <f>'octsep cfs'!J37</f>
        <v>107705</v>
      </c>
      <c r="M37" s="10">
        <f>'octsep cfs'!K37</f>
        <v>23448</v>
      </c>
      <c r="N37" s="6">
        <f t="shared" si="0"/>
        <v>31589.723287671233</v>
      </c>
      <c r="O37" s="22" t="s">
        <v>54</v>
      </c>
    </row>
    <row r="38" spans="1:15" x14ac:dyDescent="0.2">
      <c r="A38" t="s">
        <v>69</v>
      </c>
      <c r="B38" s="10">
        <f>'octsep cfs'!L37</f>
        <v>9350</v>
      </c>
      <c r="C38" s="10">
        <f>'octsep cfs'!M37</f>
        <v>8374</v>
      </c>
      <c r="D38" s="10">
        <f>'octsep cfs'!B38</f>
        <v>11773</v>
      </c>
      <c r="E38" s="10">
        <f>'octsep cfs'!C38</f>
        <v>10356</v>
      </c>
      <c r="F38" s="10">
        <f>'octsep cfs'!D38</f>
        <v>10859</v>
      </c>
      <c r="G38" s="10">
        <f>'octsep cfs'!E38</f>
        <v>9496</v>
      </c>
      <c r="H38" s="10">
        <f>'octsep cfs'!F38</f>
        <v>14206</v>
      </c>
      <c r="I38" s="10">
        <f>'octsep cfs'!G38</f>
        <v>14186</v>
      </c>
      <c r="J38" s="10">
        <f>'octsep cfs'!H38</f>
        <v>54402</v>
      </c>
      <c r="K38" s="10">
        <f>'octsep cfs'!I38</f>
        <v>85259</v>
      </c>
      <c r="L38" s="10">
        <f>'octsep cfs'!J38</f>
        <v>82700</v>
      </c>
      <c r="M38" s="10">
        <f>'octsep cfs'!K38</f>
        <v>26876</v>
      </c>
      <c r="N38" s="6">
        <f t="shared" si="0"/>
        <v>28149.306849315068</v>
      </c>
      <c r="O38" s="22" t="s">
        <v>69</v>
      </c>
    </row>
    <row r="39" spans="1:15" x14ac:dyDescent="0.2">
      <c r="A39" t="s">
        <v>33</v>
      </c>
      <c r="B39" s="10">
        <f>'octsep cfs'!L38</f>
        <v>12853</v>
      </c>
      <c r="C39" s="10">
        <f>'octsep cfs'!M38</f>
        <v>9084</v>
      </c>
      <c r="D39" s="10">
        <f>'octsep cfs'!B39</f>
        <v>13835</v>
      </c>
      <c r="E39" s="10">
        <f>'octsep cfs'!C39</f>
        <v>15997</v>
      </c>
      <c r="F39" s="10">
        <f>'octsep cfs'!D39</f>
        <v>17782</v>
      </c>
      <c r="G39" s="10">
        <f>'octsep cfs'!E39</f>
        <v>12051</v>
      </c>
      <c r="H39" s="10">
        <f>'octsep cfs'!F39</f>
        <v>21557</v>
      </c>
      <c r="I39" s="10">
        <f>'octsep cfs'!G39</f>
        <v>18258</v>
      </c>
      <c r="J39" s="10">
        <f>'octsep cfs'!H39</f>
        <v>33305</v>
      </c>
      <c r="K39" s="10">
        <f>'octsep cfs'!I39</f>
        <v>66027</v>
      </c>
      <c r="L39" s="10">
        <f>'octsep cfs'!J39</f>
        <v>67803</v>
      </c>
      <c r="M39" s="10">
        <f>'octsep cfs'!K39</f>
        <v>29639</v>
      </c>
      <c r="N39" s="6">
        <f t="shared" si="0"/>
        <v>26501.536986301369</v>
      </c>
      <c r="O39" s="22" t="s">
        <v>33</v>
      </c>
    </row>
    <row r="40" spans="1:15" x14ac:dyDescent="0.2">
      <c r="A40" t="s">
        <v>78</v>
      </c>
      <c r="B40" s="10">
        <f>'octsep cfs'!L39</f>
        <v>10689</v>
      </c>
      <c r="C40" s="10">
        <f>'octsep cfs'!M39</f>
        <v>8937</v>
      </c>
      <c r="D40" s="10">
        <f>'octsep cfs'!B40</f>
        <v>7845</v>
      </c>
      <c r="E40" s="10">
        <f>'octsep cfs'!C40</f>
        <v>10533</v>
      </c>
      <c r="F40" s="10">
        <f>'octsep cfs'!D40</f>
        <v>9046</v>
      </c>
      <c r="G40" s="10">
        <f>'octsep cfs'!E40</f>
        <v>9240</v>
      </c>
      <c r="H40" s="10">
        <f>'octsep cfs'!F40</f>
        <v>8087</v>
      </c>
      <c r="I40" s="10">
        <f>'octsep cfs'!G40</f>
        <v>10231</v>
      </c>
      <c r="J40" s="10">
        <f>'octsep cfs'!H40</f>
        <v>24453</v>
      </c>
      <c r="K40" s="10">
        <f>'octsep cfs'!I40</f>
        <v>79465</v>
      </c>
      <c r="L40" s="10">
        <f>'octsep cfs'!J40</f>
        <v>136620</v>
      </c>
      <c r="M40" s="10">
        <f>'octsep cfs'!K40</f>
        <v>42106</v>
      </c>
      <c r="N40" s="6">
        <f t="shared" si="0"/>
        <v>29780.843835616437</v>
      </c>
      <c r="O40" s="22" t="s">
        <v>78</v>
      </c>
    </row>
    <row r="41" spans="1:15" x14ac:dyDescent="0.2">
      <c r="A41" t="s">
        <v>48</v>
      </c>
      <c r="B41" s="10">
        <f>'octsep cfs'!L40</f>
        <v>15165</v>
      </c>
      <c r="C41" s="10">
        <f>'octsep cfs'!M40</f>
        <v>14107</v>
      </c>
      <c r="D41" s="10">
        <f>'octsep cfs'!B41</f>
        <v>12281</v>
      </c>
      <c r="E41" s="10">
        <f>'octsep cfs'!C41</f>
        <v>13138</v>
      </c>
      <c r="F41" s="10">
        <f>'octsep cfs'!D41</f>
        <v>18643</v>
      </c>
      <c r="G41" s="10">
        <f>'octsep cfs'!E41</f>
        <v>15805</v>
      </c>
      <c r="H41" s="10">
        <f>'octsep cfs'!F41</f>
        <v>16968</v>
      </c>
      <c r="I41" s="10">
        <f>'octsep cfs'!G41</f>
        <v>18787</v>
      </c>
      <c r="J41" s="10">
        <f>'octsep cfs'!H41</f>
        <v>53293</v>
      </c>
      <c r="K41" s="10">
        <f>'octsep cfs'!I41</f>
        <v>97604</v>
      </c>
      <c r="L41" s="10">
        <f>'octsep cfs'!J41</f>
        <v>112632</v>
      </c>
      <c r="M41" s="10">
        <f>'octsep cfs'!K41</f>
        <v>40120</v>
      </c>
      <c r="N41" s="6">
        <f t="shared" si="0"/>
        <v>35728.106849315067</v>
      </c>
      <c r="O41" s="23" t="s">
        <v>48</v>
      </c>
    </row>
    <row r="42" spans="1:15" x14ac:dyDescent="0.2">
      <c r="A42" t="s">
        <v>60</v>
      </c>
      <c r="B42" s="10">
        <f>'octsep cfs'!L41</f>
        <v>17521</v>
      </c>
      <c r="C42" s="10">
        <f>'octsep cfs'!M41</f>
        <v>16481</v>
      </c>
      <c r="D42" s="10">
        <f>'octsep cfs'!B42</f>
        <v>14028</v>
      </c>
      <c r="E42" s="10">
        <f>'octsep cfs'!C42</f>
        <v>12739</v>
      </c>
      <c r="F42" s="10">
        <f>'octsep cfs'!D42</f>
        <v>11309</v>
      </c>
      <c r="G42" s="10">
        <f>'octsep cfs'!E42</f>
        <v>10986</v>
      </c>
      <c r="H42" s="10">
        <f>'octsep cfs'!F42</f>
        <v>9398</v>
      </c>
      <c r="I42" s="10">
        <f>'octsep cfs'!G42</f>
        <v>15488</v>
      </c>
      <c r="J42" s="10">
        <f>'octsep cfs'!H42</f>
        <v>43319</v>
      </c>
      <c r="K42" s="10">
        <f>'octsep cfs'!I42</f>
        <v>71683</v>
      </c>
      <c r="L42" s="10">
        <f>'octsep cfs'!J42</f>
        <v>72083</v>
      </c>
      <c r="M42" s="10">
        <f>'octsep cfs'!K42</f>
        <v>27540</v>
      </c>
      <c r="N42" s="6">
        <f t="shared" si="0"/>
        <v>26923.312328767122</v>
      </c>
      <c r="O42" s="23" t="s">
        <v>60</v>
      </c>
    </row>
    <row r="43" spans="1:15" x14ac:dyDescent="0.2">
      <c r="A43" t="s">
        <v>39</v>
      </c>
      <c r="B43" s="10">
        <f>'octsep cfs'!L42</f>
        <v>10190</v>
      </c>
      <c r="C43" s="10">
        <f>'octsep cfs'!M42</f>
        <v>8129</v>
      </c>
      <c r="D43" s="10">
        <f>'octsep cfs'!B43</f>
        <v>7557</v>
      </c>
      <c r="E43" s="10">
        <f>'octsep cfs'!C43</f>
        <v>11370</v>
      </c>
      <c r="F43" s="10">
        <f>'octsep cfs'!D43</f>
        <v>15021</v>
      </c>
      <c r="G43" s="10">
        <f>'octsep cfs'!E43</f>
        <v>14447</v>
      </c>
      <c r="H43" s="10">
        <f>'octsep cfs'!F43</f>
        <v>16952</v>
      </c>
      <c r="I43" s="10">
        <f>'octsep cfs'!G43</f>
        <v>16023</v>
      </c>
      <c r="J43" s="10">
        <f>'octsep cfs'!H43</f>
        <v>23272</v>
      </c>
      <c r="K43" s="10">
        <f>'octsep cfs'!I43</f>
        <v>82254</v>
      </c>
      <c r="L43" s="10">
        <f>'octsep cfs'!J43</f>
        <v>131668</v>
      </c>
      <c r="M43" s="10">
        <f>'octsep cfs'!K43</f>
        <v>39864</v>
      </c>
      <c r="N43" s="6">
        <f t="shared" si="0"/>
        <v>31380.443835616439</v>
      </c>
      <c r="O43" s="23" t="s">
        <v>39</v>
      </c>
    </row>
    <row r="44" spans="1:15" x14ac:dyDescent="0.2">
      <c r="A44" t="s">
        <v>52</v>
      </c>
      <c r="B44" s="10">
        <f>'octsep cfs'!L43</f>
        <v>11514</v>
      </c>
      <c r="C44" s="10">
        <f>'octsep cfs'!M43</f>
        <v>7070</v>
      </c>
      <c r="D44" s="10">
        <f>'octsep cfs'!B44</f>
        <v>10189</v>
      </c>
      <c r="E44" s="10">
        <f>'octsep cfs'!C44</f>
        <v>14582</v>
      </c>
      <c r="F44" s="10">
        <f>'octsep cfs'!D44</f>
        <v>10469</v>
      </c>
      <c r="G44" s="10">
        <f>'octsep cfs'!E44</f>
        <v>10372</v>
      </c>
      <c r="H44" s="10">
        <f>'octsep cfs'!F44</f>
        <v>18804</v>
      </c>
      <c r="I44" s="10">
        <f>'octsep cfs'!G44</f>
        <v>25526</v>
      </c>
      <c r="J44" s="10">
        <f>'octsep cfs'!H44</f>
        <v>23842</v>
      </c>
      <c r="K44" s="10">
        <f>'octsep cfs'!I44</f>
        <v>63864</v>
      </c>
      <c r="L44" s="10">
        <f>'octsep cfs'!J44</f>
        <v>81845</v>
      </c>
      <c r="M44" s="10">
        <f>'octsep cfs'!K44</f>
        <v>29160</v>
      </c>
      <c r="N44" s="6">
        <f t="shared" si="0"/>
        <v>25590.673972602741</v>
      </c>
      <c r="O44" s="23" t="s">
        <v>52</v>
      </c>
    </row>
    <row r="45" spans="1:15" x14ac:dyDescent="0.2">
      <c r="A45" t="s">
        <v>71</v>
      </c>
      <c r="B45" s="10">
        <f>'octsep cfs'!L44</f>
        <v>13778</v>
      </c>
      <c r="C45" s="10">
        <f>'octsep cfs'!M44</f>
        <v>18391</v>
      </c>
      <c r="D45" s="10">
        <f>'octsep cfs'!B45</f>
        <v>20417</v>
      </c>
      <c r="E45" s="10">
        <f>'octsep cfs'!C45</f>
        <v>21254</v>
      </c>
      <c r="F45" s="10">
        <f>'octsep cfs'!D45</f>
        <v>16191</v>
      </c>
      <c r="G45" s="10">
        <f>'octsep cfs'!E45</f>
        <v>14370</v>
      </c>
      <c r="H45" s="10">
        <f>'octsep cfs'!F45</f>
        <v>13186</v>
      </c>
      <c r="I45" s="10">
        <f>'octsep cfs'!G45</f>
        <v>15677</v>
      </c>
      <c r="J45" s="10">
        <f>'octsep cfs'!H45</f>
        <v>67878</v>
      </c>
      <c r="K45" s="10">
        <f>'octsep cfs'!I45</f>
        <v>102079</v>
      </c>
      <c r="L45" s="10">
        <f>'octsep cfs'!J45</f>
        <v>71284</v>
      </c>
      <c r="M45" s="10">
        <f>'octsep cfs'!K45</f>
        <v>36363</v>
      </c>
      <c r="N45" s="6">
        <f t="shared" si="0"/>
        <v>34297.378082191783</v>
      </c>
      <c r="O45" s="23" t="s">
        <v>71</v>
      </c>
    </row>
    <row r="46" spans="1:15" x14ac:dyDescent="0.2">
      <c r="A46" t="s">
        <v>88</v>
      </c>
      <c r="B46" s="10">
        <f>'octsep cfs'!L45</f>
        <v>10809</v>
      </c>
      <c r="C46" s="10">
        <f>'octsep cfs'!M45</f>
        <v>9360</v>
      </c>
      <c r="D46" s="10">
        <f>'octsep cfs'!B46</f>
        <v>11318</v>
      </c>
      <c r="E46" s="10">
        <f>'octsep cfs'!C46</f>
        <v>11077</v>
      </c>
      <c r="F46" s="10">
        <f>'octsep cfs'!D46</f>
        <v>8707</v>
      </c>
      <c r="G46" s="10">
        <f>'octsep cfs'!E46</f>
        <v>10002</v>
      </c>
      <c r="H46" s="10">
        <f>'octsep cfs'!F46</f>
        <v>11772</v>
      </c>
      <c r="I46" s="10">
        <f>'octsep cfs'!G46</f>
        <v>14245</v>
      </c>
      <c r="J46" s="10">
        <f>'octsep cfs'!H46</f>
        <v>20993</v>
      </c>
      <c r="K46" s="10">
        <f>'octsep cfs'!I46</f>
        <v>83993</v>
      </c>
      <c r="L46" s="10">
        <f>'octsep cfs'!J46</f>
        <v>103056</v>
      </c>
      <c r="M46" s="10">
        <f>'octsep cfs'!K46</f>
        <v>30534</v>
      </c>
      <c r="N46" s="6">
        <f t="shared" si="0"/>
        <v>27183.682191780823</v>
      </c>
      <c r="O46" s="23" t="s">
        <v>88</v>
      </c>
    </row>
    <row r="47" spans="1:15" x14ac:dyDescent="0.2">
      <c r="A47" t="s">
        <v>77</v>
      </c>
      <c r="B47" s="10">
        <f>'octsep cfs'!L46</f>
        <v>12119</v>
      </c>
      <c r="C47" s="10">
        <f>'octsep cfs'!M46</f>
        <v>9181</v>
      </c>
      <c r="D47" s="10">
        <f>'octsep cfs'!B47</f>
        <v>10396</v>
      </c>
      <c r="E47" s="10">
        <f>'octsep cfs'!C47</f>
        <v>10494</v>
      </c>
      <c r="F47" s="10">
        <f>'octsep cfs'!D47</f>
        <v>11427</v>
      </c>
      <c r="G47" s="10">
        <f>'octsep cfs'!E47</f>
        <v>13686</v>
      </c>
      <c r="H47" s="10">
        <f>'octsep cfs'!F47</f>
        <v>31366</v>
      </c>
      <c r="I47" s="10">
        <f>'octsep cfs'!G47</f>
        <v>18494</v>
      </c>
      <c r="J47" s="10">
        <f>'octsep cfs'!H47</f>
        <v>40612</v>
      </c>
      <c r="K47" s="10">
        <f>'octsep cfs'!I47</f>
        <v>121397</v>
      </c>
      <c r="L47" s="10">
        <f>'octsep cfs'!J47</f>
        <v>107508</v>
      </c>
      <c r="M47" s="10">
        <f>'octsep cfs'!K47</f>
        <v>41795</v>
      </c>
      <c r="N47" s="6">
        <f t="shared" si="0"/>
        <v>35673.512328767123</v>
      </c>
      <c r="O47" s="23" t="s">
        <v>77</v>
      </c>
    </row>
    <row r="48" spans="1:15" x14ac:dyDescent="0.2">
      <c r="A48" t="s">
        <v>37</v>
      </c>
      <c r="B48" s="10">
        <f>'octsep cfs'!L47</f>
        <v>15005</v>
      </c>
      <c r="C48" s="10">
        <f>'octsep cfs'!M47</f>
        <v>9601</v>
      </c>
      <c r="D48" s="10">
        <f>'octsep cfs'!B48</f>
        <v>9655</v>
      </c>
      <c r="E48" s="10">
        <f>'octsep cfs'!C48</f>
        <v>10465</v>
      </c>
      <c r="F48" s="10">
        <f>'octsep cfs'!D48</f>
        <v>9798</v>
      </c>
      <c r="G48" s="10">
        <f>'octsep cfs'!E48</f>
        <v>9340</v>
      </c>
      <c r="H48" s="10">
        <f>'octsep cfs'!F48</f>
        <v>13604</v>
      </c>
      <c r="I48" s="10">
        <f>'octsep cfs'!G48</f>
        <v>44774</v>
      </c>
      <c r="J48" s="10">
        <f>'octsep cfs'!H48</f>
        <v>39912</v>
      </c>
      <c r="K48" s="10">
        <f>'octsep cfs'!I48</f>
        <v>106364</v>
      </c>
      <c r="L48" s="10">
        <f>'octsep cfs'!J48</f>
        <v>136997</v>
      </c>
      <c r="M48" s="10">
        <f>'octsep cfs'!K48</f>
        <v>45420</v>
      </c>
      <c r="N48" s="6">
        <f t="shared" si="0"/>
        <v>37647.117808219176</v>
      </c>
      <c r="O48" s="23" t="s">
        <v>37</v>
      </c>
    </row>
    <row r="49" spans="1:15" x14ac:dyDescent="0.2">
      <c r="A49" t="s">
        <v>85</v>
      </c>
      <c r="B49" s="10">
        <f>'octsep cfs'!L48</f>
        <v>17503</v>
      </c>
      <c r="C49" s="10">
        <f>'octsep cfs'!M48</f>
        <v>10642</v>
      </c>
      <c r="D49" s="10">
        <f>'octsep cfs'!B49</f>
        <v>10843</v>
      </c>
      <c r="E49" s="10">
        <f>'octsep cfs'!C49</f>
        <v>10644</v>
      </c>
      <c r="F49" s="10">
        <f>'octsep cfs'!D49</f>
        <v>10742</v>
      </c>
      <c r="G49" s="10">
        <f>'octsep cfs'!E49</f>
        <v>11839</v>
      </c>
      <c r="H49" s="10">
        <f>'octsep cfs'!F49</f>
        <v>8947</v>
      </c>
      <c r="I49" s="10">
        <f>'octsep cfs'!G49</f>
        <v>13825</v>
      </c>
      <c r="J49" s="10">
        <f>'octsep cfs'!H49</f>
        <v>18902</v>
      </c>
      <c r="K49" s="10">
        <f>'octsep cfs'!I49</f>
        <v>53878</v>
      </c>
      <c r="L49" s="10">
        <f>'octsep cfs'!J49</f>
        <v>49511</v>
      </c>
      <c r="M49" s="10">
        <f>'octsep cfs'!K49</f>
        <v>17252</v>
      </c>
      <c r="N49" s="6">
        <f t="shared" si="0"/>
        <v>19599.528767123287</v>
      </c>
      <c r="O49" s="23" t="s">
        <v>85</v>
      </c>
    </row>
    <row r="50" spans="1:15" x14ac:dyDescent="0.2">
      <c r="A50" t="s">
        <v>49</v>
      </c>
      <c r="B50" s="10">
        <f>'octsep cfs'!L49</f>
        <v>6670</v>
      </c>
      <c r="C50" s="10">
        <f>'octsep cfs'!M49</f>
        <v>6661</v>
      </c>
      <c r="D50" s="10">
        <f>'octsep cfs'!B50</f>
        <v>7228</v>
      </c>
      <c r="E50" s="10">
        <f>'octsep cfs'!C50</f>
        <v>18736</v>
      </c>
      <c r="F50" s="10">
        <f>'octsep cfs'!D50</f>
        <v>20207</v>
      </c>
      <c r="G50" s="10">
        <f>'octsep cfs'!E50</f>
        <v>37205</v>
      </c>
      <c r="H50" s="10">
        <f>'octsep cfs'!F50</f>
        <v>21313</v>
      </c>
      <c r="I50" s="10">
        <f>'octsep cfs'!G50</f>
        <v>21476</v>
      </c>
      <c r="J50" s="10">
        <f>'octsep cfs'!H50</f>
        <v>54510</v>
      </c>
      <c r="K50" s="10">
        <f>'octsep cfs'!I50</f>
        <v>90793</v>
      </c>
      <c r="L50" s="10">
        <f>'octsep cfs'!J50</f>
        <v>158224</v>
      </c>
      <c r="M50" s="10">
        <f>'octsep cfs'!K50</f>
        <v>55810</v>
      </c>
      <c r="N50" s="6">
        <f t="shared" si="0"/>
        <v>41539.049315068492</v>
      </c>
      <c r="O50" s="23" t="s">
        <v>49</v>
      </c>
    </row>
    <row r="51" spans="1:15" x14ac:dyDescent="0.2">
      <c r="A51" t="s">
        <v>74</v>
      </c>
      <c r="B51" s="10">
        <f>'octsep cfs'!L50</f>
        <v>16589</v>
      </c>
      <c r="C51" s="10">
        <f>'octsep cfs'!M50</f>
        <v>10593</v>
      </c>
      <c r="D51" s="10">
        <f>'octsep cfs'!B51</f>
        <v>8140</v>
      </c>
      <c r="E51" s="10">
        <f>'octsep cfs'!C51</f>
        <v>10982</v>
      </c>
      <c r="F51" s="10">
        <f>'octsep cfs'!D51</f>
        <v>9503</v>
      </c>
      <c r="G51" s="10">
        <f>'octsep cfs'!E51</f>
        <v>9134</v>
      </c>
      <c r="H51" s="10">
        <f>'octsep cfs'!F51</f>
        <v>9852</v>
      </c>
      <c r="I51" s="10">
        <f>'octsep cfs'!G51</f>
        <v>12806</v>
      </c>
      <c r="J51" s="10">
        <f>'octsep cfs'!H51</f>
        <v>18958</v>
      </c>
      <c r="K51" s="10">
        <f>'octsep cfs'!I51</f>
        <v>74743</v>
      </c>
      <c r="L51" s="10">
        <f>'octsep cfs'!J51</f>
        <v>132101</v>
      </c>
      <c r="M51" s="10">
        <f>'octsep cfs'!K51</f>
        <v>57945</v>
      </c>
      <c r="N51" s="6">
        <f t="shared" si="0"/>
        <v>30985.030136986301</v>
      </c>
      <c r="O51" s="23" t="s">
        <v>74</v>
      </c>
    </row>
    <row r="52" spans="1:15" x14ac:dyDescent="0.2">
      <c r="A52" t="s">
        <v>30</v>
      </c>
      <c r="B52" s="10">
        <f>'octsep cfs'!L51</f>
        <v>18606</v>
      </c>
      <c r="C52" s="10">
        <f>'octsep cfs'!M51</f>
        <v>14914</v>
      </c>
      <c r="D52" s="10">
        <f>'octsep cfs'!B52</f>
        <v>14960</v>
      </c>
      <c r="E52" s="10">
        <f>'octsep cfs'!C52</f>
        <v>19409</v>
      </c>
      <c r="F52" s="10">
        <f>'octsep cfs'!D52</f>
        <v>27964</v>
      </c>
      <c r="G52" s="10">
        <f>'octsep cfs'!E52</f>
        <v>17135</v>
      </c>
      <c r="H52" s="10">
        <f>'octsep cfs'!F52</f>
        <v>15296</v>
      </c>
      <c r="I52" s="10">
        <f>'octsep cfs'!G52</f>
        <v>15160</v>
      </c>
      <c r="J52" s="10">
        <f>'octsep cfs'!H52</f>
        <v>45723</v>
      </c>
      <c r="K52" s="10">
        <f>'octsep cfs'!I52</f>
        <v>116963</v>
      </c>
      <c r="L52" s="10">
        <f>'octsep cfs'!J52</f>
        <v>80057</v>
      </c>
      <c r="M52" s="10">
        <f>'octsep cfs'!K52</f>
        <v>41011</v>
      </c>
      <c r="N52" s="6">
        <f t="shared" si="0"/>
        <v>35718.210958904107</v>
      </c>
      <c r="O52" s="23" t="s">
        <v>30</v>
      </c>
    </row>
    <row r="53" spans="1:15" x14ac:dyDescent="0.2">
      <c r="A53" t="s">
        <v>46</v>
      </c>
      <c r="B53" s="10">
        <f>'octsep cfs'!L52</f>
        <v>21569</v>
      </c>
      <c r="C53" s="10">
        <f>'octsep cfs'!M52</f>
        <v>13062</v>
      </c>
      <c r="D53" s="10">
        <f>'octsep cfs'!B53</f>
        <v>9450</v>
      </c>
      <c r="E53" s="10">
        <f>'octsep cfs'!C53</f>
        <v>9051</v>
      </c>
      <c r="F53" s="10">
        <f>'octsep cfs'!D53</f>
        <v>7470</v>
      </c>
      <c r="G53" s="10">
        <f>'octsep cfs'!E53</f>
        <v>7392</v>
      </c>
      <c r="H53" s="10">
        <f>'octsep cfs'!F53</f>
        <v>7350</v>
      </c>
      <c r="I53" s="10">
        <f>'octsep cfs'!G53</f>
        <v>9570</v>
      </c>
      <c r="J53" s="10">
        <f>'octsep cfs'!H53</f>
        <v>18401</v>
      </c>
      <c r="K53" s="10">
        <f>'octsep cfs'!I53</f>
        <v>42680</v>
      </c>
      <c r="L53" s="10">
        <f>'octsep cfs'!J53</f>
        <v>29473</v>
      </c>
      <c r="M53" s="10">
        <f>'octsep cfs'!K53</f>
        <v>10199</v>
      </c>
      <c r="N53" s="6">
        <f t="shared" si="0"/>
        <v>15516.82191780822</v>
      </c>
      <c r="O53" s="23" t="s">
        <v>46</v>
      </c>
    </row>
    <row r="54" spans="1:15" x14ac:dyDescent="0.2">
      <c r="A54" t="s">
        <v>64</v>
      </c>
      <c r="B54" s="10">
        <f>'octsep cfs'!L53</f>
        <v>8055</v>
      </c>
      <c r="C54" s="10">
        <f>'octsep cfs'!M53</f>
        <v>9632</v>
      </c>
      <c r="D54" s="10">
        <f>'octsep cfs'!B54</f>
        <v>9000</v>
      </c>
      <c r="E54" s="10">
        <f>'octsep cfs'!C54</f>
        <v>10290</v>
      </c>
      <c r="F54" s="10">
        <f>'octsep cfs'!D54</f>
        <v>17893</v>
      </c>
      <c r="G54" s="10">
        <f>'octsep cfs'!E54</f>
        <v>11469</v>
      </c>
      <c r="H54" s="10">
        <f>'octsep cfs'!F54</f>
        <v>10245</v>
      </c>
      <c r="I54" s="10">
        <f>'octsep cfs'!G54</f>
        <v>19553</v>
      </c>
      <c r="J54" s="10">
        <f>'octsep cfs'!H54</f>
        <v>48184</v>
      </c>
      <c r="K54" s="10">
        <f>'octsep cfs'!I54</f>
        <v>82205</v>
      </c>
      <c r="L54" s="10">
        <f>'octsep cfs'!J54</f>
        <v>85832</v>
      </c>
      <c r="M54" s="10">
        <f>'octsep cfs'!K54</f>
        <v>43016</v>
      </c>
      <c r="N54" s="6">
        <f t="shared" si="0"/>
        <v>29676.495890410959</v>
      </c>
      <c r="O54" s="23" t="s">
        <v>64</v>
      </c>
    </row>
    <row r="55" spans="1:15" x14ac:dyDescent="0.2">
      <c r="A55" t="s">
        <v>56</v>
      </c>
      <c r="B55" s="10">
        <f>'octsep cfs'!L54</f>
        <v>15811</v>
      </c>
      <c r="C55" s="10">
        <f>'octsep cfs'!M54</f>
        <v>15031</v>
      </c>
      <c r="D55" s="10">
        <f>'octsep cfs'!B55</f>
        <v>10184</v>
      </c>
      <c r="E55" s="10">
        <f>'octsep cfs'!C55</f>
        <v>9953</v>
      </c>
      <c r="F55" s="10">
        <f>'octsep cfs'!D55</f>
        <v>7464</v>
      </c>
      <c r="G55" s="10">
        <f>'octsep cfs'!E55</f>
        <v>6289</v>
      </c>
      <c r="H55" s="10">
        <f>'octsep cfs'!F55</f>
        <v>10687</v>
      </c>
      <c r="I55" s="10">
        <f>'octsep cfs'!G55</f>
        <v>16279</v>
      </c>
      <c r="J55" s="10">
        <f>'octsep cfs'!H55</f>
        <v>25463</v>
      </c>
      <c r="K55" s="10">
        <f>'octsep cfs'!I55</f>
        <v>93216</v>
      </c>
      <c r="L55" s="10">
        <f>'octsep cfs'!J55</f>
        <v>64567</v>
      </c>
      <c r="M55" s="10">
        <f>'octsep cfs'!K55</f>
        <v>21765</v>
      </c>
      <c r="N55" s="6">
        <f t="shared" si="0"/>
        <v>24796.997260273973</v>
      </c>
      <c r="O55" s="23" t="s">
        <v>56</v>
      </c>
    </row>
    <row r="56" spans="1:15" x14ac:dyDescent="0.2">
      <c r="A56" t="s">
        <v>53</v>
      </c>
      <c r="B56" s="10">
        <f>'octsep cfs'!L55</f>
        <v>9138</v>
      </c>
      <c r="C56" s="10">
        <f>'octsep cfs'!M55</f>
        <v>7514</v>
      </c>
      <c r="D56" s="10">
        <f>'octsep cfs'!B56</f>
        <v>7007</v>
      </c>
      <c r="E56" s="10">
        <f>'octsep cfs'!C56</f>
        <v>7085</v>
      </c>
      <c r="F56" s="10">
        <f>'octsep cfs'!D56</f>
        <v>9481</v>
      </c>
      <c r="G56" s="10">
        <f>'octsep cfs'!E56</f>
        <v>8190</v>
      </c>
      <c r="H56" s="10">
        <f>'octsep cfs'!F56</f>
        <v>8807</v>
      </c>
      <c r="I56" s="10">
        <f>'octsep cfs'!G56</f>
        <v>14005</v>
      </c>
      <c r="J56" s="10">
        <f>'octsep cfs'!H56</f>
        <v>38860</v>
      </c>
      <c r="K56" s="10">
        <f>'octsep cfs'!I56</f>
        <v>96352</v>
      </c>
      <c r="L56" s="10">
        <f>'octsep cfs'!J56</f>
        <v>70858</v>
      </c>
      <c r="M56" s="10">
        <f>'octsep cfs'!K56</f>
        <v>27855</v>
      </c>
      <c r="N56" s="6">
        <f t="shared" si="0"/>
        <v>25504.038356164383</v>
      </c>
      <c r="O56" s="22" t="s">
        <v>53</v>
      </c>
    </row>
    <row r="57" spans="1:15" x14ac:dyDescent="0.2">
      <c r="A57" t="s">
        <v>50</v>
      </c>
      <c r="B57" s="10">
        <f>'octsep cfs'!L56</f>
        <v>11234</v>
      </c>
      <c r="C57" s="10">
        <f>'octsep cfs'!M56</f>
        <v>12317</v>
      </c>
      <c r="D57" s="10">
        <f>'octsep cfs'!B57</f>
        <v>10554</v>
      </c>
      <c r="E57" s="10">
        <f>'octsep cfs'!C57</f>
        <v>14240</v>
      </c>
      <c r="F57" s="10">
        <f>'octsep cfs'!D57</f>
        <v>22784</v>
      </c>
      <c r="G57" s="10">
        <f>'octsep cfs'!E57</f>
        <v>22861</v>
      </c>
      <c r="H57" s="10">
        <f>'octsep cfs'!F57</f>
        <v>19329</v>
      </c>
      <c r="I57" s="10">
        <f>'octsep cfs'!G57</f>
        <v>19572</v>
      </c>
      <c r="J57" s="10">
        <f>'octsep cfs'!H57</f>
        <v>32330</v>
      </c>
      <c r="K57" s="10">
        <f>'octsep cfs'!I57</f>
        <v>91836</v>
      </c>
      <c r="L57" s="10">
        <f>'octsep cfs'!J57</f>
        <v>92493</v>
      </c>
      <c r="M57" s="10">
        <f>'octsep cfs'!K57</f>
        <v>38646</v>
      </c>
      <c r="N57" s="6">
        <f t="shared" si="0"/>
        <v>32396.463013698631</v>
      </c>
      <c r="O57" s="22" t="s">
        <v>50</v>
      </c>
    </row>
    <row r="58" spans="1:15" x14ac:dyDescent="0.2">
      <c r="A58" t="s">
        <v>73</v>
      </c>
      <c r="B58" s="10">
        <f>'octsep cfs'!L57</f>
        <v>13352</v>
      </c>
      <c r="C58" s="10">
        <f>'octsep cfs'!M57</f>
        <v>7980</v>
      </c>
      <c r="D58" s="10">
        <f>'octsep cfs'!B58</f>
        <v>9707</v>
      </c>
      <c r="E58" s="10">
        <f>'octsep cfs'!C58</f>
        <v>10879</v>
      </c>
      <c r="F58" s="10">
        <f>'octsep cfs'!D58</f>
        <v>11332</v>
      </c>
      <c r="G58" s="10">
        <f>'octsep cfs'!E58</f>
        <v>9378</v>
      </c>
      <c r="H58" s="10">
        <f>'octsep cfs'!F58</f>
        <v>24704</v>
      </c>
      <c r="I58" s="10">
        <f>'octsep cfs'!G58</f>
        <v>27502</v>
      </c>
      <c r="J58" s="10">
        <f>'octsep cfs'!H58</f>
        <v>33084</v>
      </c>
      <c r="K58" s="10">
        <f>'octsep cfs'!I58</f>
        <v>95945</v>
      </c>
      <c r="L58" s="10">
        <f>'octsep cfs'!J58</f>
        <v>117504</v>
      </c>
      <c r="M58" s="10">
        <f>'octsep cfs'!K58</f>
        <v>55226</v>
      </c>
      <c r="N58" s="6">
        <f t="shared" si="0"/>
        <v>34714.586301369862</v>
      </c>
      <c r="O58" s="22" t="s">
        <v>73</v>
      </c>
    </row>
    <row r="59" spans="1:15" x14ac:dyDescent="0.2">
      <c r="A59" t="s">
        <v>75</v>
      </c>
      <c r="B59" s="10">
        <f>'octsep cfs'!L58</f>
        <v>16357</v>
      </c>
      <c r="C59" s="10">
        <f>'octsep cfs'!M58</f>
        <v>10232</v>
      </c>
      <c r="D59" s="10">
        <f>'octsep cfs'!B59</f>
        <v>12352</v>
      </c>
      <c r="E59" s="10">
        <f>'octsep cfs'!C59</f>
        <v>12122</v>
      </c>
      <c r="F59" s="10">
        <f>'octsep cfs'!D59</f>
        <v>12120</v>
      </c>
      <c r="G59" s="10">
        <f>'octsep cfs'!E59</f>
        <v>15168</v>
      </c>
      <c r="H59" s="10">
        <f>'octsep cfs'!F59</f>
        <v>16218</v>
      </c>
      <c r="I59" s="10">
        <f>'octsep cfs'!G59</f>
        <v>28566</v>
      </c>
      <c r="J59" s="10">
        <f>'octsep cfs'!H59</f>
        <v>31443</v>
      </c>
      <c r="K59" s="10">
        <f>'octsep cfs'!I59</f>
        <v>69379</v>
      </c>
      <c r="L59" s="10">
        <f>'octsep cfs'!J59</f>
        <v>74797</v>
      </c>
      <c r="M59" s="10">
        <f>'octsep cfs'!K59</f>
        <v>43354</v>
      </c>
      <c r="N59" s="6">
        <f t="shared" si="0"/>
        <v>28570.136986301372</v>
      </c>
      <c r="O59" s="22" t="s">
        <v>75</v>
      </c>
    </row>
    <row r="60" spans="1:15" x14ac:dyDescent="0.2">
      <c r="A60" t="s">
        <v>32</v>
      </c>
      <c r="B60" s="10">
        <f>'octsep cfs'!L59</f>
        <v>16501</v>
      </c>
      <c r="C60" s="10">
        <f>'octsep cfs'!M59</f>
        <v>11196</v>
      </c>
      <c r="D60" s="10">
        <f>'octsep cfs'!B60</f>
        <v>10383</v>
      </c>
      <c r="E60" s="10">
        <f>'octsep cfs'!C60</f>
        <v>19866</v>
      </c>
      <c r="F60" s="10">
        <f>'octsep cfs'!D60</f>
        <v>10603</v>
      </c>
      <c r="G60" s="10">
        <f>'octsep cfs'!E60</f>
        <v>17102</v>
      </c>
      <c r="H60" s="10">
        <f>'octsep cfs'!F60</f>
        <v>14119</v>
      </c>
      <c r="I60" s="10">
        <f>'octsep cfs'!G60</f>
        <v>17874</v>
      </c>
      <c r="J60" s="10">
        <f>'octsep cfs'!H60</f>
        <v>34669</v>
      </c>
      <c r="K60" s="10">
        <f>'octsep cfs'!I60</f>
        <v>59100</v>
      </c>
      <c r="L60" s="10">
        <f>'octsep cfs'!J60</f>
        <v>92305</v>
      </c>
      <c r="M60" s="10">
        <f>'octsep cfs'!K60</f>
        <v>34125</v>
      </c>
      <c r="N60" s="6">
        <f t="shared" si="0"/>
        <v>28144.493150684932</v>
      </c>
      <c r="O60" s="22" t="s">
        <v>32</v>
      </c>
    </row>
    <row r="61" spans="1:15" x14ac:dyDescent="0.2">
      <c r="A61" t="s">
        <v>45</v>
      </c>
      <c r="B61" s="10">
        <f>'octsep cfs'!L60</f>
        <v>11900</v>
      </c>
      <c r="C61" s="10">
        <f>'octsep cfs'!M60</f>
        <v>10723</v>
      </c>
      <c r="D61" s="10">
        <f>'octsep cfs'!B61</f>
        <v>11000</v>
      </c>
      <c r="E61" s="10">
        <f>'octsep cfs'!C61</f>
        <v>13108</v>
      </c>
      <c r="F61" s="10">
        <f>'octsep cfs'!D61</f>
        <v>8823</v>
      </c>
      <c r="G61" s="10">
        <f>'octsep cfs'!E61</f>
        <v>7511</v>
      </c>
      <c r="H61" s="10">
        <f>'octsep cfs'!F61</f>
        <v>7175</v>
      </c>
      <c r="I61" s="10">
        <f>'octsep cfs'!G61</f>
        <v>10370</v>
      </c>
      <c r="J61" s="10">
        <f>'octsep cfs'!H61</f>
        <v>38944</v>
      </c>
      <c r="K61" s="10">
        <f>'octsep cfs'!I61</f>
        <v>84886</v>
      </c>
      <c r="L61" s="10">
        <f>'octsep cfs'!J61</f>
        <v>63788</v>
      </c>
      <c r="M61" s="10">
        <f>'octsep cfs'!K61</f>
        <v>15127</v>
      </c>
      <c r="N61" s="6">
        <f t="shared" si="0"/>
        <v>23660.046575342465</v>
      </c>
      <c r="O61" s="22" t="s">
        <v>45</v>
      </c>
    </row>
    <row r="62" spans="1:15" x14ac:dyDescent="0.2">
      <c r="A62" t="s">
        <v>67</v>
      </c>
      <c r="B62" s="10">
        <f>'octsep cfs'!L61</f>
        <v>9254</v>
      </c>
      <c r="C62" s="10">
        <f>'octsep cfs'!M61</f>
        <v>15679</v>
      </c>
      <c r="D62" s="10">
        <f>'octsep cfs'!B62</f>
        <v>17464</v>
      </c>
      <c r="E62" s="10">
        <f>'octsep cfs'!C62</f>
        <v>22765</v>
      </c>
      <c r="F62" s="10">
        <f>'octsep cfs'!D62</f>
        <v>11403</v>
      </c>
      <c r="G62" s="10">
        <f>'octsep cfs'!E62</f>
        <v>10321</v>
      </c>
      <c r="H62" s="10">
        <f>'octsep cfs'!F62</f>
        <v>15517</v>
      </c>
      <c r="I62" s="10">
        <f>'octsep cfs'!G62</f>
        <v>39555</v>
      </c>
      <c r="J62" s="10">
        <f>'octsep cfs'!H62</f>
        <v>47431</v>
      </c>
      <c r="K62" s="10">
        <f>'octsep cfs'!I62</f>
        <v>63332</v>
      </c>
      <c r="L62" s="10">
        <f>'octsep cfs'!J62</f>
        <v>64643</v>
      </c>
      <c r="M62" s="10">
        <f>'octsep cfs'!K62</f>
        <v>19006</v>
      </c>
      <c r="N62" s="6">
        <f t="shared" si="0"/>
        <v>28028.495890410959</v>
      </c>
      <c r="O62" s="22" t="s">
        <v>67</v>
      </c>
    </row>
    <row r="63" spans="1:15" x14ac:dyDescent="0.2">
      <c r="A63" t="s">
        <v>34</v>
      </c>
      <c r="B63" s="10">
        <f>'octsep cfs'!L62</f>
        <v>8433</v>
      </c>
      <c r="C63" s="10">
        <f>'octsep cfs'!M62</f>
        <v>9419</v>
      </c>
      <c r="D63" s="10">
        <f>'octsep cfs'!B63</f>
        <v>11396</v>
      </c>
      <c r="E63" s="10">
        <f>'octsep cfs'!C63</f>
        <v>14364</v>
      </c>
      <c r="F63" s="10">
        <f>'octsep cfs'!D63</f>
        <v>11112</v>
      </c>
      <c r="G63" s="10">
        <f>'octsep cfs'!E63</f>
        <v>7217</v>
      </c>
      <c r="H63" s="10">
        <f>'octsep cfs'!F63</f>
        <v>8210</v>
      </c>
      <c r="I63" s="10">
        <f>'octsep cfs'!G63</f>
        <v>22347</v>
      </c>
      <c r="J63" s="10">
        <f>'octsep cfs'!H63</f>
        <v>39315</v>
      </c>
      <c r="K63" s="10">
        <f>'octsep cfs'!I63</f>
        <v>68785</v>
      </c>
      <c r="L63" s="10">
        <f>'octsep cfs'!J63</f>
        <v>29455</v>
      </c>
      <c r="M63" s="10">
        <f>'octsep cfs'!K63</f>
        <v>13721</v>
      </c>
      <c r="N63" s="6">
        <f t="shared" si="0"/>
        <v>20383.043835616438</v>
      </c>
      <c r="O63" s="22" t="s">
        <v>34</v>
      </c>
    </row>
    <row r="64" spans="1:15" x14ac:dyDescent="0.2">
      <c r="A64" t="s">
        <v>66</v>
      </c>
      <c r="B64" s="10">
        <f>'octsep cfs'!L63</f>
        <v>8700</v>
      </c>
      <c r="C64" s="10">
        <f>'octsep cfs'!M63</f>
        <v>5787</v>
      </c>
      <c r="D64" s="10">
        <f>'octsep cfs'!B64</f>
        <v>5044</v>
      </c>
      <c r="E64" s="10">
        <f>'octsep cfs'!C64</f>
        <v>5980</v>
      </c>
      <c r="F64" s="10">
        <f>'octsep cfs'!D64</f>
        <v>7432</v>
      </c>
      <c r="G64" s="10">
        <f>'octsep cfs'!E64</f>
        <v>6020</v>
      </c>
      <c r="H64" s="10">
        <f>'octsep cfs'!F64</f>
        <v>6170</v>
      </c>
      <c r="I64" s="10">
        <f>'octsep cfs'!G64</f>
        <v>10201</v>
      </c>
      <c r="J64" s="10">
        <f>'octsep cfs'!H64</f>
        <v>38654</v>
      </c>
      <c r="K64" s="10">
        <f>'octsep cfs'!I64</f>
        <v>57046</v>
      </c>
      <c r="L64" s="10">
        <f>'octsep cfs'!J64</f>
        <v>41713</v>
      </c>
      <c r="M64" s="10">
        <f>'octsep cfs'!K64</f>
        <v>12866</v>
      </c>
      <c r="N64" s="6">
        <f t="shared" si="0"/>
        <v>17159.887671232878</v>
      </c>
      <c r="O64" s="22" t="s">
        <v>66</v>
      </c>
    </row>
    <row r="65" spans="1:15" x14ac:dyDescent="0.2">
      <c r="A65" t="s">
        <v>51</v>
      </c>
      <c r="B65" s="10">
        <f>'octsep cfs'!L64</f>
        <v>5741</v>
      </c>
      <c r="C65" s="10">
        <f>'octsep cfs'!M64</f>
        <v>4664</v>
      </c>
      <c r="D65" s="10">
        <f>'octsep cfs'!B65</f>
        <v>7935</v>
      </c>
      <c r="E65" s="10">
        <f>'octsep cfs'!C65</f>
        <v>11470</v>
      </c>
      <c r="F65" s="10">
        <f>'octsep cfs'!D65</f>
        <v>8841</v>
      </c>
      <c r="G65" s="10">
        <f>'octsep cfs'!E65</f>
        <v>8784</v>
      </c>
      <c r="H65" s="10">
        <f>'octsep cfs'!F65</f>
        <v>6816</v>
      </c>
      <c r="I65" s="10">
        <f>'octsep cfs'!G65</f>
        <v>14540</v>
      </c>
      <c r="J65" s="10">
        <f>'octsep cfs'!H65</f>
        <v>50771</v>
      </c>
      <c r="K65" s="10">
        <f>'octsep cfs'!I65</f>
        <v>79742</v>
      </c>
      <c r="L65" s="10">
        <f>'octsep cfs'!J65</f>
        <v>66408</v>
      </c>
      <c r="M65" s="10">
        <f>'octsep cfs'!K65</f>
        <v>22412</v>
      </c>
      <c r="N65" s="6">
        <f t="shared" si="0"/>
        <v>24049.542465753424</v>
      </c>
      <c r="O65" s="22" t="s">
        <v>51</v>
      </c>
    </row>
    <row r="66" spans="1:15" x14ac:dyDescent="0.2">
      <c r="A66" t="s">
        <v>101</v>
      </c>
      <c r="B66" s="10">
        <f>'octsep cfs'!L65</f>
        <v>12573</v>
      </c>
      <c r="C66" s="10">
        <f>'octsep cfs'!M65</f>
        <v>11278</v>
      </c>
      <c r="D66" s="10">
        <f>'octsep cfs'!B66</f>
        <v>9400</v>
      </c>
      <c r="E66" s="10">
        <f>'octsep cfs'!C66</f>
        <v>28333</v>
      </c>
      <c r="F66" s="10">
        <f>'octsep cfs'!D66</f>
        <v>22260</v>
      </c>
      <c r="G66" s="10">
        <f>'octsep cfs'!E66</f>
        <v>19271</v>
      </c>
      <c r="H66" s="10">
        <f>'octsep cfs'!F66</f>
        <v>14137</v>
      </c>
      <c r="I66" s="10">
        <f>'octsep cfs'!G66</f>
        <v>17064</v>
      </c>
      <c r="J66" s="10">
        <f>'octsep cfs'!H66</f>
        <v>57629</v>
      </c>
      <c r="K66" s="10">
        <f>'octsep cfs'!I66</f>
        <v>65109</v>
      </c>
      <c r="L66" s="10">
        <f>'octsep cfs'!J66</f>
        <v>93541</v>
      </c>
      <c r="M66" s="10">
        <f>'octsep cfs'!K66</f>
        <v>37678</v>
      </c>
      <c r="N66" s="6">
        <f t="shared" si="0"/>
        <v>32337.728767123288</v>
      </c>
      <c r="O66" s="22" t="s">
        <v>101</v>
      </c>
    </row>
    <row r="67" spans="1:15" x14ac:dyDescent="0.2">
      <c r="A67" t="s">
        <v>117</v>
      </c>
      <c r="B67" s="10">
        <f>'octsep cfs'!L66</f>
        <v>14416</v>
      </c>
      <c r="C67" s="10">
        <f>'octsep cfs'!M66</f>
        <v>8389</v>
      </c>
      <c r="D67" s="10">
        <f>'octsep cfs'!B67</f>
        <v>10013</v>
      </c>
      <c r="E67" s="10">
        <f>'octsep cfs'!C67</f>
        <v>23286</v>
      </c>
      <c r="F67" s="10">
        <f>'octsep cfs'!D67</f>
        <v>16283</v>
      </c>
      <c r="G67" s="10">
        <f>'octsep cfs'!E67</f>
        <v>13597</v>
      </c>
      <c r="H67" s="10">
        <f>'octsep cfs'!F67</f>
        <v>19018</v>
      </c>
      <c r="I67" s="10">
        <f>'octsep cfs'!G67</f>
        <v>18524</v>
      </c>
      <c r="J67" s="10">
        <f>'octsep cfs'!H67</f>
        <v>39845</v>
      </c>
      <c r="K67" s="10">
        <f>'octsep cfs'!I67</f>
        <v>88143</v>
      </c>
      <c r="L67" s="10">
        <f>'octsep cfs'!J67</f>
        <v>93433</v>
      </c>
      <c r="M67" s="10">
        <f>'octsep cfs'!K67</f>
        <v>46521</v>
      </c>
      <c r="N67" s="6">
        <f t="shared" si="0"/>
        <v>32639.728767123288</v>
      </c>
      <c r="O67" s="22" t="s">
        <v>117</v>
      </c>
    </row>
    <row r="68" spans="1:15" x14ac:dyDescent="0.2">
      <c r="A68" t="s">
        <v>118</v>
      </c>
      <c r="B68" s="10">
        <f>'octsep cfs'!L67</f>
        <v>13718</v>
      </c>
      <c r="C68" s="10">
        <f>'octsep cfs'!M67</f>
        <v>7796</v>
      </c>
      <c r="D68" s="10">
        <f>'octsep cfs'!B68</f>
        <v>5555</v>
      </c>
      <c r="E68" s="10">
        <f>'octsep cfs'!C68</f>
        <v>8530</v>
      </c>
      <c r="F68" s="10">
        <f>'octsep cfs'!D68</f>
        <v>8133</v>
      </c>
      <c r="G68" s="10">
        <f>'octsep cfs'!E68</f>
        <v>8403</v>
      </c>
      <c r="H68" s="10">
        <f>'octsep cfs'!F68</f>
        <v>11258</v>
      </c>
      <c r="I68" s="10">
        <f>'octsep cfs'!G68</f>
        <v>17331</v>
      </c>
      <c r="J68" s="10">
        <f>'octsep cfs'!H68</f>
        <v>30269</v>
      </c>
      <c r="K68" s="10">
        <f>'octsep cfs'!I68</f>
        <v>53746</v>
      </c>
      <c r="L68" s="10">
        <f>'octsep cfs'!J68</f>
        <v>28272</v>
      </c>
      <c r="M68" s="10">
        <f>'octsep cfs'!K68</f>
        <v>14591</v>
      </c>
      <c r="N68" s="6">
        <f t="shared" si="0"/>
        <v>17334.30410958904</v>
      </c>
      <c r="O68" s="22" t="s">
        <v>118</v>
      </c>
    </row>
    <row r="69" spans="1:15" x14ac:dyDescent="0.2">
      <c r="A69" t="s">
        <v>119</v>
      </c>
      <c r="B69" s="10">
        <f>'octsep cfs'!L68</f>
        <v>6550</v>
      </c>
      <c r="C69" s="10">
        <f>'octsep cfs'!M68</f>
        <v>6508</v>
      </c>
      <c r="D69" s="10">
        <f>'octsep cfs'!B69</f>
        <v>8314</v>
      </c>
      <c r="E69" s="10">
        <f>'octsep cfs'!C69</f>
        <v>9127</v>
      </c>
      <c r="F69" s="10">
        <f>'octsep cfs'!D69</f>
        <v>6491</v>
      </c>
      <c r="G69" s="10">
        <f>'octsep cfs'!E69</f>
        <v>6622</v>
      </c>
      <c r="H69" s="10">
        <f>'octsep cfs'!F69</f>
        <v>5519</v>
      </c>
      <c r="I69" s="10">
        <f>'octsep cfs'!G69</f>
        <v>11504</v>
      </c>
      <c r="J69" s="10">
        <f>'octsep cfs'!H69</f>
        <v>31193</v>
      </c>
      <c r="K69" s="10">
        <f>'octsep cfs'!I69</f>
        <v>79349</v>
      </c>
      <c r="L69" s="10">
        <f>'octsep cfs'!J69</f>
        <v>48185</v>
      </c>
      <c r="M69" s="10">
        <f>'octsep cfs'!K69</f>
        <v>35746</v>
      </c>
      <c r="N69" s="6">
        <f t="shared" si="0"/>
        <v>21361.035616438356</v>
      </c>
      <c r="O69" s="22" t="s">
        <v>119</v>
      </c>
    </row>
    <row r="70" spans="1:15" x14ac:dyDescent="0.2">
      <c r="A70" t="s">
        <v>120</v>
      </c>
      <c r="B70" s="10">
        <f>'octsep cfs'!L69</f>
        <v>16973</v>
      </c>
      <c r="C70" s="10">
        <f>'octsep cfs'!M69</f>
        <v>12579</v>
      </c>
      <c r="D70" s="10">
        <f>'octsep cfs'!B70</f>
        <v>9368</v>
      </c>
      <c r="E70" s="10">
        <f>'octsep cfs'!C70</f>
        <v>7673</v>
      </c>
      <c r="F70" s="10">
        <f>'octsep cfs'!D70</f>
        <v>8407</v>
      </c>
      <c r="G70" s="10">
        <f>'octsep cfs'!E70</f>
        <v>8764</v>
      </c>
      <c r="H70" s="10">
        <f>'octsep cfs'!F70</f>
        <v>6851</v>
      </c>
      <c r="I70" s="10">
        <f>'octsep cfs'!G70</f>
        <v>14073</v>
      </c>
      <c r="J70" s="10">
        <f>'octsep cfs'!H70</f>
        <v>42269</v>
      </c>
      <c r="K70" s="10">
        <f>'octsep cfs'!I70</f>
        <v>60114</v>
      </c>
      <c r="L70" s="10">
        <f>'octsep cfs'!J70</f>
        <v>39538</v>
      </c>
      <c r="M70" s="10">
        <f>'octsep cfs'!K70</f>
        <v>13245</v>
      </c>
      <c r="N70" s="6">
        <f t="shared" ref="N70:N84" si="1">(SUM(B70,D70,F70,G70,I70,K70,M70)*31+SUM(C70,E70,J70,L70)*30+(H70*28))/365</f>
        <v>20035.238356164384</v>
      </c>
      <c r="O70" s="22" t="s">
        <v>120</v>
      </c>
    </row>
    <row r="71" spans="1:15" x14ac:dyDescent="0.2">
      <c r="A71" t="s">
        <v>121</v>
      </c>
      <c r="B71" s="10">
        <f>'octsep cfs'!L70</f>
        <v>5950</v>
      </c>
      <c r="C71" s="10">
        <f>'octsep cfs'!M70</f>
        <v>4973</v>
      </c>
      <c r="D71" s="10">
        <f>'octsep cfs'!B71</f>
        <v>5870</v>
      </c>
      <c r="E71" s="10">
        <f>'octsep cfs'!C71</f>
        <v>8306</v>
      </c>
      <c r="F71" s="10">
        <f>'octsep cfs'!D71</f>
        <v>8830</v>
      </c>
      <c r="G71" s="10">
        <f>'octsep cfs'!E71</f>
        <v>10190</v>
      </c>
      <c r="H71" s="10">
        <f>'octsep cfs'!F71</f>
        <v>22487</v>
      </c>
      <c r="I71" s="10">
        <f>'octsep cfs'!G71</f>
        <v>30686</v>
      </c>
      <c r="J71" s="10">
        <f>'octsep cfs'!H71</f>
        <v>28469</v>
      </c>
      <c r="K71" s="10">
        <f>'octsep cfs'!I71</f>
        <v>59242</v>
      </c>
      <c r="L71" s="10">
        <f>'octsep cfs'!J71</f>
        <v>76558</v>
      </c>
      <c r="M71" s="10">
        <f>'octsep cfs'!K71</f>
        <v>31261</v>
      </c>
      <c r="N71" s="6">
        <f t="shared" si="1"/>
        <v>24360.863013698628</v>
      </c>
      <c r="O71" s="22" t="s">
        <v>121</v>
      </c>
    </row>
    <row r="72" spans="1:15" x14ac:dyDescent="0.2">
      <c r="A72" t="s">
        <v>122</v>
      </c>
      <c r="B72" s="10">
        <f>'octsep cfs'!L71</f>
        <v>11713</v>
      </c>
      <c r="C72" s="10">
        <f>'octsep cfs'!M71</f>
        <v>6642</v>
      </c>
      <c r="D72" s="10">
        <f>'octsep cfs'!B72</f>
        <v>15623</v>
      </c>
      <c r="E72" s="10">
        <f>'octsep cfs'!C72</f>
        <v>26858</v>
      </c>
      <c r="F72" s="10">
        <f>'octsep cfs'!D72</f>
        <v>40788</v>
      </c>
      <c r="G72" s="10">
        <f>'octsep cfs'!E72</f>
        <v>19650</v>
      </c>
      <c r="H72" s="10">
        <f>'octsep cfs'!F72</f>
        <v>40009</v>
      </c>
      <c r="I72" s="10">
        <f>'octsep cfs'!G72</f>
        <v>25296</v>
      </c>
      <c r="J72" s="10">
        <f>'octsep cfs'!H72</f>
        <v>59897</v>
      </c>
      <c r="K72" s="10">
        <f>'octsep cfs'!I72</f>
        <v>86556</v>
      </c>
      <c r="L72" s="10">
        <f>'octsep cfs'!J72</f>
        <v>106357</v>
      </c>
      <c r="M72" s="10">
        <f>'octsep cfs'!K72</f>
        <v>40071</v>
      </c>
      <c r="N72" s="6">
        <f t="shared" si="1"/>
        <v>39845.147945205477</v>
      </c>
      <c r="O72" s="22" t="s">
        <v>122</v>
      </c>
    </row>
    <row r="73" spans="1:15" x14ac:dyDescent="0.2">
      <c r="A73" t="s">
        <v>123</v>
      </c>
      <c r="B73" s="10">
        <f>'octsep cfs'!L72</f>
        <v>13855</v>
      </c>
      <c r="C73" s="10">
        <f>'octsep cfs'!M72</f>
        <v>9945</v>
      </c>
      <c r="D73" s="10">
        <f>'octsep cfs'!B73</f>
        <v>9171</v>
      </c>
      <c r="E73" s="10">
        <f>'octsep cfs'!C73</f>
        <v>9202</v>
      </c>
      <c r="F73" s="10">
        <f>'octsep cfs'!D73</f>
        <v>9135</v>
      </c>
      <c r="G73" s="10">
        <f>'octsep cfs'!E73</f>
        <v>17397</v>
      </c>
      <c r="H73" s="10">
        <f>'octsep cfs'!F73</f>
        <v>13275</v>
      </c>
      <c r="I73" s="10">
        <f>'octsep cfs'!G73</f>
        <v>26299</v>
      </c>
      <c r="J73" s="10">
        <f>'octsep cfs'!H73</f>
        <v>53104</v>
      </c>
      <c r="K73" s="10">
        <f>'octsep cfs'!I73</f>
        <v>146354</v>
      </c>
      <c r="L73" s="10">
        <f>'octsep cfs'!J73</f>
        <v>132326</v>
      </c>
      <c r="M73" s="10">
        <f>'octsep cfs'!K73</f>
        <v>42761</v>
      </c>
      <c r="N73" s="6">
        <f t="shared" si="1"/>
        <v>40337.375342465755</v>
      </c>
      <c r="O73" s="22" t="s">
        <v>123</v>
      </c>
    </row>
    <row r="74" spans="1:15" x14ac:dyDescent="0.2">
      <c r="A74" t="s">
        <v>124</v>
      </c>
      <c r="B74" s="10">
        <f>'octsep cfs'!L73</f>
        <v>15472</v>
      </c>
      <c r="C74" s="10">
        <f>'octsep cfs'!M73</f>
        <v>13002</v>
      </c>
      <c r="D74" s="10">
        <f>'octsep cfs'!B74</f>
        <v>13971</v>
      </c>
      <c r="E74" s="10">
        <f>'octsep cfs'!C74</f>
        <v>14444</v>
      </c>
      <c r="F74" s="10">
        <f>'octsep cfs'!D74</f>
        <v>10124</v>
      </c>
      <c r="G74" s="10">
        <f>'octsep cfs'!E74</f>
        <v>10838</v>
      </c>
      <c r="H74" s="10">
        <f>'octsep cfs'!F74</f>
        <v>11381</v>
      </c>
      <c r="I74" s="10">
        <f>'octsep cfs'!G74</f>
        <v>17868</v>
      </c>
      <c r="J74" s="10">
        <f>'octsep cfs'!H74</f>
        <v>34124</v>
      </c>
      <c r="K74" s="10">
        <f>'octsep cfs'!I74</f>
        <v>80891</v>
      </c>
      <c r="L74" s="10">
        <f>'octsep cfs'!J74</f>
        <v>61642</v>
      </c>
      <c r="M74" s="10">
        <f>'octsep cfs'!K74</f>
        <v>31527</v>
      </c>
      <c r="N74" s="6">
        <f t="shared" si="1"/>
        <v>26346.435616438357</v>
      </c>
      <c r="O74" s="22" t="s">
        <v>124</v>
      </c>
    </row>
    <row r="75" spans="1:15" x14ac:dyDescent="0.2">
      <c r="A75" t="s">
        <v>125</v>
      </c>
      <c r="B75" s="10">
        <f>'octsep cfs'!L74</f>
        <v>11475</v>
      </c>
      <c r="C75" s="10">
        <f>'octsep cfs'!M74</f>
        <v>7826</v>
      </c>
      <c r="D75" s="10">
        <f>'octsep cfs'!B75</f>
        <v>7421</v>
      </c>
      <c r="E75" s="10">
        <f>'octsep cfs'!C75</f>
        <v>10726</v>
      </c>
      <c r="F75" s="10">
        <f>'octsep cfs'!D75</f>
        <v>12645</v>
      </c>
      <c r="G75" s="10">
        <f>'octsep cfs'!E75</f>
        <v>14306</v>
      </c>
      <c r="H75" s="10">
        <f>'octsep cfs'!F75</f>
        <v>13835</v>
      </c>
      <c r="I75" s="10">
        <f>'octsep cfs'!G75</f>
        <v>21117</v>
      </c>
      <c r="J75" s="10">
        <f>'octsep cfs'!H75</f>
        <v>37361</v>
      </c>
      <c r="K75" s="10">
        <f>'octsep cfs'!I75</f>
        <v>70674</v>
      </c>
      <c r="L75" s="10">
        <f>'octsep cfs'!J75</f>
        <v>100922</v>
      </c>
      <c r="M75" s="10">
        <f>'octsep cfs'!K75</f>
        <v>44755</v>
      </c>
      <c r="N75" s="6">
        <f t="shared" si="1"/>
        <v>29442.775342465753</v>
      </c>
      <c r="O75" s="22" t="s">
        <v>125</v>
      </c>
    </row>
    <row r="76" spans="1:15" x14ac:dyDescent="0.2">
      <c r="A76" t="s">
        <v>126</v>
      </c>
      <c r="B76" s="10">
        <f>'octsep cfs'!L75</f>
        <v>15822</v>
      </c>
      <c r="C76" s="10">
        <f>'octsep cfs'!M75</f>
        <v>8136</v>
      </c>
      <c r="D76" s="10">
        <f>'octsep cfs'!B76</f>
        <v>9722</v>
      </c>
      <c r="E76" s="10">
        <f>'octsep cfs'!C76</f>
        <v>18282</v>
      </c>
      <c r="F76" s="10">
        <f>'octsep cfs'!D76</f>
        <v>14769</v>
      </c>
      <c r="G76" s="10">
        <f>'octsep cfs'!E76</f>
        <v>11021</v>
      </c>
      <c r="H76" s="10">
        <f>'octsep cfs'!F76</f>
        <v>11464</v>
      </c>
      <c r="I76" s="10">
        <f>'octsep cfs'!G76</f>
        <v>16887</v>
      </c>
      <c r="J76" s="10">
        <f>'octsep cfs'!H76</f>
        <v>50217</v>
      </c>
      <c r="K76" s="10">
        <f>'octsep cfs'!I76</f>
        <v>73842</v>
      </c>
      <c r="L76" s="10">
        <f>'octsep cfs'!J76</f>
        <v>61784</v>
      </c>
      <c r="M76" s="10">
        <f>'octsep cfs'!K76</f>
        <v>21509</v>
      </c>
      <c r="N76" s="6">
        <f t="shared" si="1"/>
        <v>26148.750684931507</v>
      </c>
      <c r="O76" s="22" t="s">
        <v>126</v>
      </c>
    </row>
    <row r="77" spans="1:15" x14ac:dyDescent="0.2">
      <c r="A77" t="s">
        <v>127</v>
      </c>
      <c r="B77" s="10">
        <f>'octsep cfs'!L76</f>
        <v>7392</v>
      </c>
      <c r="C77" s="10">
        <f>'octsep cfs'!M76</f>
        <v>7135</v>
      </c>
      <c r="D77" s="10">
        <f>'octsep cfs'!B77</f>
        <v>8896</v>
      </c>
      <c r="E77" s="10">
        <f>'octsep cfs'!C77</f>
        <v>7586</v>
      </c>
      <c r="F77" s="10">
        <f>'octsep cfs'!D77</f>
        <v>6157</v>
      </c>
      <c r="G77" s="10">
        <f>'octsep cfs'!E77</f>
        <v>6368</v>
      </c>
      <c r="H77" s="10">
        <f>'octsep cfs'!F77</f>
        <v>5808</v>
      </c>
      <c r="I77" s="10">
        <f>'octsep cfs'!G77</f>
        <v>8187</v>
      </c>
      <c r="J77" s="10">
        <f>'octsep cfs'!H77</f>
        <v>14009</v>
      </c>
      <c r="K77" s="10">
        <f>'octsep cfs'!I77</f>
        <v>55354</v>
      </c>
      <c r="L77" s="10">
        <f>'octsep cfs'!J77</f>
        <v>40992</v>
      </c>
      <c r="M77" s="10">
        <f>'octsep cfs'!K77</f>
        <v>14389</v>
      </c>
      <c r="N77" s="6">
        <f t="shared" si="1"/>
        <v>15241.964383561644</v>
      </c>
      <c r="O77" s="22" t="s">
        <v>127</v>
      </c>
    </row>
    <row r="78" spans="1:15" x14ac:dyDescent="0.2">
      <c r="A78" t="s">
        <v>128</v>
      </c>
      <c r="B78" s="10">
        <f>'octsep cfs'!L77</f>
        <v>6469</v>
      </c>
      <c r="C78" s="10">
        <f>'octsep cfs'!M77</f>
        <v>3834</v>
      </c>
      <c r="D78" s="10">
        <f>'octsep cfs'!B78</f>
        <v>5374</v>
      </c>
      <c r="E78" s="10">
        <f>'octsep cfs'!C78</f>
        <v>10729</v>
      </c>
      <c r="F78" s="10">
        <f>'octsep cfs'!D78</f>
        <v>9495</v>
      </c>
      <c r="G78" s="10">
        <f>'octsep cfs'!E78</f>
        <v>13741</v>
      </c>
      <c r="H78" s="10">
        <f>'octsep cfs'!F78</f>
        <v>11220</v>
      </c>
      <c r="I78" s="10">
        <f>'octsep cfs'!G78</f>
        <v>13397</v>
      </c>
      <c r="J78" s="10">
        <f>'octsep cfs'!H78</f>
        <v>39934</v>
      </c>
      <c r="K78" s="10">
        <f>'octsep cfs'!I78</f>
        <v>71795</v>
      </c>
      <c r="L78" s="10">
        <f>'octsep cfs'!J78</f>
        <v>110082</v>
      </c>
      <c r="M78" s="10">
        <f>'octsep cfs'!K78</f>
        <v>40978</v>
      </c>
      <c r="N78" s="6">
        <f t="shared" si="1"/>
        <v>28082.873972602738</v>
      </c>
      <c r="O78" s="22" t="s">
        <v>128</v>
      </c>
    </row>
    <row r="79" spans="1:15" x14ac:dyDescent="0.2">
      <c r="A79" t="s">
        <v>129</v>
      </c>
      <c r="B79" s="10">
        <f>'octsep cfs'!L78</f>
        <v>11486</v>
      </c>
      <c r="C79" s="10">
        <f>'octsep cfs'!M78</f>
        <v>7825</v>
      </c>
      <c r="D79" s="10">
        <f>'octsep cfs'!B79</f>
        <v>6325</v>
      </c>
      <c r="E79" s="10">
        <f>'octsep cfs'!C79</f>
        <v>7752</v>
      </c>
      <c r="F79" s="10">
        <f>'octsep cfs'!D79</f>
        <v>8669</v>
      </c>
      <c r="G79" s="10">
        <f>'octsep cfs'!E79</f>
        <v>9978</v>
      </c>
      <c r="H79" s="10">
        <f>'octsep cfs'!F79</f>
        <v>13950</v>
      </c>
      <c r="I79" s="10">
        <f>'octsep cfs'!G79</f>
        <v>21376</v>
      </c>
      <c r="J79" s="10">
        <f>'octsep cfs'!H79</f>
        <v>42757</v>
      </c>
      <c r="K79" s="10">
        <f>'octsep cfs'!I79</f>
        <v>58746</v>
      </c>
      <c r="L79" s="10">
        <f>'octsep cfs'!J79</f>
        <v>68252</v>
      </c>
      <c r="M79" s="10">
        <f>'octsep cfs'!K79</f>
        <v>16381</v>
      </c>
      <c r="N79" s="6">
        <f t="shared" si="1"/>
        <v>22767.043835616438</v>
      </c>
      <c r="O79" s="22" t="s">
        <v>129</v>
      </c>
    </row>
    <row r="80" spans="1:15" x14ac:dyDescent="0.2">
      <c r="A80" t="s">
        <v>130</v>
      </c>
      <c r="B80" s="10">
        <f>'octsep cfs'!L79</f>
        <v>6318</v>
      </c>
      <c r="C80" s="10">
        <f>'octsep cfs'!M79</f>
        <v>5269</v>
      </c>
      <c r="D80" s="10">
        <f>'octsep cfs'!B80</f>
        <v>6509</v>
      </c>
      <c r="E80" s="10">
        <f>'octsep cfs'!C80</f>
        <v>9952</v>
      </c>
      <c r="F80" s="10">
        <f>'octsep cfs'!D80</f>
        <v>8897</v>
      </c>
      <c r="G80" s="10">
        <f>'octsep cfs'!E80</f>
        <v>7470</v>
      </c>
      <c r="H80" s="10">
        <f>'octsep cfs'!F80</f>
        <v>8670</v>
      </c>
      <c r="I80" s="10">
        <f>'octsep cfs'!G80</f>
        <v>15798</v>
      </c>
      <c r="J80" s="10">
        <f>'octsep cfs'!H80</f>
        <v>43919</v>
      </c>
      <c r="K80" s="10">
        <f>'octsep cfs'!I80</f>
        <v>57655</v>
      </c>
      <c r="L80" s="10">
        <f>'octsep cfs'!J80</f>
        <v>51249</v>
      </c>
      <c r="M80" s="10">
        <f>'octsep cfs'!K80</f>
        <v>21402</v>
      </c>
      <c r="N80" s="6">
        <f t="shared" si="1"/>
        <v>20273.832876712328</v>
      </c>
      <c r="O80" s="22" t="s">
        <v>130</v>
      </c>
    </row>
    <row r="81" spans="1:15" x14ac:dyDescent="0.2">
      <c r="A81" t="s">
        <v>131</v>
      </c>
      <c r="B81" s="10">
        <f>'octsep cfs'!L80</f>
        <v>10777</v>
      </c>
      <c r="C81" s="10">
        <f>'octsep cfs'!M80</f>
        <v>15600</v>
      </c>
      <c r="D81" s="10">
        <f>'octsep cfs'!B81</f>
        <v>13709</v>
      </c>
      <c r="E81" s="10">
        <f>'octsep cfs'!C81</f>
        <v>15329</v>
      </c>
      <c r="F81" s="10">
        <f>'octsep cfs'!D81</f>
        <v>18001</v>
      </c>
      <c r="G81" s="10">
        <f>'octsep cfs'!E81</f>
        <v>17237</v>
      </c>
      <c r="H81" s="10">
        <f>'octsep cfs'!F81</f>
        <v>16922</v>
      </c>
      <c r="I81" s="10">
        <f>'octsep cfs'!G81</f>
        <v>15348</v>
      </c>
      <c r="J81" s="10">
        <f>'octsep cfs'!H81</f>
        <v>28823</v>
      </c>
      <c r="K81" s="10">
        <f>'octsep cfs'!I81</f>
        <v>55659</v>
      </c>
      <c r="L81" s="10">
        <f>'octsep cfs'!J81</f>
        <v>55934</v>
      </c>
      <c r="M81" s="10">
        <f>'octsep cfs'!K81</f>
        <v>20912</v>
      </c>
      <c r="N81" s="6">
        <f t="shared" si="1"/>
        <v>23685.832876712328</v>
      </c>
      <c r="O81" s="22" t="s">
        <v>131</v>
      </c>
    </row>
    <row r="82" spans="1:15" x14ac:dyDescent="0.2">
      <c r="A82" t="s">
        <v>132</v>
      </c>
      <c r="B82" s="10">
        <f>'octsep cfs'!L81</f>
        <v>7555</v>
      </c>
      <c r="C82" s="10">
        <f>'octsep cfs'!M81</f>
        <v>6844</v>
      </c>
      <c r="D82" s="10">
        <f>'octsep cfs'!B82</f>
        <v>12895</v>
      </c>
      <c r="E82" s="10">
        <f>'octsep cfs'!C82</f>
        <v>12581</v>
      </c>
      <c r="F82" s="10">
        <f>'octsep cfs'!D82</f>
        <v>9789</v>
      </c>
      <c r="G82" s="10">
        <f>'octsep cfs'!E82</f>
        <v>20850</v>
      </c>
      <c r="H82" s="10">
        <f>'octsep cfs'!F82</f>
        <v>13359</v>
      </c>
      <c r="I82" s="10">
        <f>'octsep cfs'!G82</f>
        <v>15996</v>
      </c>
      <c r="J82" s="10">
        <f>'octsep cfs'!H82</f>
        <v>46757</v>
      </c>
      <c r="K82" s="10">
        <f>'octsep cfs'!I82</f>
        <v>95372</v>
      </c>
      <c r="L82" s="10">
        <f>'octsep cfs'!J82</f>
        <v>77102</v>
      </c>
      <c r="M82" s="10">
        <f>'octsep cfs'!K82</f>
        <v>20507</v>
      </c>
      <c r="N82" s="6">
        <f t="shared" si="1"/>
        <v>28340.975342465754</v>
      </c>
      <c r="O82" s="22" t="s">
        <v>132</v>
      </c>
    </row>
    <row r="83" spans="1:15" x14ac:dyDescent="0.2">
      <c r="A83" t="s">
        <v>133</v>
      </c>
      <c r="B83" s="10">
        <f>'octsep cfs'!L82</f>
        <v>7436</v>
      </c>
      <c r="C83" s="10">
        <f>'octsep cfs'!M82</f>
        <v>6162</v>
      </c>
      <c r="D83" s="10">
        <f>'octsep cfs'!B83</f>
        <v>6060</v>
      </c>
      <c r="E83" s="10">
        <f>'octsep cfs'!C83</f>
        <v>25917</v>
      </c>
      <c r="F83" s="10">
        <f>'octsep cfs'!D83</f>
        <v>13714</v>
      </c>
      <c r="G83" s="10">
        <f>'octsep cfs'!E83</f>
        <v>11268</v>
      </c>
      <c r="H83" s="10">
        <f>'octsep cfs'!F83</f>
        <v>11018</v>
      </c>
      <c r="I83" s="10">
        <f>'octsep cfs'!G83</f>
        <v>34539</v>
      </c>
      <c r="J83" s="10">
        <f>'octsep cfs'!H83</f>
        <v>39657</v>
      </c>
      <c r="K83" s="10">
        <f>'octsep cfs'!I83</f>
        <v>72000</v>
      </c>
      <c r="L83" s="10">
        <f>'octsep cfs'!J83</f>
        <v>49316</v>
      </c>
      <c r="M83" s="10">
        <f>'octsep cfs'!K83</f>
        <v>14914</v>
      </c>
      <c r="N83" s="6">
        <f t="shared" si="1"/>
        <v>24377.876712328769</v>
      </c>
      <c r="O83" s="22" t="s">
        <v>133</v>
      </c>
    </row>
    <row r="84" spans="1:15" x14ac:dyDescent="0.2">
      <c r="A84" t="s">
        <v>134</v>
      </c>
      <c r="B84" s="10">
        <f>'octsep cfs'!L83</f>
        <v>5570</v>
      </c>
      <c r="C84" s="10">
        <f>'octsep cfs'!M83</f>
        <v>4318</v>
      </c>
      <c r="D84" s="10">
        <f>'octsep cfs'!B84</f>
        <v>8439</v>
      </c>
      <c r="E84" s="10">
        <f>'octsep cfs'!C84</f>
        <v>9320</v>
      </c>
      <c r="F84" s="10">
        <f>'octsep cfs'!D84</f>
        <v>11067</v>
      </c>
      <c r="G84" s="10">
        <f>'octsep cfs'!E84</f>
        <v>8403</v>
      </c>
      <c r="H84" s="10">
        <f>'octsep cfs'!F84</f>
        <v>8349</v>
      </c>
      <c r="I84" s="10">
        <f>'octsep cfs'!G84</f>
        <v>10953</v>
      </c>
      <c r="J84" s="10">
        <f>'octsep cfs'!H84</f>
        <v>17115</v>
      </c>
      <c r="K84" s="10">
        <f>'octsep cfs'!I84</f>
        <v>97002</v>
      </c>
      <c r="L84" s="10">
        <f>'octsep cfs'!J84</f>
        <v>100019</v>
      </c>
      <c r="M84" s="10">
        <f>'octsep cfs'!K84</f>
        <v>40123</v>
      </c>
      <c r="N84" s="6">
        <f t="shared" si="1"/>
        <v>26808.764383561644</v>
      </c>
      <c r="O84" s="22" t="s">
        <v>134</v>
      </c>
    </row>
    <row r="85" spans="1:15" x14ac:dyDescent="0.2">
      <c r="A85" t="s">
        <v>137</v>
      </c>
      <c r="B85" s="10">
        <f>'octsep cfs'!L84</f>
        <v>11645</v>
      </c>
      <c r="C85" s="10">
        <f>'octsep cfs'!M84</f>
        <v>9414</v>
      </c>
      <c r="D85" s="10">
        <f>'octsep cfs'!B85</f>
        <v>8841</v>
      </c>
      <c r="E85" s="10">
        <f>'octsep cfs'!C85</f>
        <v>14056</v>
      </c>
      <c r="F85" s="10">
        <f>'octsep cfs'!D85</f>
        <v>9519</v>
      </c>
      <c r="G85" s="10">
        <f>'octsep cfs'!E85</f>
        <v>11833</v>
      </c>
      <c r="H85" s="10">
        <f>'octsep cfs'!F85</f>
        <v>9600</v>
      </c>
      <c r="I85" s="10">
        <f>'octsep cfs'!G85</f>
        <v>13410</v>
      </c>
      <c r="J85" s="10">
        <f>'octsep cfs'!H85</f>
        <v>36625</v>
      </c>
      <c r="K85" s="10">
        <f>'octsep cfs'!I85</f>
        <v>71543</v>
      </c>
      <c r="L85" s="10">
        <f>'octsep cfs'!J85</f>
        <v>71827</v>
      </c>
      <c r="M85" s="10">
        <f>'octsep cfs'!K85</f>
        <v>23555</v>
      </c>
      <c r="N85" s="6">
        <f t="shared" ref="N85:N94" si="2">(SUM(B85,D85,F85,G85,I85,K85,M85)*31+SUM(C85,E85,J85,L85)*30+(H85*28))/365</f>
        <v>24348.454794520549</v>
      </c>
      <c r="O85" s="22" t="s">
        <v>137</v>
      </c>
    </row>
    <row r="86" spans="1:15" x14ac:dyDescent="0.2">
      <c r="A86" t="s">
        <v>138</v>
      </c>
      <c r="B86" s="10">
        <f>'octsep cfs'!L85</f>
        <v>11298</v>
      </c>
      <c r="C86" s="10">
        <f>'octsep cfs'!M85</f>
        <v>6395</v>
      </c>
      <c r="D86" s="10">
        <f>'octsep cfs'!B86</f>
        <v>7828</v>
      </c>
      <c r="E86" s="10">
        <f>'octsep cfs'!C86</f>
        <v>10293</v>
      </c>
      <c r="F86" s="10">
        <f>'octsep cfs'!D86</f>
        <v>7703</v>
      </c>
      <c r="G86" s="10">
        <f>'octsep cfs'!E86</f>
        <v>8719</v>
      </c>
      <c r="H86" s="10">
        <f>'octsep cfs'!F86</f>
        <v>8124</v>
      </c>
      <c r="I86" s="10">
        <f>'octsep cfs'!G86</f>
        <v>10402</v>
      </c>
      <c r="J86" s="10">
        <f>'octsep cfs'!H86</f>
        <v>25876</v>
      </c>
      <c r="K86" s="10">
        <f>'octsep cfs'!I86</f>
        <v>46804</v>
      </c>
      <c r="L86" s="10">
        <f>'octsep cfs'!J86</f>
        <v>83105</v>
      </c>
      <c r="M86" s="10">
        <f>'octsep cfs'!K86</f>
        <v>29995</v>
      </c>
      <c r="N86" s="6">
        <f t="shared" si="2"/>
        <v>21377.427397260275</v>
      </c>
      <c r="O86" s="22" t="s">
        <v>138</v>
      </c>
    </row>
    <row r="87" spans="1:15" x14ac:dyDescent="0.2">
      <c r="A87" t="s">
        <v>139</v>
      </c>
      <c r="B87" s="10">
        <f>'octsep cfs'!L86</f>
        <v>9948</v>
      </c>
      <c r="C87" s="10">
        <f>'octsep cfs'!M86</f>
        <v>10226</v>
      </c>
      <c r="D87" s="10">
        <f>'octsep cfs'!B87</f>
        <v>10433</v>
      </c>
      <c r="E87" s="10">
        <f>'octsep cfs'!C87</f>
        <v>15438</v>
      </c>
      <c r="F87" s="10">
        <f>'octsep cfs'!D87</f>
        <v>14461</v>
      </c>
      <c r="G87" s="10">
        <f>'octsep cfs'!E87</f>
        <v>20430</v>
      </c>
      <c r="H87" s="10">
        <f>'octsep cfs'!F87</f>
        <v>14640</v>
      </c>
      <c r="I87" s="10">
        <f>'octsep cfs'!G87</f>
        <v>17581</v>
      </c>
      <c r="J87" s="10">
        <f>'octsep cfs'!H87</f>
        <v>34955</v>
      </c>
      <c r="K87" s="10">
        <f>'octsep cfs'!I87</f>
        <v>95345</v>
      </c>
      <c r="L87" s="10">
        <f>'octsep cfs'!J87</f>
        <v>136302</v>
      </c>
      <c r="M87" s="10">
        <f>'octsep cfs'!K87</f>
        <v>79404</v>
      </c>
      <c r="N87" s="6">
        <f t="shared" si="2"/>
        <v>38337.56712328767</v>
      </c>
      <c r="O87" s="22" t="s">
        <v>139</v>
      </c>
    </row>
    <row r="88" spans="1:15" x14ac:dyDescent="0.2">
      <c r="A88" t="s">
        <v>140</v>
      </c>
      <c r="B88" s="10">
        <f>'octsep cfs'!L87</f>
        <v>19540</v>
      </c>
      <c r="C88" s="10">
        <f>'octsep cfs'!M87</f>
        <v>9856</v>
      </c>
      <c r="D88" s="10">
        <f>'octsep cfs'!B88</f>
        <v>10934</v>
      </c>
      <c r="E88" s="10">
        <f>'octsep cfs'!C88</f>
        <v>11999</v>
      </c>
      <c r="F88" s="10">
        <f>'octsep cfs'!D88</f>
        <v>9185</v>
      </c>
      <c r="G88" s="10">
        <f>'octsep cfs'!E88</f>
        <v>10352</v>
      </c>
      <c r="H88" s="10">
        <f>'octsep cfs'!F88</f>
        <v>10464</v>
      </c>
      <c r="I88" s="10">
        <f>'octsep cfs'!G88</f>
        <v>19810</v>
      </c>
      <c r="J88" s="10">
        <f>'octsep cfs'!H88</f>
        <v>66348</v>
      </c>
      <c r="K88" s="10">
        <f>'octsep cfs'!I88</f>
        <v>89630</v>
      </c>
      <c r="L88" s="10">
        <f>'octsep cfs'!J88</f>
        <v>108227</v>
      </c>
      <c r="M88" s="10">
        <f>'octsep cfs'!K88</f>
        <v>46937</v>
      </c>
      <c r="N88" s="6">
        <f t="shared" si="2"/>
        <v>34476.493150684932</v>
      </c>
      <c r="O88" s="22" t="s">
        <v>140</v>
      </c>
    </row>
    <row r="89" spans="1:15" x14ac:dyDescent="0.2">
      <c r="A89" t="s">
        <v>141</v>
      </c>
      <c r="B89" s="10">
        <f>'octsep cfs'!L88</f>
        <v>11457</v>
      </c>
      <c r="C89" s="10">
        <f>'octsep cfs'!M88</f>
        <v>6826</v>
      </c>
      <c r="D89" s="10">
        <f>'octsep cfs'!B89</f>
        <v>10467</v>
      </c>
      <c r="E89" s="10">
        <f>'octsep cfs'!C89</f>
        <v>20097</v>
      </c>
      <c r="F89" s="10">
        <f>'octsep cfs'!D89</f>
        <v>20751</v>
      </c>
      <c r="G89" s="10">
        <f>'octsep cfs'!E89</f>
        <v>12044</v>
      </c>
      <c r="H89" s="10">
        <f>'octsep cfs'!F89</f>
        <v>11328</v>
      </c>
      <c r="I89" s="10">
        <f>'octsep cfs'!G89</f>
        <v>17593</v>
      </c>
      <c r="J89" s="10">
        <f>'octsep cfs'!H89</f>
        <v>39833</v>
      </c>
      <c r="K89" s="10">
        <f>'octsep cfs'!I89</f>
        <v>84924</v>
      </c>
      <c r="L89" s="10">
        <f>'octsep cfs'!J89</f>
        <v>64457</v>
      </c>
      <c r="M89" s="10">
        <f>'octsep cfs'!K89</f>
        <v>21758</v>
      </c>
      <c r="N89" s="6">
        <f t="shared" si="2"/>
        <v>26855.857534246574</v>
      </c>
      <c r="O89" s="22" t="s">
        <v>141</v>
      </c>
    </row>
    <row r="90" spans="1:15" x14ac:dyDescent="0.2">
      <c r="A90" t="s">
        <v>142</v>
      </c>
      <c r="B90" s="10">
        <f>'octsep cfs'!L89</f>
        <v>8881</v>
      </c>
      <c r="C90" s="10">
        <f>'octsep cfs'!M89</f>
        <v>8224</v>
      </c>
      <c r="D90" s="10">
        <f>'octsep cfs'!B90</f>
        <v>10518</v>
      </c>
      <c r="E90" s="10">
        <f>'octsep cfs'!C90</f>
        <v>10153</v>
      </c>
      <c r="F90" s="10">
        <f>'octsep cfs'!D90</f>
        <v>8096</v>
      </c>
      <c r="G90" s="10">
        <f>'octsep cfs'!E90</f>
        <v>8480</v>
      </c>
      <c r="H90" s="10">
        <f>'octsep cfs'!F90</f>
        <v>6763</v>
      </c>
      <c r="I90" s="10">
        <f>'octsep cfs'!G90</f>
        <v>22796</v>
      </c>
      <c r="J90" s="10">
        <f>'octsep cfs'!H90</f>
        <v>39408</v>
      </c>
      <c r="K90" s="10">
        <f>'octsep cfs'!I90</f>
        <v>96547</v>
      </c>
      <c r="L90" s="10">
        <f>'octsep cfs'!J90</f>
        <v>93932</v>
      </c>
      <c r="M90" s="10">
        <f>'octsep cfs'!K90</f>
        <v>40947</v>
      </c>
      <c r="N90" s="6">
        <f t="shared" si="2"/>
        <v>29657.77808219178</v>
      </c>
      <c r="O90" s="22" t="s">
        <v>142</v>
      </c>
    </row>
    <row r="91" spans="1:15" x14ac:dyDescent="0.2">
      <c r="A91" t="s">
        <v>143</v>
      </c>
      <c r="B91" s="10">
        <f>'octsep cfs'!L90</f>
        <v>12431</v>
      </c>
      <c r="C91" s="10">
        <f>'octsep cfs'!M90</f>
        <v>9512</v>
      </c>
      <c r="D91" s="10">
        <f>'octsep cfs'!B91</f>
        <v>8559</v>
      </c>
      <c r="E91" s="10">
        <f>'octsep cfs'!C91</f>
        <v>14485</v>
      </c>
      <c r="F91" s="10">
        <f>'octsep cfs'!D91</f>
        <v>17768</v>
      </c>
      <c r="G91" s="10">
        <f>'octsep cfs'!E91</f>
        <v>15509</v>
      </c>
      <c r="H91" s="10">
        <f>'octsep cfs'!F91</f>
        <v>36939</v>
      </c>
      <c r="I91" s="10">
        <f>'octsep cfs'!G91</f>
        <v>40959</v>
      </c>
      <c r="J91" s="10">
        <f>'octsep cfs'!H91</f>
        <v>39342</v>
      </c>
      <c r="K91" s="10">
        <f>'octsep cfs'!I91</f>
        <v>43891</v>
      </c>
      <c r="L91" s="10">
        <f>'octsep cfs'!J91</f>
        <v>35419</v>
      </c>
      <c r="M91" s="10">
        <f>'octsep cfs'!K91</f>
        <v>8674</v>
      </c>
      <c r="N91" s="6">
        <f t="shared" si="2"/>
        <v>23502.884931506851</v>
      </c>
      <c r="O91" s="22" t="s">
        <v>143</v>
      </c>
    </row>
    <row r="92" spans="1:15" x14ac:dyDescent="0.2">
      <c r="A92" t="s">
        <v>144</v>
      </c>
      <c r="B92" s="10">
        <f>'octsep cfs'!L91</f>
        <v>4357</v>
      </c>
      <c r="C92" s="10">
        <f>'octsep cfs'!M91</f>
        <v>4405</v>
      </c>
      <c r="D92" s="10">
        <f>'octsep cfs'!B92</f>
        <v>5624</v>
      </c>
      <c r="E92" s="10">
        <f>'octsep cfs'!C92</f>
        <v>9359</v>
      </c>
      <c r="F92" s="10">
        <f>'octsep cfs'!D92</f>
        <v>14275</v>
      </c>
      <c r="G92" s="10">
        <f>'octsep cfs'!E92</f>
        <v>10432</v>
      </c>
      <c r="H92" s="10">
        <f>'octsep cfs'!F92</f>
        <v>17474</v>
      </c>
      <c r="I92" s="10">
        <f>'octsep cfs'!G92</f>
        <v>26512</v>
      </c>
      <c r="J92" s="10">
        <f>'octsep cfs'!H92</f>
        <v>56070</v>
      </c>
      <c r="K92" s="10">
        <f>'octsep cfs'!I92</f>
        <v>63905</v>
      </c>
      <c r="L92" s="10">
        <f>'octsep cfs'!J92</f>
        <v>43086</v>
      </c>
      <c r="M92" s="10">
        <f>'octsep cfs'!K92</f>
        <v>16051</v>
      </c>
      <c r="N92" s="6">
        <f t="shared" si="2"/>
        <v>22610.15890410959</v>
      </c>
      <c r="O92" s="22" t="s">
        <v>144</v>
      </c>
    </row>
    <row r="93" spans="1:15" x14ac:dyDescent="0.2">
      <c r="A93" t="s">
        <v>145</v>
      </c>
      <c r="B93" s="10">
        <f>'octsep cfs'!L92</f>
        <v>6822</v>
      </c>
      <c r="C93" s="10">
        <f>'octsep cfs'!M92</f>
        <v>6366</v>
      </c>
      <c r="D93" s="10">
        <f>'octsep cfs'!B93</f>
        <v>21964</v>
      </c>
      <c r="E93" s="10">
        <f>'octsep cfs'!C93</f>
        <v>30176</v>
      </c>
      <c r="F93" s="10">
        <f>'octsep cfs'!D93</f>
        <v>13433</v>
      </c>
      <c r="G93" s="10">
        <f>'octsep cfs'!E93</f>
        <v>8454</v>
      </c>
      <c r="H93" s="10">
        <f>'octsep cfs'!F93</f>
        <v>16678</v>
      </c>
      <c r="I93" s="10">
        <f>'octsep cfs'!G93</f>
        <v>49843</v>
      </c>
      <c r="J93" s="10">
        <f>'octsep cfs'!H93</f>
        <v>61858</v>
      </c>
      <c r="K93" s="10">
        <f>'octsep cfs'!I93</f>
        <v>99116</v>
      </c>
      <c r="L93" s="10">
        <f>'octsep cfs'!J93</f>
        <v>82760</v>
      </c>
      <c r="M93" s="10">
        <f>'octsep cfs'!K93</f>
        <v>21306</v>
      </c>
      <c r="N93" s="6">
        <f t="shared" si="2"/>
        <v>34933.868493150687</v>
      </c>
      <c r="O93" s="22" t="s">
        <v>145</v>
      </c>
    </row>
    <row r="94" spans="1:15" x14ac:dyDescent="0.2">
      <c r="A94" t="s">
        <v>146</v>
      </c>
      <c r="B94" s="10">
        <f>'octsep cfs'!L93</f>
        <v>7558</v>
      </c>
      <c r="C94" s="10">
        <f>'octsep cfs'!M93</f>
        <v>6389</v>
      </c>
      <c r="D94" s="10">
        <f>'octsep cfs'!B94</f>
        <v>8646</v>
      </c>
      <c r="E94" s="10">
        <f>'octsep cfs'!C94</f>
        <v>16229</v>
      </c>
      <c r="F94" s="10">
        <f>'octsep cfs'!D94</f>
        <v>15509</v>
      </c>
      <c r="G94" s="10">
        <f>'octsep cfs'!E94</f>
        <v>13484</v>
      </c>
      <c r="H94" s="10">
        <f>'octsep cfs'!F94</f>
        <v>20505</v>
      </c>
      <c r="I94" s="10">
        <f>'octsep cfs'!G94</f>
        <v>15288</v>
      </c>
      <c r="J94" s="10">
        <f>'octsep cfs'!H94</f>
        <v>42894</v>
      </c>
      <c r="K94" s="10">
        <f>'octsep cfs'!I94</f>
        <v>149449</v>
      </c>
      <c r="L94" s="10">
        <f>'octsep cfs'!J94</f>
        <v>80198</v>
      </c>
      <c r="M94" s="10">
        <f>'octsep cfs'!K94</f>
        <v>26626</v>
      </c>
      <c r="N94" s="6">
        <f t="shared" si="2"/>
        <v>33640.547945205479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11695.68888888889</v>
      </c>
      <c r="C96" s="10">
        <f t="shared" si="3"/>
        <v>9097</v>
      </c>
      <c r="D96" s="10">
        <f t="shared" si="3"/>
        <v>10395.6</v>
      </c>
      <c r="E96" s="10">
        <f t="shared" si="3"/>
        <v>13412.211111111112</v>
      </c>
      <c r="F96" s="10">
        <f t="shared" si="3"/>
        <v>13055.933333333332</v>
      </c>
      <c r="G96" s="10">
        <f t="shared" si="3"/>
        <v>11943.488888888889</v>
      </c>
      <c r="H96" s="10">
        <f>'octsep cfs'!F96</f>
        <v>13380.480330448465</v>
      </c>
      <c r="I96" s="10">
        <f t="shared" ref="I96:N96" si="4">AVERAGE(I5:I94)</f>
        <v>18018.433333333334</v>
      </c>
      <c r="J96" s="10">
        <f t="shared" si="4"/>
        <v>39323.822222222225</v>
      </c>
      <c r="K96" s="10">
        <f t="shared" si="4"/>
        <v>82026.822222222225</v>
      </c>
      <c r="L96" s="10">
        <f t="shared" si="4"/>
        <v>80664.044444444444</v>
      </c>
      <c r="M96" s="10">
        <f t="shared" si="4"/>
        <v>31304.822222222221</v>
      </c>
      <c r="N96" s="10">
        <f t="shared" si="4"/>
        <v>27894.403500761044</v>
      </c>
    </row>
    <row r="97" spans="1:14" x14ac:dyDescent="0.2">
      <c r="A97" t="s">
        <v>115</v>
      </c>
      <c r="B97" s="10">
        <f t="shared" ref="B97:N97" si="5">MEDIAN(B5:B94)</f>
        <v>11362</v>
      </c>
      <c r="C97" s="10">
        <f t="shared" si="5"/>
        <v>8595</v>
      </c>
      <c r="D97" s="10">
        <f t="shared" si="5"/>
        <v>9425</v>
      </c>
      <c r="E97" s="10">
        <f t="shared" si="5"/>
        <v>11298</v>
      </c>
      <c r="F97" s="10">
        <f t="shared" si="5"/>
        <v>11089.5</v>
      </c>
      <c r="G97" s="10">
        <f t="shared" si="5"/>
        <v>10430</v>
      </c>
      <c r="H97" s="10">
        <f t="shared" si="5"/>
        <v>11706</v>
      </c>
      <c r="I97" s="10">
        <f t="shared" si="5"/>
        <v>16301</v>
      </c>
      <c r="J97" s="10">
        <f t="shared" si="5"/>
        <v>39375</v>
      </c>
      <c r="K97" s="10">
        <f t="shared" si="5"/>
        <v>80316.5</v>
      </c>
      <c r="L97" s="10">
        <f t="shared" si="5"/>
        <v>76830</v>
      </c>
      <c r="M97" s="10">
        <f t="shared" si="5"/>
        <v>30044</v>
      </c>
      <c r="N97" s="10">
        <f t="shared" si="5"/>
        <v>28055.684931506847</v>
      </c>
    </row>
    <row r="98" spans="1:14" x14ac:dyDescent="0.2">
      <c r="A98" t="s">
        <v>116</v>
      </c>
      <c r="B98" s="10">
        <f t="shared" ref="B98:N98" si="6">STDEV(B5:B94)</f>
        <v>4098.6430109654375</v>
      </c>
      <c r="C98" s="10">
        <f t="shared" si="6"/>
        <v>3165.246970146638</v>
      </c>
      <c r="D98" s="10">
        <f t="shared" si="6"/>
        <v>4313.3311139856178</v>
      </c>
      <c r="E98" s="10">
        <f t="shared" si="6"/>
        <v>5765.5049020147462</v>
      </c>
      <c r="F98" s="10">
        <f t="shared" si="6"/>
        <v>6630.8332365726073</v>
      </c>
      <c r="G98" s="10">
        <f t="shared" si="6"/>
        <v>5616.7230804799801</v>
      </c>
      <c r="H98" s="10">
        <f t="shared" si="6"/>
        <v>6615.8169425893793</v>
      </c>
      <c r="I98" s="10">
        <f t="shared" si="6"/>
        <v>7900.6084036098764</v>
      </c>
      <c r="J98" s="10">
        <f t="shared" si="6"/>
        <v>14170.653973457103</v>
      </c>
      <c r="K98" s="10">
        <f t="shared" si="6"/>
        <v>22811.65311437854</v>
      </c>
      <c r="L98" s="10">
        <f t="shared" si="6"/>
        <v>30644.139805963572</v>
      </c>
      <c r="M98" s="10">
        <f t="shared" si="6"/>
        <v>14353.558422348453</v>
      </c>
      <c r="N98" s="10">
        <f t="shared" si="6"/>
        <v>6663.1180894659037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1950-51</v>
      </c>
      <c r="C6" s="18">
        <f>LARGE('augjul cfs'!$B$5:$B$94,'augjul cfs rank'!$A6)</f>
        <v>22652</v>
      </c>
      <c r="D6" s="5" t="str">
        <f>VLOOKUP(E6,'augjul cfs'!$C$5:$O$94,13,FALSE)</f>
        <v>1959-60</v>
      </c>
      <c r="E6" s="18">
        <f>LARGE('augjul cfs'!$C$5:$C$94,'augjul cfs rank'!$A6)</f>
        <v>18416</v>
      </c>
      <c r="F6" s="5" t="str">
        <f>VLOOKUP(G6,'augjul cfs'!$D$5:$O$94,12,FALSE)</f>
        <v>1959-60</v>
      </c>
      <c r="G6" s="18">
        <f>LARGE('augjul cfs'!$D$5:$D$94,'augjul cfs rank'!$A6)</f>
        <v>28864</v>
      </c>
      <c r="H6" s="5" t="str">
        <f>VLOOKUP(I6,'augjul cfs'!$E$5:$O$94,11,FALSE)</f>
        <v>2016-17</v>
      </c>
      <c r="I6" s="18">
        <f>LARGE('augjul cfs'!$E$5:$E$94,'augjul cfs rank'!$A6)</f>
        <v>30176</v>
      </c>
      <c r="J6" s="5" t="str">
        <f>VLOOKUP(K6,'augjul cfs'!$F$5:$O$94,10,FALSE)</f>
        <v>1933-34</v>
      </c>
      <c r="K6" s="18">
        <f>LARGE('augjul cfs'!$F$5:$F$94,'augjul cfs rank'!$A6)</f>
        <v>41917</v>
      </c>
      <c r="L6" s="5" t="str">
        <f>VLOOKUP(M6,'augjul cfs'!$G$5:$O$94,9,FALSE)</f>
        <v>1973-74</v>
      </c>
      <c r="M6" s="18">
        <f>LARGE('augjul cfs'!$G$5:$G$94,'augjul cfs rank'!$A6)</f>
        <v>37205</v>
      </c>
      <c r="N6" s="5" t="str">
        <f>VLOOKUP(O6,'augjul cfs'!$H$5:$O$94,8,FALSE)</f>
        <v>1995-96</v>
      </c>
      <c r="O6" s="18">
        <f>LARGE('augjul cfs'!$H$5:$H$94,'augjul cfs rank'!$A6)</f>
        <v>40009</v>
      </c>
      <c r="P6" s="5" t="str">
        <f>VLOOKUP(Q6,'augjul cfs'!$I$5:$O$94,7,FALSE)</f>
        <v>2016-17</v>
      </c>
      <c r="Q6" s="18">
        <f>LARGE('augjul cfs'!$I$5:$I$94,'augjul cfs rank'!$A6)</f>
        <v>49843</v>
      </c>
      <c r="R6" s="5" t="str">
        <f>VLOOKUP(S6,'augjul cfs'!$J$5:$O$94,6,FALSE)</f>
        <v>1933-34</v>
      </c>
      <c r="S6" s="18">
        <f>LARGE('augjul cfs'!$J$5:$J$94,'augjul cfs rank'!$A6)</f>
        <v>86790</v>
      </c>
      <c r="T6" s="5" t="str">
        <f>VLOOKUP(U6,'augjul cfs'!$K$5:$O$94,5,FALSE)</f>
        <v>2017-18</v>
      </c>
      <c r="U6" s="18">
        <f>LARGE('augjul cfs'!$K$5:$K$94,'augjul cfs rank'!$A6)</f>
        <v>149449</v>
      </c>
      <c r="V6" s="5" t="str">
        <f>VLOOKUP(W6,'augjul cfs'!$L$5:$O$94,4,FALSE)</f>
        <v>1973-74</v>
      </c>
      <c r="W6" s="18">
        <f>LARGE('augjul cfs'!$L$5:$L$94,'augjul cfs rank'!$A6)</f>
        <v>158224</v>
      </c>
      <c r="X6" s="5" t="str">
        <f>VLOOKUP(Y6,'augjul cfs'!$M$5:$O$94,3,FALSE)</f>
        <v>2010-11</v>
      </c>
      <c r="Y6" s="18">
        <f>LARGE('augjul cfs'!$M$5:$M$94,'augjul cfs rank'!$A6)</f>
        <v>79404</v>
      </c>
      <c r="Z6" s="5" t="str">
        <f>VLOOKUP(AA6,'augjul cfs'!$N$5:$O$94,2,FALSE)</f>
        <v>1973-74</v>
      </c>
      <c r="AA6" s="18">
        <f>LARGE('augjul cfs'!$N$5:$N$94,'augjul cfs rank'!$A6)</f>
        <v>41539.049315068492</v>
      </c>
    </row>
    <row r="7" spans="1:27" x14ac:dyDescent="0.2">
      <c r="A7" s="5">
        <v>2</v>
      </c>
      <c r="B7" s="5" t="str">
        <f>VLOOKUP(C7,'augjul cfs'!$B$5:$O$94,14,FALSE)</f>
        <v>1976-77</v>
      </c>
      <c r="C7" s="18">
        <f>LARGE('augjul cfs'!$B$5:$B$94,'augjul cfs rank'!$A7)</f>
        <v>21569</v>
      </c>
      <c r="D7" s="5" t="str">
        <f>VLOOKUP(E7,'augjul cfs'!$C$5:$O$94,13,FALSE)</f>
        <v>1968-69</v>
      </c>
      <c r="E7" s="18">
        <f>LARGE('augjul cfs'!$C$5:$C$94,'augjul cfs rank'!$A7)</f>
        <v>18391</v>
      </c>
      <c r="F7" s="5" t="str">
        <f>VLOOKUP(G7,'augjul cfs'!$D$5:$O$94,12,FALSE)</f>
        <v>1951-52</v>
      </c>
      <c r="G7" s="18">
        <f>LARGE('augjul cfs'!$D$5:$D$94,'augjul cfs rank'!$A7)</f>
        <v>23441</v>
      </c>
      <c r="H7" s="5" t="str">
        <f>VLOOKUP(I7,'augjul cfs'!$E$5:$O$94,11,FALSE)</f>
        <v>1933-34</v>
      </c>
      <c r="I7" s="18">
        <f>LARGE('augjul cfs'!$E$5:$E$94,'augjul cfs rank'!$A7)</f>
        <v>29128</v>
      </c>
      <c r="J7" s="5" t="str">
        <f>VLOOKUP(K7,'augjul cfs'!$F$5:$O$94,10,FALSE)</f>
        <v>1995-96</v>
      </c>
      <c r="K7" s="18">
        <f>LARGE('augjul cfs'!$F$5:$F$94,'augjul cfs rank'!$A7)</f>
        <v>40788</v>
      </c>
      <c r="L7" s="5" t="str">
        <f>VLOOKUP(M7,'augjul cfs'!$G$5:$O$94,9,FALSE)</f>
        <v>1933-34</v>
      </c>
      <c r="M7" s="18">
        <f>LARGE('augjul cfs'!$G$5:$G$94,'augjul cfs rank'!$A7)</f>
        <v>36860</v>
      </c>
      <c r="N7" s="5" t="str">
        <f>VLOOKUP(O7,'augjul cfs'!$H$5:$O$94,8,FALSE)</f>
        <v>2014-15</v>
      </c>
      <c r="O7" s="18">
        <f>LARGE('augjul cfs'!$H$5:$H$94,'augjul cfs rank'!$A7)</f>
        <v>36939</v>
      </c>
      <c r="P7" s="5" t="str">
        <f>VLOOKUP(Q7,'augjul cfs'!$I$5:$O$94,7,FALSE)</f>
        <v>1971-72</v>
      </c>
      <c r="Q7" s="18">
        <f>LARGE('augjul cfs'!$I$5:$I$94,'augjul cfs rank'!$A7)</f>
        <v>44774</v>
      </c>
      <c r="R7" s="5" t="str">
        <f>VLOOKUP(S7,'augjul cfs'!$J$5:$O$94,6,FALSE)</f>
        <v>1942-43</v>
      </c>
      <c r="S7" s="18">
        <f>LARGE('augjul cfs'!$J$5:$J$94,'augjul cfs rank'!$A7)</f>
        <v>78622</v>
      </c>
      <c r="T7" s="5" t="str">
        <f>VLOOKUP(U7,'augjul cfs'!$K$5:$O$94,5,FALSE)</f>
        <v>1996-97</v>
      </c>
      <c r="U7" s="18">
        <f>LARGE('augjul cfs'!$K$5:$K$94,'augjul cfs rank'!$A7)</f>
        <v>146354</v>
      </c>
      <c r="V7" s="5" t="str">
        <f>VLOOKUP(W7,'augjul cfs'!$L$5:$O$94,4,FALSE)</f>
        <v>1932-33</v>
      </c>
      <c r="W7" s="18">
        <f>LARGE('augjul cfs'!$L$5:$L$94,'augjul cfs rank'!$A7)</f>
        <v>142803</v>
      </c>
      <c r="X7" s="5" t="str">
        <f>VLOOKUP(Y7,'augjul cfs'!$M$5:$O$94,3,FALSE)</f>
        <v>1949-50</v>
      </c>
      <c r="Y7" s="18">
        <f>LARGE('augjul cfs'!$M$5:$M$94,'augjul cfs rank'!$A7)</f>
        <v>69078</v>
      </c>
      <c r="Z7" s="5" t="str">
        <f>VLOOKUP(AA7,'augjul cfs'!$N$5:$O$94,2,FALSE)</f>
        <v>1996-97</v>
      </c>
      <c r="AA7" s="18">
        <f>LARGE('augjul cfs'!$N$5:$N$94,'augjul cfs rank'!$A7)</f>
        <v>40337.375342465755</v>
      </c>
    </row>
    <row r="8" spans="1:27" x14ac:dyDescent="0.2">
      <c r="A8" s="5">
        <v>3</v>
      </c>
      <c r="B8" s="5" t="str">
        <f>VLOOKUP(C8,'augjul cfs'!$B$5:$O$94,14,FALSE)</f>
        <v>1948-49</v>
      </c>
      <c r="C8" s="18">
        <f>LARGE('augjul cfs'!$B$5:$B$94,'augjul cfs rank'!$A8)</f>
        <v>21016</v>
      </c>
      <c r="D8" s="5" t="str">
        <f>VLOOKUP(E8,'augjul cfs'!$C$5:$O$94,13,FALSE)</f>
        <v>1965-66</v>
      </c>
      <c r="E8" s="18">
        <f>LARGE('augjul cfs'!$C$5:$C$94,'augjul cfs rank'!$A8)</f>
        <v>16481</v>
      </c>
      <c r="F8" s="5" t="str">
        <f>VLOOKUP(G8,'augjul cfs'!$D$5:$O$94,12,FALSE)</f>
        <v>1947-48</v>
      </c>
      <c r="G8" s="18">
        <f>LARGE('augjul cfs'!$D$5:$D$94,'augjul cfs rank'!$A8)</f>
        <v>22592</v>
      </c>
      <c r="H8" s="5" t="str">
        <f>VLOOKUP(I8,'augjul cfs'!$E$5:$O$94,11,FALSE)</f>
        <v>1989-90</v>
      </c>
      <c r="I8" s="18">
        <f>LARGE('augjul cfs'!$E$5:$E$94,'augjul cfs rank'!$A8)</f>
        <v>28333</v>
      </c>
      <c r="J8" s="5" t="str">
        <f>VLOOKUP(K8,'augjul cfs'!$F$5:$O$94,10,FALSE)</f>
        <v>1975-76</v>
      </c>
      <c r="K8" s="18">
        <f>LARGE('augjul cfs'!$F$5:$F$94,'augjul cfs rank'!$A8)</f>
        <v>27964</v>
      </c>
      <c r="L8" s="5" t="str">
        <f>VLOOKUP(M8,'augjul cfs'!$G$5:$O$94,9,FALSE)</f>
        <v>1980-81</v>
      </c>
      <c r="M8" s="18">
        <f>LARGE('augjul cfs'!$G$5:$G$94,'augjul cfs rank'!$A8)</f>
        <v>22861</v>
      </c>
      <c r="N8" s="5" t="str">
        <f>VLOOKUP(O8,'augjul cfs'!$H$5:$O$94,8,FALSE)</f>
        <v>1970-71</v>
      </c>
      <c r="O8" s="18">
        <f>LARGE('augjul cfs'!$H$5:$H$94,'augjul cfs rank'!$A8)</f>
        <v>31366</v>
      </c>
      <c r="P8" s="5" t="str">
        <f>VLOOKUP(Q8,'augjul cfs'!$I$5:$O$94,7,FALSE)</f>
        <v>2014-15</v>
      </c>
      <c r="Q8" s="18">
        <f>LARGE('augjul cfs'!$I$5:$I$94,'augjul cfs rank'!$A8)</f>
        <v>40959</v>
      </c>
      <c r="R8" s="5" t="str">
        <f>VLOOKUP(S8,'augjul cfs'!$J$5:$O$94,6,FALSE)</f>
        <v>1968-69</v>
      </c>
      <c r="S8" s="18">
        <f>LARGE('augjul cfs'!$J$5:$J$94,'augjul cfs rank'!$A8)</f>
        <v>67878</v>
      </c>
      <c r="T8" s="5" t="str">
        <f>VLOOKUP(U8,'augjul cfs'!$K$5:$O$94,5,FALSE)</f>
        <v>1947-48</v>
      </c>
      <c r="U8" s="18">
        <f>LARGE('augjul cfs'!$K$5:$K$94,'augjul cfs rank'!$A8)</f>
        <v>128168</v>
      </c>
      <c r="V8" s="5" t="str">
        <f>VLOOKUP(W8,'augjul cfs'!$L$5:$O$94,4,FALSE)</f>
        <v>1971-72</v>
      </c>
      <c r="W8" s="18">
        <f>LARGE('augjul cfs'!$L$5:$L$94,'augjul cfs rank'!$A8)</f>
        <v>136997</v>
      </c>
      <c r="X8" s="5" t="str">
        <f>VLOOKUP(Y8,'augjul cfs'!$M$5:$O$94,3,FALSE)</f>
        <v>1953-54</v>
      </c>
      <c r="Y8" s="18">
        <f>LARGE('augjul cfs'!$M$5:$M$94,'augjul cfs rank'!$A8)</f>
        <v>63885</v>
      </c>
      <c r="Z8" s="5" t="str">
        <f>VLOOKUP(AA8,'augjul cfs'!$N$5:$O$94,2,FALSE)</f>
        <v>1995-96</v>
      </c>
      <c r="AA8" s="18">
        <f>LARGE('augjul cfs'!$N$5:$N$94,'augjul cfs rank'!$A8)</f>
        <v>39845.147945205477</v>
      </c>
    </row>
    <row r="9" spans="1:27" x14ac:dyDescent="0.2">
      <c r="A9" s="5">
        <v>4</v>
      </c>
      <c r="B9" s="5" t="str">
        <f>VLOOKUP(C9,'augjul cfs'!$B$5:$O$94,14,FALSE)</f>
        <v>2011-12</v>
      </c>
      <c r="C9" s="18">
        <f>LARGE('augjul cfs'!$B$5:$B$94,'augjul cfs rank'!$A9)</f>
        <v>19540</v>
      </c>
      <c r="D9" s="5" t="str">
        <f>VLOOKUP(E9,'augjul cfs'!$C$5:$O$94,13,FALSE)</f>
        <v>1985-86</v>
      </c>
      <c r="E9" s="18">
        <f>LARGE('augjul cfs'!$C$5:$C$94,'augjul cfs rank'!$A9)</f>
        <v>15679</v>
      </c>
      <c r="F9" s="5" t="str">
        <f>VLOOKUP(G9,'augjul cfs'!$D$5:$O$94,12,FALSE)</f>
        <v>2016-17</v>
      </c>
      <c r="G9" s="18">
        <f>LARGE('augjul cfs'!$D$5:$D$94,'augjul cfs rank'!$A9)</f>
        <v>21964</v>
      </c>
      <c r="H9" s="5" t="str">
        <f>VLOOKUP(I9,'augjul cfs'!$E$5:$O$94,11,FALSE)</f>
        <v>1959-60</v>
      </c>
      <c r="I9" s="18">
        <f>LARGE('augjul cfs'!$E$5:$E$94,'augjul cfs rank'!$A9)</f>
        <v>27306</v>
      </c>
      <c r="J9" s="5" t="str">
        <f>VLOOKUP(K9,'augjul cfs'!$F$5:$O$94,10,FALSE)</f>
        <v>1941-42</v>
      </c>
      <c r="K9" s="18">
        <f>LARGE('augjul cfs'!$F$5:$F$94,'augjul cfs rank'!$A9)</f>
        <v>26755</v>
      </c>
      <c r="L9" s="5" t="str">
        <f>VLOOKUP(M9,'augjul cfs'!$G$5:$O$94,9,FALSE)</f>
        <v>2005-06</v>
      </c>
      <c r="M9" s="18">
        <f>LARGE('augjul cfs'!$G$5:$G$94,'augjul cfs rank'!$A9)</f>
        <v>20850</v>
      </c>
      <c r="N9" s="5" t="str">
        <f>VLOOKUP(O9,'augjul cfs'!$H$5:$O$94,8,FALSE)</f>
        <v>1950-51</v>
      </c>
      <c r="O9" s="18">
        <f>LARGE('augjul cfs'!$H$5:$H$94,'augjul cfs rank'!$A9)</f>
        <v>29799</v>
      </c>
      <c r="P9" s="5" t="str">
        <f>VLOOKUP(Q9,'augjul cfs'!$I$5:$O$94,7,FALSE)</f>
        <v>1985-86</v>
      </c>
      <c r="Q9" s="18">
        <f>LARGE('augjul cfs'!$I$5:$I$94,'augjul cfs rank'!$A9)</f>
        <v>39555</v>
      </c>
      <c r="R9" s="5" t="str">
        <f>VLOOKUP(S9,'augjul cfs'!$J$5:$O$94,6,FALSE)</f>
        <v>1955-56</v>
      </c>
      <c r="S9" s="18">
        <f>LARGE('augjul cfs'!$J$5:$J$94,'augjul cfs rank'!$A9)</f>
        <v>66553</v>
      </c>
      <c r="T9" s="5" t="str">
        <f>VLOOKUP(U9,'augjul cfs'!$K$5:$O$94,5,FALSE)</f>
        <v>1955-56</v>
      </c>
      <c r="U9" s="18">
        <f>LARGE('augjul cfs'!$K$5:$K$94,'augjul cfs rank'!$A9)</f>
        <v>127256</v>
      </c>
      <c r="V9" s="5" t="str">
        <f>VLOOKUP(W9,'augjul cfs'!$L$5:$O$94,4,FALSE)</f>
        <v>1963-64</v>
      </c>
      <c r="W9" s="18">
        <f>LARGE('augjul cfs'!$L$5:$L$94,'augjul cfs rank'!$A9)</f>
        <v>136620</v>
      </c>
      <c r="X9" s="5" t="str">
        <f>VLOOKUP(Y9,'augjul cfs'!$M$5:$O$94,3,FALSE)</f>
        <v>1942-43</v>
      </c>
      <c r="Y9" s="18">
        <f>LARGE('augjul cfs'!$M$5:$M$94,'augjul cfs rank'!$A9)</f>
        <v>58292</v>
      </c>
      <c r="Z9" s="5" t="str">
        <f>VLOOKUP(AA9,'augjul cfs'!$N$5:$O$94,2,FALSE)</f>
        <v>1950-51</v>
      </c>
      <c r="AA9" s="18">
        <f>LARGE('augjul cfs'!$N$5:$N$94,'augjul cfs rank'!$A9)</f>
        <v>39143.926027397261</v>
      </c>
    </row>
    <row r="10" spans="1:27" x14ac:dyDescent="0.2">
      <c r="A10" s="5">
        <v>5</v>
      </c>
      <c r="B10" s="5" t="str">
        <f>VLOOKUP(C10,'augjul cfs'!$B$5:$O$94,14,FALSE)</f>
        <v>1975-76</v>
      </c>
      <c r="C10" s="18">
        <f>LARGE('augjul cfs'!$B$5:$B$94,'augjul cfs rank'!$A10)</f>
        <v>18606</v>
      </c>
      <c r="D10" s="5" t="str">
        <f>VLOOKUP(E10,'augjul cfs'!$C$5:$O$94,13,FALSE)</f>
        <v>2004-05</v>
      </c>
      <c r="E10" s="18">
        <f>LARGE('augjul cfs'!$C$5:$C$94,'augjul cfs rank'!$A10)</f>
        <v>15600</v>
      </c>
      <c r="F10" s="5" t="str">
        <f>VLOOKUP(G10,'augjul cfs'!$D$5:$O$94,12,FALSE)</f>
        <v>1968-69</v>
      </c>
      <c r="G10" s="18">
        <f>LARGE('augjul cfs'!$D$5:$D$94,'augjul cfs rank'!$A10)</f>
        <v>20417</v>
      </c>
      <c r="H10" s="5" t="str">
        <f>VLOOKUP(I10,'augjul cfs'!$E$5:$O$94,11,FALSE)</f>
        <v>1995-96</v>
      </c>
      <c r="I10" s="18">
        <f>LARGE('augjul cfs'!$E$5:$E$94,'augjul cfs rank'!$A10)</f>
        <v>26858</v>
      </c>
      <c r="J10" s="5" t="str">
        <f>VLOOKUP(K10,'augjul cfs'!$F$5:$O$94,10,FALSE)</f>
        <v>1950-51</v>
      </c>
      <c r="K10" s="18">
        <f>LARGE('augjul cfs'!$F$5:$F$94,'augjul cfs rank'!$A10)</f>
        <v>25457</v>
      </c>
      <c r="L10" s="5" t="str">
        <f>VLOOKUP(M10,'augjul cfs'!$G$5:$O$94,9,FALSE)</f>
        <v>1958-59</v>
      </c>
      <c r="M10" s="18">
        <f>LARGE('augjul cfs'!$G$5:$G$94,'augjul cfs rank'!$A10)</f>
        <v>20441</v>
      </c>
      <c r="N10" s="5" t="str">
        <f>VLOOKUP(O10,'augjul cfs'!$H$5:$O$94,8,FALSE)</f>
        <v>1933-34</v>
      </c>
      <c r="O10" s="18">
        <f>LARGE('augjul cfs'!$H$5:$H$94,'augjul cfs rank'!$A10)</f>
        <v>26055</v>
      </c>
      <c r="P10" s="5" t="str">
        <f>VLOOKUP(Q10,'augjul cfs'!$I$5:$O$94,7,FALSE)</f>
        <v>2006-07</v>
      </c>
      <c r="Q10" s="18">
        <f>LARGE('augjul cfs'!$I$5:$I$94,'augjul cfs rank'!$A10)</f>
        <v>34539</v>
      </c>
      <c r="R10" s="5" t="str">
        <f>VLOOKUP(S10,'augjul cfs'!$J$5:$O$94,6,FALSE)</f>
        <v>2011-12</v>
      </c>
      <c r="S10" s="18">
        <f>LARGE('augjul cfs'!$J$5:$J$94,'augjul cfs rank'!$A10)</f>
        <v>66348</v>
      </c>
      <c r="T10" s="5" t="str">
        <f>VLOOKUP(U10,'augjul cfs'!$K$5:$O$94,5,FALSE)</f>
        <v>1970-71</v>
      </c>
      <c r="U10" s="18">
        <f>LARGE('augjul cfs'!$K$5:$K$94,'augjul cfs rank'!$A10)</f>
        <v>121397</v>
      </c>
      <c r="V10" s="5" t="str">
        <f>VLOOKUP(W10,'augjul cfs'!$L$5:$O$94,4,FALSE)</f>
        <v>2010-11</v>
      </c>
      <c r="W10" s="18">
        <f>LARGE('augjul cfs'!$L$5:$L$94,'augjul cfs rank'!$A10)</f>
        <v>136302</v>
      </c>
      <c r="X10" s="5" t="str">
        <f>VLOOKUP(Y10,'augjul cfs'!$M$5:$O$94,3,FALSE)</f>
        <v>1974-75</v>
      </c>
      <c r="Y10" s="18">
        <f>LARGE('augjul cfs'!$M$5:$M$94,'augjul cfs rank'!$A10)</f>
        <v>57945</v>
      </c>
      <c r="Z10" s="5" t="str">
        <f>VLOOKUP(AA10,'augjul cfs'!$N$5:$O$94,2,FALSE)</f>
        <v>1955-56</v>
      </c>
      <c r="AA10" s="18">
        <f>LARGE('augjul cfs'!$N$5:$N$94,'augjul cfs rank'!$A10)</f>
        <v>39043.235616438353</v>
      </c>
    </row>
    <row r="11" spans="1:27" x14ac:dyDescent="0.2">
      <c r="A11" s="5">
        <v>6</v>
      </c>
      <c r="B11" s="5" t="str">
        <f>VLOOKUP(C11,'augjul cfs'!$B$5:$O$94,14,FALSE)</f>
        <v>1954-55</v>
      </c>
      <c r="C11" s="18">
        <f>LARGE('augjul cfs'!$B$5:$B$94,'augjul cfs rank'!$A11)</f>
        <v>18086</v>
      </c>
      <c r="D11" s="5" t="str">
        <f>VLOOKUP(E11,'augjul cfs'!$C$5:$O$94,13,FALSE)</f>
        <v>1978-79</v>
      </c>
      <c r="E11" s="18">
        <f>LARGE('augjul cfs'!$C$5:$C$94,'augjul cfs rank'!$A11)</f>
        <v>15031</v>
      </c>
      <c r="F11" s="5" t="str">
        <f>VLOOKUP(G11,'augjul cfs'!$D$5:$O$94,12,FALSE)</f>
        <v>1950-51</v>
      </c>
      <c r="G11" s="18">
        <f>LARGE('augjul cfs'!$D$5:$D$94,'augjul cfs rank'!$A11)</f>
        <v>17704</v>
      </c>
      <c r="H11" s="5" t="str">
        <f>VLOOKUP(I11,'augjul cfs'!$E$5:$O$94,11,FALSE)</f>
        <v>2006-07</v>
      </c>
      <c r="I11" s="18">
        <f>LARGE('augjul cfs'!$E$5:$E$94,'augjul cfs rank'!$A11)</f>
        <v>25917</v>
      </c>
      <c r="J11" s="5" t="str">
        <f>VLOOKUP(K11,'augjul cfs'!$F$5:$O$94,10,FALSE)</f>
        <v>1959-60</v>
      </c>
      <c r="K11" s="18">
        <f>LARGE('augjul cfs'!$F$5:$F$94,'augjul cfs rank'!$A11)</f>
        <v>22962</v>
      </c>
      <c r="L11" s="5" t="str">
        <f>VLOOKUP(M11,'augjul cfs'!$G$5:$O$94,9,FALSE)</f>
        <v>2010-11</v>
      </c>
      <c r="M11" s="18">
        <f>LARGE('augjul cfs'!$G$5:$G$94,'augjul cfs rank'!$A11)</f>
        <v>20430</v>
      </c>
      <c r="N11" s="5" t="str">
        <f>VLOOKUP(O11,'augjul cfs'!$H$5:$O$94,8,FALSE)</f>
        <v>1981-82</v>
      </c>
      <c r="O11" s="18">
        <f>LARGE('augjul cfs'!$H$5:$H$94,'augjul cfs rank'!$A11)</f>
        <v>24704</v>
      </c>
      <c r="P11" s="5" t="str">
        <f>VLOOKUP(Q11,'augjul cfs'!$I$5:$O$94,7,FALSE)</f>
        <v>1933-34</v>
      </c>
      <c r="Q11" s="18">
        <f>LARGE('augjul cfs'!$I$5:$I$94,'augjul cfs rank'!$A11)</f>
        <v>31648</v>
      </c>
      <c r="R11" s="5" t="str">
        <f>VLOOKUP(S11,'augjul cfs'!$J$5:$O$94,6,FALSE)</f>
        <v>2016-17</v>
      </c>
      <c r="S11" s="18">
        <f>LARGE('augjul cfs'!$J$5:$J$94,'augjul cfs rank'!$A11)</f>
        <v>61858</v>
      </c>
      <c r="T11" s="5" t="str">
        <f>VLOOKUP(U11,'augjul cfs'!$K$5:$O$94,5,FALSE)</f>
        <v>1956-57</v>
      </c>
      <c r="U11" s="18">
        <f>LARGE('augjul cfs'!$K$5:$K$94,'augjul cfs rank'!$A11)</f>
        <v>121337</v>
      </c>
      <c r="V11" s="5" t="str">
        <f>VLOOKUP(W11,'augjul cfs'!$L$5:$O$94,4,FALSE)</f>
        <v>1947-48</v>
      </c>
      <c r="W11" s="18">
        <f>LARGE('augjul cfs'!$L$5:$L$94,'augjul cfs rank'!$A11)</f>
        <v>135597</v>
      </c>
      <c r="X11" s="5" t="str">
        <f>VLOOKUP(Y11,'augjul cfs'!$M$5:$O$94,3,FALSE)</f>
        <v>1973-74</v>
      </c>
      <c r="Y11" s="18">
        <f>LARGE('augjul cfs'!$M$5:$M$94,'augjul cfs rank'!$A11)</f>
        <v>55810</v>
      </c>
      <c r="Z11" s="5" t="str">
        <f>VLOOKUP(AA11,'augjul cfs'!$N$5:$O$94,2,FALSE)</f>
        <v>1947-48</v>
      </c>
      <c r="AA11" s="18">
        <f>LARGE('augjul cfs'!$N$5:$N$94,'augjul cfs rank'!$A11)</f>
        <v>38919.315068493153</v>
      </c>
    </row>
    <row r="12" spans="1:27" x14ac:dyDescent="0.2">
      <c r="A12" s="5">
        <v>7</v>
      </c>
      <c r="B12" s="5" t="str">
        <f>VLOOKUP(C12,'augjul cfs'!$B$5:$O$94,14,FALSE)</f>
        <v>1951-52</v>
      </c>
      <c r="C12" s="18">
        <f>LARGE('augjul cfs'!$B$5:$B$94,'augjul cfs rank'!$A12)</f>
        <v>17784</v>
      </c>
      <c r="D12" s="5" t="str">
        <f>VLOOKUP(E12,'augjul cfs'!$C$5:$O$94,13,FALSE)</f>
        <v>1975-76</v>
      </c>
      <c r="E12" s="18">
        <f>LARGE('augjul cfs'!$C$5:$C$94,'augjul cfs rank'!$A12)</f>
        <v>14914</v>
      </c>
      <c r="F12" s="5" t="str">
        <f>VLOOKUP(G12,'augjul cfs'!$D$5:$O$94,12,FALSE)</f>
        <v>1985-86</v>
      </c>
      <c r="G12" s="18">
        <f>LARGE('augjul cfs'!$D$5:$D$94,'augjul cfs rank'!$A12)</f>
        <v>17464</v>
      </c>
      <c r="H12" s="5" t="str">
        <f>VLOOKUP(I12,'augjul cfs'!$E$5:$O$94,11,FALSE)</f>
        <v>1950-51</v>
      </c>
      <c r="I12" s="18">
        <f>LARGE('augjul cfs'!$E$5:$E$94,'augjul cfs rank'!$A12)</f>
        <v>23739</v>
      </c>
      <c r="J12" s="5" t="str">
        <f>VLOOKUP(K12,'augjul cfs'!$F$5:$O$94,10,FALSE)</f>
        <v>1980-81</v>
      </c>
      <c r="K12" s="18">
        <f>LARGE('augjul cfs'!$F$5:$F$94,'augjul cfs rank'!$A12)</f>
        <v>22784</v>
      </c>
      <c r="L12" s="5" t="str">
        <f>VLOOKUP(M12,'augjul cfs'!$G$5:$O$94,9,FALSE)</f>
        <v>1950-51</v>
      </c>
      <c r="M12" s="18">
        <f>LARGE('augjul cfs'!$G$5:$G$94,'augjul cfs rank'!$A12)</f>
        <v>20238</v>
      </c>
      <c r="N12" s="5" t="str">
        <f>VLOOKUP(O12,'augjul cfs'!$H$5:$O$94,8,FALSE)</f>
        <v>1960-61</v>
      </c>
      <c r="O12" s="18">
        <f>LARGE('augjul cfs'!$H$5:$H$94,'augjul cfs rank'!$A12)</f>
        <v>23665</v>
      </c>
      <c r="P12" s="5" t="str">
        <f>VLOOKUP(Q12,'augjul cfs'!$I$5:$O$94,7,FALSE)</f>
        <v>1994-95</v>
      </c>
      <c r="Q12" s="18">
        <f>LARGE('augjul cfs'!$I$5:$I$94,'augjul cfs rank'!$A12)</f>
        <v>30686</v>
      </c>
      <c r="R12" s="5" t="str">
        <f>VLOOKUP(S12,'augjul cfs'!$J$5:$O$94,6,FALSE)</f>
        <v>1995-96</v>
      </c>
      <c r="S12" s="18">
        <f>LARGE('augjul cfs'!$J$5:$J$94,'augjul cfs rank'!$A12)</f>
        <v>59897</v>
      </c>
      <c r="T12" s="5" t="str">
        <f>VLOOKUP(U12,'augjul cfs'!$K$5:$O$94,5,FALSE)</f>
        <v>1975-76</v>
      </c>
      <c r="U12" s="18">
        <f>LARGE('augjul cfs'!$K$5:$K$94,'augjul cfs rank'!$A12)</f>
        <v>116963</v>
      </c>
      <c r="V12" s="5" t="str">
        <f>VLOOKUP(W12,'augjul cfs'!$L$5:$O$94,4,FALSE)</f>
        <v>1996-97</v>
      </c>
      <c r="W12" s="18">
        <f>LARGE('augjul cfs'!$L$5:$L$94,'augjul cfs rank'!$A12)</f>
        <v>132326</v>
      </c>
      <c r="X12" s="5" t="str">
        <f>VLOOKUP(Y12,'augjul cfs'!$M$5:$O$94,3,FALSE)</f>
        <v>1981-82</v>
      </c>
      <c r="Y12" s="18">
        <f>LARGE('augjul cfs'!$M$5:$M$94,'augjul cfs rank'!$A12)</f>
        <v>55226</v>
      </c>
      <c r="Z12" s="5" t="str">
        <f>VLOOKUP(AA12,'augjul cfs'!$N$5:$O$94,2,FALSE)</f>
        <v>2010-11</v>
      </c>
      <c r="AA12" s="18">
        <f>LARGE('augjul cfs'!$N$5:$N$94,'augjul cfs rank'!$A12)</f>
        <v>38337.56712328767</v>
      </c>
    </row>
    <row r="13" spans="1:27" x14ac:dyDescent="0.2">
      <c r="A13" s="5">
        <v>8</v>
      </c>
      <c r="B13" s="5" t="str">
        <f>VLOOKUP(C13,'augjul cfs'!$B$5:$O$94,14,FALSE)</f>
        <v>1965-66</v>
      </c>
      <c r="C13" s="18">
        <f>LARGE('augjul cfs'!$B$5:$B$94,'augjul cfs rank'!$A13)</f>
        <v>17521</v>
      </c>
      <c r="D13" s="5" t="str">
        <f>VLOOKUP(E13,'augjul cfs'!$C$5:$O$94,13,FALSE)</f>
        <v>1951-52</v>
      </c>
      <c r="E13" s="18">
        <f>LARGE('augjul cfs'!$C$5:$C$94,'augjul cfs rank'!$A13)</f>
        <v>14614</v>
      </c>
      <c r="F13" s="5" t="str">
        <f>VLOOKUP(G13,'augjul cfs'!$D$5:$O$94,12,FALSE)</f>
        <v>1955-56</v>
      </c>
      <c r="G13" s="18">
        <f>LARGE('augjul cfs'!$D$5:$D$94,'augjul cfs rank'!$A13)</f>
        <v>16807</v>
      </c>
      <c r="H13" s="5" t="str">
        <f>VLOOKUP(I13,'augjul cfs'!$E$5:$O$94,11,FALSE)</f>
        <v>1990-91</v>
      </c>
      <c r="I13" s="18">
        <f>LARGE('augjul cfs'!$E$5:$E$94,'augjul cfs rank'!$A13)</f>
        <v>23286</v>
      </c>
      <c r="J13" s="5" t="str">
        <f>VLOOKUP(K13,'augjul cfs'!$F$5:$O$94,10,FALSE)</f>
        <v>1989-90</v>
      </c>
      <c r="K13" s="18">
        <f>LARGE('augjul cfs'!$F$5:$F$94,'augjul cfs rank'!$A13)</f>
        <v>22260</v>
      </c>
      <c r="L13" s="5" t="str">
        <f>VLOOKUP(M13,'augjul cfs'!$G$5:$O$94,9,FALSE)</f>
        <v>1995-96</v>
      </c>
      <c r="M13" s="18">
        <f>LARGE('augjul cfs'!$G$5:$G$94,'augjul cfs rank'!$A13)</f>
        <v>19650</v>
      </c>
      <c r="N13" s="5" t="str">
        <f>VLOOKUP(O13,'augjul cfs'!$H$5:$O$94,8,FALSE)</f>
        <v>1994-95</v>
      </c>
      <c r="O13" s="18">
        <f>LARGE('augjul cfs'!$H$5:$H$94,'augjul cfs rank'!$A13)</f>
        <v>22487</v>
      </c>
      <c r="P13" s="5" t="str">
        <f>VLOOKUP(Q13,'augjul cfs'!$I$5:$O$94,7,FALSE)</f>
        <v>1982-83</v>
      </c>
      <c r="Q13" s="18">
        <f>LARGE('augjul cfs'!$I$5:$I$94,'augjul cfs rank'!$A13)</f>
        <v>28566</v>
      </c>
      <c r="R13" s="5" t="str">
        <f>VLOOKUP(S13,'augjul cfs'!$J$5:$O$94,6,FALSE)</f>
        <v>1989-90</v>
      </c>
      <c r="S13" s="18">
        <f>LARGE('augjul cfs'!$J$5:$J$94,'augjul cfs rank'!$A13)</f>
        <v>57629</v>
      </c>
      <c r="T13" s="5" t="str">
        <f>VLOOKUP(U13,'augjul cfs'!$K$5:$O$94,5,FALSE)</f>
        <v>1946-47</v>
      </c>
      <c r="U13" s="18">
        <f>LARGE('augjul cfs'!$K$5:$K$94,'augjul cfs rank'!$A13)</f>
        <v>115925</v>
      </c>
      <c r="V13" s="5" t="str">
        <f>VLOOKUP(W13,'augjul cfs'!$L$5:$O$94,4,FALSE)</f>
        <v>1974-75</v>
      </c>
      <c r="W13" s="18">
        <f>LARGE('augjul cfs'!$L$5:$L$94,'augjul cfs rank'!$A13)</f>
        <v>132101</v>
      </c>
      <c r="X13" s="5" t="str">
        <f>VLOOKUP(Y13,'augjul cfs'!$M$5:$O$94,3,FALSE)</f>
        <v>1954-55</v>
      </c>
      <c r="Y13" s="18">
        <f>LARGE('augjul cfs'!$M$5:$M$94,'augjul cfs rank'!$A13)</f>
        <v>53574</v>
      </c>
      <c r="Z13" s="5" t="str">
        <f>VLOOKUP(AA13,'augjul cfs'!$N$5:$O$94,2,FALSE)</f>
        <v>1933-34</v>
      </c>
      <c r="AA13" s="18">
        <f>LARGE('augjul cfs'!$N$5:$N$94,'augjul cfs rank'!$A13)</f>
        <v>37790.438356164384</v>
      </c>
    </row>
    <row r="14" spans="1:27" x14ac:dyDescent="0.2">
      <c r="A14" s="5">
        <v>9</v>
      </c>
      <c r="B14" s="5" t="str">
        <f>VLOOKUP(C14,'augjul cfs'!$B$5:$O$94,14,FALSE)</f>
        <v>1972-73</v>
      </c>
      <c r="C14" s="18">
        <f>LARGE('augjul cfs'!$B$5:$B$94,'augjul cfs rank'!$A14)</f>
        <v>17503</v>
      </c>
      <c r="D14" s="5" t="str">
        <f>VLOOKUP(E14,'augjul cfs'!$C$5:$O$94,13,FALSE)</f>
        <v>1954-55</v>
      </c>
      <c r="E14" s="18">
        <f>LARGE('augjul cfs'!$C$5:$C$94,'augjul cfs rank'!$A14)</f>
        <v>14467</v>
      </c>
      <c r="F14" s="5" t="str">
        <f>VLOOKUP(G14,'augjul cfs'!$D$5:$O$94,12,FALSE)</f>
        <v>1995-96</v>
      </c>
      <c r="G14" s="18">
        <f>LARGE('augjul cfs'!$D$5:$D$94,'augjul cfs rank'!$A14)</f>
        <v>15623</v>
      </c>
      <c r="H14" s="5" t="str">
        <f>VLOOKUP(I14,'augjul cfs'!$E$5:$O$94,11,FALSE)</f>
        <v>1985-86</v>
      </c>
      <c r="I14" s="18">
        <f>LARGE('augjul cfs'!$E$5:$E$94,'augjul cfs rank'!$A14)</f>
        <v>22765</v>
      </c>
      <c r="J14" s="5" t="str">
        <f>VLOOKUP(K14,'augjul cfs'!$F$5:$O$94,10,FALSE)</f>
        <v>1946-47</v>
      </c>
      <c r="K14" s="18">
        <f>LARGE('augjul cfs'!$F$5:$F$94,'augjul cfs rank'!$A14)</f>
        <v>22057</v>
      </c>
      <c r="L14" s="5" t="str">
        <f>VLOOKUP(M14,'augjul cfs'!$G$5:$O$94,9,FALSE)</f>
        <v>1989-90</v>
      </c>
      <c r="M14" s="18">
        <f>LARGE('augjul cfs'!$G$5:$G$94,'augjul cfs rank'!$A14)</f>
        <v>19271</v>
      </c>
      <c r="N14" s="5" t="str">
        <f>VLOOKUP(O14,'augjul cfs'!$H$5:$O$94,8,FALSE)</f>
        <v>1962-63</v>
      </c>
      <c r="O14" s="18">
        <f>LARGE('augjul cfs'!$H$5:$H$94,'augjul cfs rank'!$A14)</f>
        <v>21557</v>
      </c>
      <c r="P14" s="5" t="str">
        <f>VLOOKUP(Q14,'augjul cfs'!$I$5:$O$94,7,FALSE)</f>
        <v>1981-82</v>
      </c>
      <c r="Q14" s="18">
        <f>LARGE('augjul cfs'!$I$5:$I$94,'augjul cfs rank'!$A14)</f>
        <v>27502</v>
      </c>
      <c r="R14" s="5" t="str">
        <f>VLOOKUP(S14,'augjul cfs'!$J$5:$O$94,6,FALSE)</f>
        <v>1959-60</v>
      </c>
      <c r="S14" s="18">
        <f>LARGE('augjul cfs'!$J$5:$J$94,'augjul cfs rank'!$A14)</f>
        <v>56527</v>
      </c>
      <c r="T14" s="5" t="str">
        <f>VLOOKUP(U14,'augjul cfs'!$K$5:$O$94,5,FALSE)</f>
        <v>1950-51</v>
      </c>
      <c r="U14" s="18">
        <f>LARGE('augjul cfs'!$K$5:$K$94,'augjul cfs rank'!$A14)</f>
        <v>115476</v>
      </c>
      <c r="V14" s="5" t="str">
        <f>VLOOKUP(W14,'augjul cfs'!$L$5:$O$94,4,FALSE)</f>
        <v>1966-67</v>
      </c>
      <c r="W14" s="18">
        <f>LARGE('augjul cfs'!$L$5:$L$94,'augjul cfs rank'!$A14)</f>
        <v>131668</v>
      </c>
      <c r="X14" s="5" t="str">
        <f>VLOOKUP(Y14,'augjul cfs'!$M$5:$O$94,3,FALSE)</f>
        <v>1950-51</v>
      </c>
      <c r="Y14" s="18">
        <f>LARGE('augjul cfs'!$M$5:$M$94,'augjul cfs rank'!$A14)</f>
        <v>49080</v>
      </c>
      <c r="Z14" s="5" t="str">
        <f>VLOOKUP(AA14,'augjul cfs'!$N$5:$O$94,2,FALSE)</f>
        <v>1971-72</v>
      </c>
      <c r="AA14" s="18">
        <f>LARGE('augjul cfs'!$N$5:$N$94,'augjul cfs rank'!$A14)</f>
        <v>37647.117808219176</v>
      </c>
    </row>
    <row r="15" spans="1:27" x14ac:dyDescent="0.2">
      <c r="A15" s="5">
        <v>10</v>
      </c>
      <c r="B15" s="5" t="str">
        <f>VLOOKUP(C15,'augjul cfs'!$B$5:$O$94,14,FALSE)</f>
        <v>1993-94</v>
      </c>
      <c r="C15" s="18">
        <f>LARGE('augjul cfs'!$B$5:$B$94,'augjul cfs rank'!$A15)</f>
        <v>16973</v>
      </c>
      <c r="D15" s="5" t="str">
        <f>VLOOKUP(E15,'augjul cfs'!$C$5:$O$94,13,FALSE)</f>
        <v>1964-65</v>
      </c>
      <c r="E15" s="18">
        <f>LARGE('augjul cfs'!$C$5:$C$94,'augjul cfs rank'!$A15)</f>
        <v>14107</v>
      </c>
      <c r="F15" s="5" t="str">
        <f>VLOOKUP(G15,'augjul cfs'!$D$5:$O$94,12,FALSE)</f>
        <v>1933-34</v>
      </c>
      <c r="G15" s="18">
        <f>LARGE('augjul cfs'!$D$5:$D$94,'augjul cfs rank'!$A15)</f>
        <v>15156</v>
      </c>
      <c r="H15" s="5" t="str">
        <f>VLOOKUP(I15,'augjul cfs'!$E$5:$O$94,11,FALSE)</f>
        <v>1968-69</v>
      </c>
      <c r="I15" s="18">
        <f>LARGE('augjul cfs'!$E$5:$E$94,'augjul cfs rank'!$A15)</f>
        <v>21254</v>
      </c>
      <c r="J15" s="5" t="str">
        <f>VLOOKUP(K15,'augjul cfs'!$F$5:$O$94,10,FALSE)</f>
        <v>1955-56</v>
      </c>
      <c r="K15" s="18">
        <f>LARGE('augjul cfs'!$F$5:$F$94,'augjul cfs rank'!$A15)</f>
        <v>21781</v>
      </c>
      <c r="L15" s="5" t="str">
        <f>VLOOKUP(M15,'augjul cfs'!$G$5:$O$94,9,FALSE)</f>
        <v>1955-56</v>
      </c>
      <c r="M15" s="18">
        <f>LARGE('augjul cfs'!$G$5:$G$94,'augjul cfs rank'!$A15)</f>
        <v>18651</v>
      </c>
      <c r="N15" s="5" t="str">
        <f>VLOOKUP(O15,'augjul cfs'!$H$5:$O$94,8,FALSE)</f>
        <v>1973-74</v>
      </c>
      <c r="O15" s="18">
        <f>LARGE('augjul cfs'!$H$5:$H$94,'augjul cfs rank'!$A15)</f>
        <v>21313</v>
      </c>
      <c r="P15" s="5" t="str">
        <f>VLOOKUP(Q15,'augjul cfs'!$I$5:$O$94,7,FALSE)</f>
        <v>2015-16</v>
      </c>
      <c r="Q15" s="18">
        <f>LARGE('augjul cfs'!$I$5:$I$94,'augjul cfs rank'!$A15)</f>
        <v>26512</v>
      </c>
      <c r="R15" s="5" t="str">
        <f>VLOOKUP(S15,'augjul cfs'!$J$5:$O$94,6,FALSE)</f>
        <v>1951-52</v>
      </c>
      <c r="S15" s="18">
        <f>LARGE('augjul cfs'!$J$5:$J$94,'augjul cfs rank'!$A15)</f>
        <v>56370</v>
      </c>
      <c r="T15" s="5" t="str">
        <f>VLOOKUP(U15,'augjul cfs'!$K$5:$O$94,5,FALSE)</f>
        <v>1953-54</v>
      </c>
      <c r="U15" s="18">
        <f>LARGE('augjul cfs'!$K$5:$K$94,'augjul cfs rank'!$A15)</f>
        <v>114419</v>
      </c>
      <c r="V15" s="5" t="str">
        <f>VLOOKUP(W15,'augjul cfs'!$L$5:$O$94,4,FALSE)</f>
        <v>1949-50</v>
      </c>
      <c r="W15" s="18">
        <f>LARGE('augjul cfs'!$L$5:$L$94,'augjul cfs rank'!$A15)</f>
        <v>131317</v>
      </c>
      <c r="X15" s="5" t="str">
        <f>VLOOKUP(Y15,'augjul cfs'!$M$5:$O$94,3,FALSE)</f>
        <v>2011-12</v>
      </c>
      <c r="Y15" s="18">
        <f>LARGE('augjul cfs'!$M$5:$M$94,'augjul cfs rank'!$A15)</f>
        <v>46937</v>
      </c>
      <c r="Z15" s="5" t="str">
        <f>VLOOKUP(AA15,'augjul cfs'!$N$5:$O$94,2,FALSE)</f>
        <v>1949-50</v>
      </c>
      <c r="AA15" s="18">
        <f>LARGE('augjul cfs'!$N$5:$N$94,'augjul cfs rank'!$A15)</f>
        <v>36099.068493150684</v>
      </c>
    </row>
    <row r="16" spans="1:27" x14ac:dyDescent="0.2">
      <c r="A16" s="5">
        <v>11</v>
      </c>
      <c r="B16" s="5" t="str">
        <f>VLOOKUP(C16,'augjul cfs'!$B$5:$O$94,14,FALSE)</f>
        <v>1974-75</v>
      </c>
      <c r="C16" s="18">
        <f>LARGE('augjul cfs'!$B$5:$B$94,'augjul cfs rank'!$A16)</f>
        <v>16589</v>
      </c>
      <c r="D16" s="5" t="str">
        <f>VLOOKUP(E16,'augjul cfs'!$C$5:$O$94,13,FALSE)</f>
        <v>1976-77</v>
      </c>
      <c r="E16" s="18">
        <f>LARGE('augjul cfs'!$C$5:$C$94,'augjul cfs rank'!$A16)</f>
        <v>13062</v>
      </c>
      <c r="F16" s="5" t="str">
        <f>VLOOKUP(G16,'augjul cfs'!$D$5:$O$94,12,FALSE)</f>
        <v>1941-42</v>
      </c>
      <c r="G16" s="18">
        <f>LARGE('augjul cfs'!$D$5:$D$94,'augjul cfs rank'!$A16)</f>
        <v>14980</v>
      </c>
      <c r="H16" s="5" t="str">
        <f>VLOOKUP(I16,'augjul cfs'!$E$5:$O$94,11,FALSE)</f>
        <v>2012-13</v>
      </c>
      <c r="I16" s="18">
        <f>LARGE('augjul cfs'!$E$5:$E$94,'augjul cfs rank'!$A16)</f>
        <v>20097</v>
      </c>
      <c r="J16" s="5" t="str">
        <f>VLOOKUP(K16,'augjul cfs'!$F$5:$O$94,10,FALSE)</f>
        <v>2012-13</v>
      </c>
      <c r="K16" s="18">
        <f>LARGE('augjul cfs'!$F$5:$F$94,'augjul cfs rank'!$A16)</f>
        <v>20751</v>
      </c>
      <c r="L16" s="5" t="str">
        <f>VLOOKUP(M16,'augjul cfs'!$G$5:$O$94,9,FALSE)</f>
        <v>1996-97</v>
      </c>
      <c r="M16" s="18">
        <f>LARGE('augjul cfs'!$G$5:$G$94,'augjul cfs rank'!$A16)</f>
        <v>17397</v>
      </c>
      <c r="N16" s="5" t="str">
        <f>VLOOKUP(O16,'augjul cfs'!$H$5:$O$94,8,FALSE)</f>
        <v>2017-18</v>
      </c>
      <c r="O16" s="18">
        <f>LARGE('augjul cfs'!$H$5:$H$94,'augjul cfs rank'!$A16)</f>
        <v>20505</v>
      </c>
      <c r="P16" s="5" t="str">
        <f>VLOOKUP(Q16,'augjul cfs'!$I$5:$O$94,7,FALSE)</f>
        <v>1996-97</v>
      </c>
      <c r="Q16" s="18">
        <f>LARGE('augjul cfs'!$I$5:$I$94,'augjul cfs rank'!$A16)</f>
        <v>26299</v>
      </c>
      <c r="R16" s="5" t="str">
        <f>VLOOKUP(S16,'augjul cfs'!$J$5:$O$94,6,FALSE)</f>
        <v>2015-16</v>
      </c>
      <c r="S16" s="18">
        <f>LARGE('augjul cfs'!$J$5:$J$94,'augjul cfs rank'!$A16)</f>
        <v>56070</v>
      </c>
      <c r="T16" s="5" t="str">
        <f>VLOOKUP(U16,'augjul cfs'!$K$5:$O$94,5,FALSE)</f>
        <v>1948-49</v>
      </c>
      <c r="U16" s="18">
        <f>LARGE('augjul cfs'!$K$5:$K$94,'augjul cfs rank'!$A16)</f>
        <v>111413</v>
      </c>
      <c r="V16" s="5" t="str">
        <f>VLOOKUP(W16,'augjul cfs'!$L$5:$O$94,4,FALSE)</f>
        <v>1958-59</v>
      </c>
      <c r="W16" s="18">
        <f>LARGE('augjul cfs'!$L$5:$L$94,'augjul cfs rank'!$A16)</f>
        <v>129402</v>
      </c>
      <c r="X16" s="5" t="str">
        <f>VLOOKUP(Y16,'augjul cfs'!$M$5:$O$94,3,FALSE)</f>
        <v>1990-91</v>
      </c>
      <c r="Y16" s="18">
        <f>LARGE('augjul cfs'!$M$5:$M$94,'augjul cfs rank'!$A16)</f>
        <v>46521</v>
      </c>
      <c r="Z16" s="5" t="str">
        <f>VLOOKUP(AA16,'augjul cfs'!$N$5:$O$94,2,FALSE)</f>
        <v>1958-59</v>
      </c>
      <c r="AA16" s="18">
        <f>LARGE('augjul cfs'!$N$5:$N$94,'augjul cfs rank'!$A16)</f>
        <v>35879.884931506851</v>
      </c>
    </row>
    <row r="17" spans="1:27" x14ac:dyDescent="0.2">
      <c r="A17" s="5">
        <v>12</v>
      </c>
      <c r="B17" s="5" t="str">
        <f>VLOOKUP(C17,'augjul cfs'!$B$5:$O$94,14,FALSE)</f>
        <v>1943-44</v>
      </c>
      <c r="C17" s="18">
        <f>LARGE('augjul cfs'!$B$5:$B$94,'augjul cfs rank'!$A17)</f>
        <v>16543</v>
      </c>
      <c r="D17" s="5" t="str">
        <f>VLOOKUP(E17,'augjul cfs'!$C$5:$O$94,13,FALSE)</f>
        <v>1997-98</v>
      </c>
      <c r="E17" s="18">
        <f>LARGE('augjul cfs'!$C$5:$C$94,'augjul cfs rank'!$A17)</f>
        <v>13002</v>
      </c>
      <c r="F17" s="5" t="str">
        <f>VLOOKUP(G17,'augjul cfs'!$D$5:$O$94,12,FALSE)</f>
        <v>1975-76</v>
      </c>
      <c r="G17" s="18">
        <f>LARGE('augjul cfs'!$D$5:$D$94,'augjul cfs rank'!$A17)</f>
        <v>14960</v>
      </c>
      <c r="H17" s="5" t="str">
        <f>VLOOKUP(I17,'augjul cfs'!$E$5:$O$94,11,FALSE)</f>
        <v>1983-84</v>
      </c>
      <c r="I17" s="18">
        <f>LARGE('augjul cfs'!$E$5:$E$94,'augjul cfs rank'!$A17)</f>
        <v>19866</v>
      </c>
      <c r="J17" s="5" t="str">
        <f>VLOOKUP(K17,'augjul cfs'!$F$5:$O$94,10,FALSE)</f>
        <v>1973-74</v>
      </c>
      <c r="K17" s="18">
        <f>LARGE('augjul cfs'!$F$5:$F$94,'augjul cfs rank'!$A17)</f>
        <v>20207</v>
      </c>
      <c r="L17" s="5" t="str">
        <f>VLOOKUP(M17,'augjul cfs'!$G$5:$O$94,9,FALSE)</f>
        <v>2004-05</v>
      </c>
      <c r="M17" s="18">
        <f>LARGE('augjul cfs'!$G$5:$G$94,'augjul cfs rank'!$A17)</f>
        <v>17237</v>
      </c>
      <c r="N17" s="5" t="str">
        <f>VLOOKUP(O17,'augjul cfs'!$H$5:$O$94,8,FALSE)</f>
        <v>1980-81</v>
      </c>
      <c r="O17" s="18">
        <f>LARGE('augjul cfs'!$H$5:$H$94,'augjul cfs rank'!$A17)</f>
        <v>19329</v>
      </c>
      <c r="P17" s="5" t="str">
        <f>VLOOKUP(Q17,'augjul cfs'!$I$5:$O$94,7,FALSE)</f>
        <v>1967-68</v>
      </c>
      <c r="Q17" s="18">
        <f>LARGE('augjul cfs'!$I$5:$I$94,'augjul cfs rank'!$A17)</f>
        <v>25526</v>
      </c>
      <c r="R17" s="5" t="str">
        <f>VLOOKUP(S17,'augjul cfs'!$J$5:$O$94,6,FALSE)</f>
        <v>1973-74</v>
      </c>
      <c r="S17" s="18">
        <f>LARGE('augjul cfs'!$J$5:$J$94,'augjul cfs rank'!$A17)</f>
        <v>54510</v>
      </c>
      <c r="T17" s="5" t="str">
        <f>VLOOKUP(U17,'augjul cfs'!$K$5:$O$94,5,FALSE)</f>
        <v>1971-72</v>
      </c>
      <c r="U17" s="18">
        <f>LARGE('augjul cfs'!$K$5:$K$94,'augjul cfs rank'!$A17)</f>
        <v>106364</v>
      </c>
      <c r="V17" s="5" t="str">
        <f>VLOOKUP(W17,'augjul cfs'!$L$5:$O$94,4,FALSE)</f>
        <v>1981-82</v>
      </c>
      <c r="W17" s="18">
        <f>LARGE('augjul cfs'!$L$5:$L$94,'augjul cfs rank'!$A17)</f>
        <v>117504</v>
      </c>
      <c r="X17" s="5" t="str">
        <f>VLOOKUP(Y17,'augjul cfs'!$M$5:$O$94,3,FALSE)</f>
        <v>1958-59</v>
      </c>
      <c r="Y17" s="18">
        <f>LARGE('augjul cfs'!$M$5:$M$94,'augjul cfs rank'!$A17)</f>
        <v>45520</v>
      </c>
      <c r="Z17" s="5" t="str">
        <f>VLOOKUP(AA17,'augjul cfs'!$N$5:$O$94,2,FALSE)</f>
        <v>1964-65</v>
      </c>
      <c r="AA17" s="18">
        <f>LARGE('augjul cfs'!$N$5:$N$94,'augjul cfs rank'!$A17)</f>
        <v>35728.106849315067</v>
      </c>
    </row>
    <row r="18" spans="1:27" x14ac:dyDescent="0.2">
      <c r="A18" s="5">
        <v>13</v>
      </c>
      <c r="B18" s="5" t="str">
        <f>VLOOKUP(C18,'augjul cfs'!$B$5:$O$94,14,FALSE)</f>
        <v>1983-84</v>
      </c>
      <c r="C18" s="18">
        <f>LARGE('augjul cfs'!$B$5:$B$94,'augjul cfs rank'!$A18)</f>
        <v>16501</v>
      </c>
      <c r="D18" s="5" t="str">
        <f>VLOOKUP(E18,'augjul cfs'!$C$5:$O$94,13,FALSE)</f>
        <v>1993-94</v>
      </c>
      <c r="E18" s="18">
        <f>LARGE('augjul cfs'!$C$5:$C$94,'augjul cfs rank'!$A18)</f>
        <v>12579</v>
      </c>
      <c r="F18" s="5" t="str">
        <f>VLOOKUP(G18,'augjul cfs'!$D$5:$O$94,12,FALSE)</f>
        <v>1965-66</v>
      </c>
      <c r="G18" s="18">
        <f>LARGE('augjul cfs'!$D$5:$D$94,'augjul cfs rank'!$A18)</f>
        <v>14028</v>
      </c>
      <c r="H18" s="5" t="str">
        <f>VLOOKUP(I18,'augjul cfs'!$E$5:$O$94,11,FALSE)</f>
        <v>1975-76</v>
      </c>
      <c r="I18" s="18">
        <f>LARGE('augjul cfs'!$E$5:$E$94,'augjul cfs rank'!$A18)</f>
        <v>19409</v>
      </c>
      <c r="J18" s="5" t="str">
        <f>VLOOKUP(K18,'augjul cfs'!$F$5:$O$94,10,FALSE)</f>
        <v>1958-59</v>
      </c>
      <c r="K18" s="18">
        <f>LARGE('augjul cfs'!$F$5:$F$94,'augjul cfs rank'!$A18)</f>
        <v>19420</v>
      </c>
      <c r="L18" s="5" t="str">
        <f>VLOOKUP(M18,'augjul cfs'!$G$5:$O$94,9,FALSE)</f>
        <v>1975-76</v>
      </c>
      <c r="M18" s="18">
        <f>LARGE('augjul cfs'!$G$5:$G$94,'augjul cfs rank'!$A18)</f>
        <v>17135</v>
      </c>
      <c r="N18" s="5" t="str">
        <f>VLOOKUP(O18,'augjul cfs'!$H$5:$O$94,8,FALSE)</f>
        <v>1990-91</v>
      </c>
      <c r="O18" s="18">
        <f>LARGE('augjul cfs'!$H$5:$H$94,'augjul cfs rank'!$A18)</f>
        <v>19018</v>
      </c>
      <c r="P18" s="5" t="str">
        <f>VLOOKUP(Q18,'augjul cfs'!$I$5:$O$94,7,FALSE)</f>
        <v>1995-96</v>
      </c>
      <c r="Q18" s="18">
        <f>LARGE('augjul cfs'!$I$5:$I$94,'augjul cfs rank'!$A18)</f>
        <v>25296</v>
      </c>
      <c r="R18" s="5" t="str">
        <f>VLOOKUP(S18,'augjul cfs'!$J$5:$O$94,6,FALSE)</f>
        <v>1961-62</v>
      </c>
      <c r="S18" s="18">
        <f>LARGE('augjul cfs'!$J$5:$J$94,'augjul cfs rank'!$A18)</f>
        <v>54402</v>
      </c>
      <c r="T18" s="5" t="str">
        <f>VLOOKUP(U18,'augjul cfs'!$K$5:$O$94,5,FALSE)</f>
        <v>1951-52</v>
      </c>
      <c r="U18" s="18">
        <f>LARGE('augjul cfs'!$K$5:$K$94,'augjul cfs rank'!$A18)</f>
        <v>105965</v>
      </c>
      <c r="V18" s="5" t="str">
        <f>VLOOKUP(W18,'augjul cfs'!$L$5:$O$94,4,FALSE)</f>
        <v>1964-65</v>
      </c>
      <c r="W18" s="18">
        <f>LARGE('augjul cfs'!$L$5:$L$94,'augjul cfs rank'!$A18)</f>
        <v>112632</v>
      </c>
      <c r="X18" s="5" t="str">
        <f>VLOOKUP(Y18,'augjul cfs'!$M$5:$O$94,3,FALSE)</f>
        <v>1971-72</v>
      </c>
      <c r="Y18" s="18">
        <f>LARGE('augjul cfs'!$M$5:$M$94,'augjul cfs rank'!$A18)</f>
        <v>45420</v>
      </c>
      <c r="Z18" s="5" t="str">
        <f>VLOOKUP(AA18,'augjul cfs'!$N$5:$O$94,2,FALSE)</f>
        <v>1975-76</v>
      </c>
      <c r="AA18" s="18">
        <f>LARGE('augjul cfs'!$N$5:$N$94,'augjul cfs rank'!$A18)</f>
        <v>35718.210958904107</v>
      </c>
    </row>
    <row r="19" spans="1:27" x14ac:dyDescent="0.2">
      <c r="A19" s="5">
        <v>14</v>
      </c>
      <c r="B19" s="5" t="str">
        <f>VLOOKUP(C19,'augjul cfs'!$B$5:$O$94,14,FALSE)</f>
        <v>1982-83</v>
      </c>
      <c r="C19" s="18">
        <f>LARGE('augjul cfs'!$B$5:$B$94,'augjul cfs rank'!$A19)</f>
        <v>16357</v>
      </c>
      <c r="D19" s="5" t="str">
        <f>VLOOKUP(E19,'augjul cfs'!$C$5:$O$94,13,FALSE)</f>
        <v>1980-81</v>
      </c>
      <c r="E19" s="18">
        <f>LARGE('augjul cfs'!$C$5:$C$94,'augjul cfs rank'!$A19)</f>
        <v>12317</v>
      </c>
      <c r="F19" s="5" t="str">
        <f>VLOOKUP(G19,'augjul cfs'!$D$5:$O$94,12,FALSE)</f>
        <v>1997-98</v>
      </c>
      <c r="G19" s="18">
        <f>LARGE('augjul cfs'!$D$5:$D$94,'augjul cfs rank'!$A19)</f>
        <v>13971</v>
      </c>
      <c r="H19" s="5" t="str">
        <f>VLOOKUP(I19,'augjul cfs'!$E$5:$O$94,11,FALSE)</f>
        <v>1934-35</v>
      </c>
      <c r="I19" s="18">
        <f>LARGE('augjul cfs'!$E$5:$E$94,'augjul cfs rank'!$A19)</f>
        <v>19318</v>
      </c>
      <c r="J19" s="5" t="str">
        <f>VLOOKUP(K19,'augjul cfs'!$F$5:$O$94,10,FALSE)</f>
        <v>1964-65</v>
      </c>
      <c r="K19" s="18">
        <f>LARGE('augjul cfs'!$F$5:$F$94,'augjul cfs rank'!$A19)</f>
        <v>18643</v>
      </c>
      <c r="L19" s="5" t="str">
        <f>VLOOKUP(M19,'augjul cfs'!$G$5:$O$94,9,FALSE)</f>
        <v>1983-84</v>
      </c>
      <c r="M19" s="18">
        <f>LARGE('augjul cfs'!$G$5:$G$94,'augjul cfs rank'!$A19)</f>
        <v>17102</v>
      </c>
      <c r="N19" s="5" t="str">
        <f>VLOOKUP(O19,'augjul cfs'!$H$5:$O$94,8,FALSE)</f>
        <v>1967-68</v>
      </c>
      <c r="O19" s="18">
        <f>LARGE('augjul cfs'!$H$5:$H$94,'augjul cfs rank'!$A19)</f>
        <v>18804</v>
      </c>
      <c r="P19" s="5" t="str">
        <f>VLOOKUP(Q19,'augjul cfs'!$I$5:$O$94,7,FALSE)</f>
        <v>1949-50</v>
      </c>
      <c r="Q19" s="18">
        <f>LARGE('augjul cfs'!$I$5:$I$94,'augjul cfs rank'!$A19)</f>
        <v>24653</v>
      </c>
      <c r="R19" s="5" t="str">
        <f>VLOOKUP(S19,'augjul cfs'!$J$5:$O$94,6,FALSE)</f>
        <v>1964-65</v>
      </c>
      <c r="S19" s="18">
        <f>LARGE('augjul cfs'!$J$5:$J$94,'augjul cfs rank'!$A19)</f>
        <v>53293</v>
      </c>
      <c r="T19" s="5" t="str">
        <f>VLOOKUP(U19,'augjul cfs'!$K$5:$O$94,5,FALSE)</f>
        <v>1957-58</v>
      </c>
      <c r="U19" s="18">
        <f>LARGE('augjul cfs'!$K$5:$K$94,'augjul cfs rank'!$A19)</f>
        <v>105773</v>
      </c>
      <c r="V19" s="5" t="str">
        <f>VLOOKUP(W19,'augjul cfs'!$L$5:$O$94,4,FALSE)</f>
        <v>1952-53</v>
      </c>
      <c r="W19" s="18">
        <f>LARGE('augjul cfs'!$L$5:$L$94,'augjul cfs rank'!$A19)</f>
        <v>112516</v>
      </c>
      <c r="X19" s="5" t="str">
        <f>VLOOKUP(Y19,'augjul cfs'!$M$5:$O$94,3,FALSE)</f>
        <v>1998-99</v>
      </c>
      <c r="Y19" s="18">
        <f>LARGE('augjul cfs'!$M$5:$M$94,'augjul cfs rank'!$A19)</f>
        <v>44755</v>
      </c>
      <c r="Z19" s="5" t="str">
        <f>VLOOKUP(AA19,'augjul cfs'!$N$5:$O$94,2,FALSE)</f>
        <v>1970-71</v>
      </c>
      <c r="AA19" s="18">
        <f>LARGE('augjul cfs'!$N$5:$N$94,'augjul cfs rank'!$A19)</f>
        <v>35673.512328767123</v>
      </c>
    </row>
    <row r="20" spans="1:27" x14ac:dyDescent="0.2">
      <c r="A20" s="5">
        <v>15</v>
      </c>
      <c r="B20" s="5" t="str">
        <f>VLOOKUP(C20,'augjul cfs'!$B$5:$O$94,14,FALSE)</f>
        <v>1999-2000</v>
      </c>
      <c r="C20" s="18">
        <f>LARGE('augjul cfs'!$B$5:$B$94,'augjul cfs rank'!$A20)</f>
        <v>15822</v>
      </c>
      <c r="D20" s="5" t="str">
        <f>VLOOKUP(E20,'augjul cfs'!$C$5:$O$94,13,FALSE)</f>
        <v>1947-48</v>
      </c>
      <c r="E20" s="18">
        <f>LARGE('augjul cfs'!$C$5:$C$94,'augjul cfs rank'!$A20)</f>
        <v>11595</v>
      </c>
      <c r="F20" s="5" t="str">
        <f>VLOOKUP(G20,'augjul cfs'!$D$5:$O$94,12,FALSE)</f>
        <v>1962-63</v>
      </c>
      <c r="G20" s="18">
        <f>LARGE('augjul cfs'!$D$5:$D$94,'augjul cfs rank'!$A20)</f>
        <v>13835</v>
      </c>
      <c r="H20" s="5" t="str">
        <f>VLOOKUP(I20,'augjul cfs'!$E$5:$O$94,11,FALSE)</f>
        <v>1947-48</v>
      </c>
      <c r="I20" s="18">
        <f>LARGE('augjul cfs'!$E$5:$E$94,'augjul cfs rank'!$A20)</f>
        <v>19178</v>
      </c>
      <c r="J20" s="5" t="str">
        <f>VLOOKUP(K20,'augjul cfs'!$F$5:$O$94,10,FALSE)</f>
        <v>2004-05</v>
      </c>
      <c r="K20" s="18">
        <f>LARGE('augjul cfs'!$F$5:$F$94,'augjul cfs rank'!$A20)</f>
        <v>18001</v>
      </c>
      <c r="L20" s="5" t="str">
        <f>VLOOKUP(M20,'augjul cfs'!$G$5:$O$94,9,FALSE)</f>
        <v>1964-65</v>
      </c>
      <c r="M20" s="18">
        <f>LARGE('augjul cfs'!$G$5:$G$94,'augjul cfs rank'!$A20)</f>
        <v>15805</v>
      </c>
      <c r="N20" s="5" t="str">
        <f>VLOOKUP(O20,'augjul cfs'!$H$5:$O$94,8,FALSE)</f>
        <v>2015-16</v>
      </c>
      <c r="O20" s="18">
        <f>LARGE('augjul cfs'!$H$5:$H$94,'augjul cfs rank'!$A20)</f>
        <v>17474</v>
      </c>
      <c r="P20" s="5" t="str">
        <f>VLOOKUP(Q20,'augjul cfs'!$I$5:$O$94,7,FALSE)</f>
        <v>2013-14</v>
      </c>
      <c r="Q20" s="18">
        <f>LARGE('augjul cfs'!$I$5:$I$94,'augjul cfs rank'!$A20)</f>
        <v>22796</v>
      </c>
      <c r="R20" s="5" t="str">
        <f>VLOOKUP(S20,'augjul cfs'!$J$5:$O$94,6,FALSE)</f>
        <v>1996-97</v>
      </c>
      <c r="S20" s="18">
        <f>LARGE('augjul cfs'!$J$5:$J$94,'augjul cfs rank'!$A20)</f>
        <v>53104</v>
      </c>
      <c r="T20" s="5" t="str">
        <f>VLOOKUP(U20,'augjul cfs'!$K$5:$O$94,5,FALSE)</f>
        <v>1968-69</v>
      </c>
      <c r="U20" s="18">
        <f>LARGE('augjul cfs'!$K$5:$K$94,'augjul cfs rank'!$A20)</f>
        <v>102079</v>
      </c>
      <c r="V20" s="5" t="str">
        <f>VLOOKUP(W20,'augjul cfs'!$L$5:$O$94,4,FALSE)</f>
        <v>2001-02</v>
      </c>
      <c r="W20" s="18">
        <f>LARGE('augjul cfs'!$L$5:$L$94,'augjul cfs rank'!$A20)</f>
        <v>110082</v>
      </c>
      <c r="X20" s="5" t="str">
        <f>VLOOKUP(Y20,'augjul cfs'!$M$5:$O$94,3,FALSE)</f>
        <v>1932-33</v>
      </c>
      <c r="Y20" s="18">
        <f>LARGE('augjul cfs'!$M$5:$M$94,'augjul cfs rank'!$A20)</f>
        <v>44315</v>
      </c>
      <c r="Z20" s="5" t="str">
        <f>VLOOKUP(AA20,'augjul cfs'!$N$5:$O$94,2,FALSE)</f>
        <v>2016-17</v>
      </c>
      <c r="AA20" s="18">
        <f>LARGE('augjul cfs'!$N$5:$N$94,'augjul cfs rank'!$A20)</f>
        <v>34933.868493150687</v>
      </c>
    </row>
    <row r="21" spans="1:27" x14ac:dyDescent="0.2">
      <c r="A21" s="5">
        <v>16</v>
      </c>
      <c r="B21" s="5" t="str">
        <f>VLOOKUP(C21,'augjul cfs'!$B$5:$O$94,14,FALSE)</f>
        <v>1978-79</v>
      </c>
      <c r="C21" s="18">
        <f>LARGE('augjul cfs'!$B$5:$B$94,'augjul cfs rank'!$A21)</f>
        <v>15811</v>
      </c>
      <c r="D21" s="5" t="str">
        <f>VLOOKUP(E21,'augjul cfs'!$C$5:$O$94,13,FALSE)</f>
        <v>1950-51</v>
      </c>
      <c r="E21" s="18">
        <f>LARGE('augjul cfs'!$C$5:$C$94,'augjul cfs rank'!$A21)</f>
        <v>11579</v>
      </c>
      <c r="F21" s="5" t="str">
        <f>VLOOKUP(G21,'augjul cfs'!$D$5:$O$94,12,FALSE)</f>
        <v>2004-05</v>
      </c>
      <c r="G21" s="18">
        <f>LARGE('augjul cfs'!$D$5:$D$94,'augjul cfs rank'!$A21)</f>
        <v>13709</v>
      </c>
      <c r="H21" s="5" t="str">
        <f>VLOOKUP(I21,'augjul cfs'!$E$5:$O$94,11,FALSE)</f>
        <v>1973-74</v>
      </c>
      <c r="I21" s="18">
        <f>LARGE('augjul cfs'!$E$5:$E$94,'augjul cfs rank'!$A21)</f>
        <v>18736</v>
      </c>
      <c r="J21" s="5" t="str">
        <f>VLOOKUP(K21,'augjul cfs'!$F$5:$O$94,10,FALSE)</f>
        <v>1977-78</v>
      </c>
      <c r="K21" s="18">
        <f>LARGE('augjul cfs'!$F$5:$F$94,'augjul cfs rank'!$A21)</f>
        <v>17893</v>
      </c>
      <c r="L21" s="5" t="str">
        <f>VLOOKUP(M21,'augjul cfs'!$G$5:$O$94,9,FALSE)</f>
        <v>2014-15</v>
      </c>
      <c r="M21" s="18">
        <f>LARGE('augjul cfs'!$G$5:$G$94,'augjul cfs rank'!$A21)</f>
        <v>15509</v>
      </c>
      <c r="N21" s="5" t="str">
        <f>VLOOKUP(O21,'augjul cfs'!$H$5:$O$94,8,FALSE)</f>
        <v>1952-53</v>
      </c>
      <c r="O21" s="18">
        <f>LARGE('augjul cfs'!$H$5:$H$94,'augjul cfs rank'!$A21)</f>
        <v>17459</v>
      </c>
      <c r="P21" s="5" t="str">
        <f>VLOOKUP(Q21,'augjul cfs'!$I$5:$O$94,7,FALSE)</f>
        <v>1946-47</v>
      </c>
      <c r="Q21" s="18">
        <f>LARGE('augjul cfs'!$I$5:$I$94,'augjul cfs rank'!$A21)</f>
        <v>22669</v>
      </c>
      <c r="R21" s="5" t="str">
        <f>VLOOKUP(S21,'augjul cfs'!$J$5:$O$94,6,FALSE)</f>
        <v>1988-89</v>
      </c>
      <c r="S21" s="18">
        <f>LARGE('augjul cfs'!$J$5:$J$94,'augjul cfs rank'!$A21)</f>
        <v>50771</v>
      </c>
      <c r="T21" s="5" t="str">
        <f>VLOOKUP(U21,'augjul cfs'!$K$5:$O$94,5,FALSE)</f>
        <v>1931-32</v>
      </c>
      <c r="U21" s="18">
        <f>LARGE('augjul cfs'!$K$5:$K$94,'augjul cfs rank'!$A21)</f>
        <v>100348</v>
      </c>
      <c r="V21" s="5" t="str">
        <f>VLOOKUP(W21,'augjul cfs'!$L$5:$O$94,4,FALSE)</f>
        <v>2011-12</v>
      </c>
      <c r="W21" s="18">
        <f>LARGE('augjul cfs'!$L$5:$L$94,'augjul cfs rank'!$A21)</f>
        <v>108227</v>
      </c>
      <c r="X21" s="5" t="str">
        <f>VLOOKUP(Y21,'augjul cfs'!$M$5:$O$94,3,FALSE)</f>
        <v>1982-83</v>
      </c>
      <c r="Y21" s="18">
        <f>LARGE('augjul cfs'!$M$5:$M$94,'augjul cfs rank'!$A21)</f>
        <v>43354</v>
      </c>
      <c r="Z21" s="5" t="str">
        <f>VLOOKUP(AA21,'augjul cfs'!$N$5:$O$94,2,FALSE)</f>
        <v>1959-60</v>
      </c>
      <c r="AA21" s="18">
        <f>LARGE('augjul cfs'!$N$5:$N$94,'augjul cfs rank'!$A21)</f>
        <v>34856.627397260272</v>
      </c>
    </row>
    <row r="22" spans="1:27" x14ac:dyDescent="0.2">
      <c r="A22" s="5">
        <v>17</v>
      </c>
      <c r="B22" s="5" t="str">
        <f>VLOOKUP(C22,'augjul cfs'!$B$5:$O$94,14,FALSE)</f>
        <v>1928-29</v>
      </c>
      <c r="C22" s="18">
        <f>LARGE('augjul cfs'!$B$5:$B$94,'augjul cfs rank'!$A22)</f>
        <v>15605</v>
      </c>
      <c r="D22" s="5" t="str">
        <f>VLOOKUP(E22,'augjul cfs'!$C$5:$O$94,13,FALSE)</f>
        <v>1989-90</v>
      </c>
      <c r="E22" s="18">
        <f>LARGE('augjul cfs'!$C$5:$C$94,'augjul cfs rank'!$A22)</f>
        <v>11278</v>
      </c>
      <c r="F22" s="5" t="str">
        <f>VLOOKUP(G22,'augjul cfs'!$D$5:$O$94,12,FALSE)</f>
        <v>2005-06</v>
      </c>
      <c r="G22" s="18">
        <f>LARGE('augjul cfs'!$D$5:$D$94,'augjul cfs rank'!$A22)</f>
        <v>12895</v>
      </c>
      <c r="H22" s="5" t="str">
        <f>VLOOKUP(I22,'augjul cfs'!$E$5:$O$94,11,FALSE)</f>
        <v>1955-56</v>
      </c>
      <c r="I22" s="18">
        <f>LARGE('augjul cfs'!$E$5:$E$94,'augjul cfs rank'!$A22)</f>
        <v>18515</v>
      </c>
      <c r="J22" s="5" t="str">
        <f>VLOOKUP(K22,'augjul cfs'!$F$5:$O$94,10,FALSE)</f>
        <v>1962-63</v>
      </c>
      <c r="K22" s="18">
        <f>LARGE('augjul cfs'!$F$5:$F$94,'augjul cfs rank'!$A22)</f>
        <v>17782</v>
      </c>
      <c r="L22" s="5" t="str">
        <f>VLOOKUP(M22,'augjul cfs'!$G$5:$O$94,9,FALSE)</f>
        <v>1982-83</v>
      </c>
      <c r="M22" s="18">
        <f>LARGE('augjul cfs'!$G$5:$G$94,'augjul cfs rank'!$A22)</f>
        <v>15168</v>
      </c>
      <c r="N22" s="5" t="str">
        <f>VLOOKUP(O22,'augjul cfs'!$H$5:$O$94,8,FALSE)</f>
        <v>1946-47</v>
      </c>
      <c r="O22" s="18">
        <f>LARGE('augjul cfs'!$H$5:$H$94,'augjul cfs rank'!$A22)</f>
        <v>17158</v>
      </c>
      <c r="P22" s="5" t="str">
        <f>VLOOKUP(Q22,'augjul cfs'!$I$5:$O$94,7,FALSE)</f>
        <v>1986-87</v>
      </c>
      <c r="Q22" s="18">
        <f>LARGE('augjul cfs'!$I$5:$I$94,'augjul cfs rank'!$A22)</f>
        <v>22347</v>
      </c>
      <c r="R22" s="5" t="str">
        <f>VLOOKUP(S22,'augjul cfs'!$J$5:$O$94,6,FALSE)</f>
        <v>1999-2000</v>
      </c>
      <c r="S22" s="18">
        <f>LARGE('augjul cfs'!$J$5:$J$94,'augjul cfs rank'!$A22)</f>
        <v>50217</v>
      </c>
      <c r="T22" s="5" t="str">
        <f>VLOOKUP(U22,'augjul cfs'!$K$5:$O$94,5,FALSE)</f>
        <v>2016-17</v>
      </c>
      <c r="U22" s="18">
        <f>LARGE('augjul cfs'!$K$5:$K$94,'augjul cfs rank'!$A22)</f>
        <v>99116</v>
      </c>
      <c r="V22" s="5" t="str">
        <f>VLOOKUP(W22,'augjul cfs'!$L$5:$O$94,4,FALSE)</f>
        <v>1954-55</v>
      </c>
      <c r="W22" s="18">
        <f>LARGE('augjul cfs'!$L$5:$L$94,'augjul cfs rank'!$A22)</f>
        <v>107915</v>
      </c>
      <c r="X22" s="5" t="str">
        <f>VLOOKUP(Y22,'augjul cfs'!$M$5:$O$94,3,FALSE)</f>
        <v>1977-78</v>
      </c>
      <c r="Y22" s="18">
        <f>LARGE('augjul cfs'!$M$5:$M$94,'augjul cfs rank'!$A22)</f>
        <v>43016</v>
      </c>
      <c r="Z22" s="5" t="str">
        <f>VLOOKUP(AA22,'augjul cfs'!$N$5:$O$94,2,FALSE)</f>
        <v>1981-82</v>
      </c>
      <c r="AA22" s="18">
        <f>LARGE('augjul cfs'!$N$5:$N$94,'augjul cfs rank'!$A22)</f>
        <v>34714.586301369862</v>
      </c>
    </row>
    <row r="23" spans="1:27" x14ac:dyDescent="0.2">
      <c r="A23" s="5">
        <v>18</v>
      </c>
      <c r="B23" s="5" t="str">
        <f>VLOOKUP(C23,'augjul cfs'!$B$5:$O$94,14,FALSE)</f>
        <v>1997-98</v>
      </c>
      <c r="C23" s="18">
        <f>LARGE('augjul cfs'!$B$5:$B$94,'augjul cfs rank'!$A23)</f>
        <v>15472</v>
      </c>
      <c r="D23" s="5" t="str">
        <f>VLOOKUP(E23,'augjul cfs'!$C$5:$O$94,13,FALSE)</f>
        <v>1983-84</v>
      </c>
      <c r="E23" s="18">
        <f>LARGE('augjul cfs'!$C$5:$C$94,'augjul cfs rank'!$A23)</f>
        <v>11196</v>
      </c>
      <c r="F23" s="5" t="str">
        <f>VLOOKUP(G23,'augjul cfs'!$D$5:$O$94,12,FALSE)</f>
        <v>1982-83</v>
      </c>
      <c r="G23" s="18">
        <f>LARGE('augjul cfs'!$D$5:$D$94,'augjul cfs rank'!$A23)</f>
        <v>12352</v>
      </c>
      <c r="H23" s="5" t="str">
        <f>VLOOKUP(I23,'augjul cfs'!$E$5:$O$94,11,FALSE)</f>
        <v>1999-2000</v>
      </c>
      <c r="I23" s="18">
        <f>LARGE('augjul cfs'!$E$5:$E$94,'augjul cfs rank'!$A23)</f>
        <v>18282</v>
      </c>
      <c r="J23" s="5" t="str">
        <f>VLOOKUP(K23,'augjul cfs'!$F$5:$O$94,10,FALSE)</f>
        <v>2014-15</v>
      </c>
      <c r="K23" s="18">
        <f>LARGE('augjul cfs'!$F$5:$F$94,'augjul cfs rank'!$A23)</f>
        <v>17768</v>
      </c>
      <c r="L23" s="5" t="str">
        <f>VLOOKUP(M23,'augjul cfs'!$G$5:$O$94,9,FALSE)</f>
        <v>1952-53</v>
      </c>
      <c r="M23" s="18">
        <f>LARGE('augjul cfs'!$G$5:$G$94,'augjul cfs rank'!$A23)</f>
        <v>15133</v>
      </c>
      <c r="N23" s="5" t="str">
        <f>VLOOKUP(O23,'augjul cfs'!$H$5:$O$94,8,FALSE)</f>
        <v>1964-65</v>
      </c>
      <c r="O23" s="18">
        <f>LARGE('augjul cfs'!$H$5:$H$94,'augjul cfs rank'!$A23)</f>
        <v>16968</v>
      </c>
      <c r="P23" s="5" t="str">
        <f>VLOOKUP(Q23,'augjul cfs'!$I$5:$O$94,7,FALSE)</f>
        <v>1931-32</v>
      </c>
      <c r="Q23" s="18">
        <f>LARGE('augjul cfs'!$I$5:$I$94,'augjul cfs rank'!$A23)</f>
        <v>21704</v>
      </c>
      <c r="R23" s="5" t="str">
        <f>VLOOKUP(S23,'augjul cfs'!$J$5:$O$94,6,FALSE)</f>
        <v>1950-51</v>
      </c>
      <c r="S23" s="18">
        <f>LARGE('augjul cfs'!$J$5:$J$94,'augjul cfs rank'!$A23)</f>
        <v>49606</v>
      </c>
      <c r="T23" s="5" t="str">
        <f>VLOOKUP(U23,'augjul cfs'!$K$5:$O$94,5,FALSE)</f>
        <v>1960-61</v>
      </c>
      <c r="U23" s="18">
        <f>LARGE('augjul cfs'!$K$5:$K$94,'augjul cfs rank'!$A23)</f>
        <v>97972</v>
      </c>
      <c r="V23" s="5" t="str">
        <f>VLOOKUP(W23,'augjul cfs'!$L$5:$O$94,4,FALSE)</f>
        <v>1960-61</v>
      </c>
      <c r="W23" s="18">
        <f>LARGE('augjul cfs'!$L$5:$L$94,'augjul cfs rank'!$A23)</f>
        <v>107705</v>
      </c>
      <c r="X23" s="5" t="str">
        <f>VLOOKUP(Y23,'augjul cfs'!$M$5:$O$94,3,FALSE)</f>
        <v>1996-97</v>
      </c>
      <c r="Y23" s="18">
        <f>LARGE('augjul cfs'!$M$5:$M$94,'augjul cfs rank'!$A23)</f>
        <v>42761</v>
      </c>
      <c r="Z23" s="5" t="str">
        <f>VLOOKUP(AA23,'augjul cfs'!$N$5:$O$94,2,FALSE)</f>
        <v>2011-12</v>
      </c>
      <c r="AA23" s="18">
        <f>LARGE('augjul cfs'!$N$5:$N$94,'augjul cfs rank'!$A23)</f>
        <v>34476.493150684932</v>
      </c>
    </row>
    <row r="24" spans="1:27" x14ac:dyDescent="0.2">
      <c r="A24" s="5">
        <v>19</v>
      </c>
      <c r="B24" s="5" t="str">
        <f>VLOOKUP(C24,'augjul cfs'!$B$5:$O$94,14,FALSE)</f>
        <v>1959-60</v>
      </c>
      <c r="C24" s="18">
        <f>LARGE('augjul cfs'!$B$5:$B$94,'augjul cfs rank'!$A24)</f>
        <v>15239</v>
      </c>
      <c r="D24" s="5" t="str">
        <f>VLOOKUP(E24,'augjul cfs'!$C$5:$O$94,13,FALSE)</f>
        <v>1948-49</v>
      </c>
      <c r="E24" s="18">
        <f>LARGE('augjul cfs'!$C$5:$C$94,'augjul cfs rank'!$A24)</f>
        <v>10764</v>
      </c>
      <c r="F24" s="5" t="str">
        <f>VLOOKUP(G24,'augjul cfs'!$D$5:$O$94,12,FALSE)</f>
        <v>1964-65</v>
      </c>
      <c r="G24" s="18">
        <f>LARGE('augjul cfs'!$D$5:$D$94,'augjul cfs rank'!$A24)</f>
        <v>12281</v>
      </c>
      <c r="H24" s="5" t="str">
        <f>VLOOKUP(I24,'augjul cfs'!$E$5:$O$94,11,FALSE)</f>
        <v>1958-59</v>
      </c>
      <c r="I24" s="18">
        <f>LARGE('augjul cfs'!$E$5:$E$94,'augjul cfs rank'!$A24)</f>
        <v>18105</v>
      </c>
      <c r="J24" s="5" t="str">
        <f>VLOOKUP(K24,'augjul cfs'!$F$5:$O$94,10,FALSE)</f>
        <v>1990-91</v>
      </c>
      <c r="K24" s="18">
        <f>LARGE('augjul cfs'!$F$5:$F$94,'augjul cfs rank'!$A24)</f>
        <v>16283</v>
      </c>
      <c r="L24" s="5" t="str">
        <f>VLOOKUP(M24,'augjul cfs'!$G$5:$O$94,9,FALSE)</f>
        <v>1959-60</v>
      </c>
      <c r="M24" s="18">
        <f>LARGE('augjul cfs'!$G$5:$G$94,'augjul cfs rank'!$A24)</f>
        <v>14507</v>
      </c>
      <c r="N24" s="5" t="str">
        <f>VLOOKUP(O24,'augjul cfs'!$H$5:$O$94,8,FALSE)</f>
        <v>1966-67</v>
      </c>
      <c r="O24" s="18">
        <f>LARGE('augjul cfs'!$H$5:$H$94,'augjul cfs rank'!$A24)</f>
        <v>16952</v>
      </c>
      <c r="P24" s="5" t="str">
        <f>VLOOKUP(Q24,'augjul cfs'!$I$5:$O$94,7,FALSE)</f>
        <v>1959-60</v>
      </c>
      <c r="Q24" s="18">
        <f>LARGE('augjul cfs'!$I$5:$I$94,'augjul cfs rank'!$A24)</f>
        <v>21566</v>
      </c>
      <c r="R24" s="5" t="str">
        <f>VLOOKUP(S24,'augjul cfs'!$J$5:$O$94,6,FALSE)</f>
        <v>1945-46</v>
      </c>
      <c r="S24" s="18">
        <f>LARGE('augjul cfs'!$J$5:$J$94,'augjul cfs rank'!$A24)</f>
        <v>49120</v>
      </c>
      <c r="T24" s="5" t="str">
        <f>VLOOKUP(U24,'augjul cfs'!$K$5:$O$94,5,FALSE)</f>
        <v>1964-65</v>
      </c>
      <c r="U24" s="18">
        <f>LARGE('augjul cfs'!$K$5:$K$94,'augjul cfs rank'!$A24)</f>
        <v>97604</v>
      </c>
      <c r="V24" s="5" t="str">
        <f>VLOOKUP(W24,'augjul cfs'!$L$5:$O$94,4,FALSE)</f>
        <v>1970-71</v>
      </c>
      <c r="W24" s="18">
        <f>LARGE('augjul cfs'!$L$5:$L$94,'augjul cfs rank'!$A24)</f>
        <v>107508</v>
      </c>
      <c r="X24" s="5" t="str">
        <f>VLOOKUP(Y24,'augjul cfs'!$M$5:$O$94,3,FALSE)</f>
        <v>1963-64</v>
      </c>
      <c r="Y24" s="18">
        <f>LARGE('augjul cfs'!$M$5:$M$94,'augjul cfs rank'!$A24)</f>
        <v>42106</v>
      </c>
      <c r="Z24" s="5" t="str">
        <f>VLOOKUP(AA24,'augjul cfs'!$N$5:$O$94,2,FALSE)</f>
        <v>1968-69</v>
      </c>
      <c r="AA24" s="18">
        <f>LARGE('augjul cfs'!$N$5:$N$94,'augjul cfs rank'!$A24)</f>
        <v>34297.378082191783</v>
      </c>
    </row>
    <row r="25" spans="1:27" x14ac:dyDescent="0.2">
      <c r="A25" s="5">
        <v>20</v>
      </c>
      <c r="B25" s="5" t="str">
        <f>VLOOKUP(C25,'augjul cfs'!$B$5:$O$94,14,FALSE)</f>
        <v>1964-65</v>
      </c>
      <c r="C25" s="18">
        <f>LARGE('augjul cfs'!$B$5:$B$94,'augjul cfs rank'!$A25)</f>
        <v>15165</v>
      </c>
      <c r="D25" s="5" t="str">
        <f>VLOOKUP(E25,'augjul cfs'!$C$5:$O$94,13,FALSE)</f>
        <v>1984-85</v>
      </c>
      <c r="E25" s="18">
        <f>LARGE('augjul cfs'!$C$5:$C$94,'augjul cfs rank'!$A25)</f>
        <v>10723</v>
      </c>
      <c r="F25" s="5" t="str">
        <f>VLOOKUP(G25,'augjul cfs'!$D$5:$O$94,12,FALSE)</f>
        <v>1954-55</v>
      </c>
      <c r="G25" s="18">
        <f>LARGE('augjul cfs'!$D$5:$D$94,'augjul cfs rank'!$A25)</f>
        <v>11932</v>
      </c>
      <c r="H25" s="5" t="str">
        <f>VLOOKUP(I25,'augjul cfs'!$E$5:$O$94,11,FALSE)</f>
        <v>1951-52</v>
      </c>
      <c r="I25" s="18">
        <f>LARGE('augjul cfs'!$E$5:$E$94,'augjul cfs rank'!$A25)</f>
        <v>17674</v>
      </c>
      <c r="J25" s="5" t="str">
        <f>VLOOKUP(K25,'augjul cfs'!$F$5:$O$94,10,FALSE)</f>
        <v>1968-69</v>
      </c>
      <c r="K25" s="18">
        <f>LARGE('augjul cfs'!$F$5:$F$94,'augjul cfs rank'!$A25)</f>
        <v>16191</v>
      </c>
      <c r="L25" s="5" t="str">
        <f>VLOOKUP(M25,'augjul cfs'!$G$5:$O$94,9,FALSE)</f>
        <v>1966-67</v>
      </c>
      <c r="M25" s="18">
        <f>LARGE('augjul cfs'!$G$5:$G$94,'augjul cfs rank'!$A25)</f>
        <v>14447</v>
      </c>
      <c r="N25" s="5" t="str">
        <f>VLOOKUP(O25,'augjul cfs'!$H$5:$O$94,8,FALSE)</f>
        <v>2004-05</v>
      </c>
      <c r="O25" s="18">
        <f>LARGE('augjul cfs'!$H$5:$H$94,'augjul cfs rank'!$A25)</f>
        <v>16922</v>
      </c>
      <c r="P25" s="5" t="str">
        <f>VLOOKUP(Q25,'augjul cfs'!$I$5:$O$94,7,FALSE)</f>
        <v>1973-74</v>
      </c>
      <c r="Q25" s="18">
        <f>LARGE('augjul cfs'!$I$5:$I$94,'augjul cfs rank'!$A25)</f>
        <v>21476</v>
      </c>
      <c r="R25" s="5" t="str">
        <f>VLOOKUP(S25,'augjul cfs'!$J$5:$O$94,6,FALSE)</f>
        <v>1977-78</v>
      </c>
      <c r="S25" s="18">
        <f>LARGE('augjul cfs'!$J$5:$J$94,'augjul cfs rank'!$A25)</f>
        <v>48184</v>
      </c>
      <c r="T25" s="5" t="str">
        <f>VLOOKUP(U25,'augjul cfs'!$K$5:$O$94,5,FALSE)</f>
        <v>2007-08</v>
      </c>
      <c r="U25" s="18">
        <f>LARGE('augjul cfs'!$K$5:$K$94,'augjul cfs rank'!$A25)</f>
        <v>97002</v>
      </c>
      <c r="V25" s="5" t="str">
        <f>VLOOKUP(W25,'augjul cfs'!$L$5:$O$94,4,FALSE)</f>
        <v>1955-56</v>
      </c>
      <c r="W25" s="18">
        <f>LARGE('augjul cfs'!$L$5:$L$94,'augjul cfs rank'!$A25)</f>
        <v>106442</v>
      </c>
      <c r="X25" s="5" t="str">
        <f>VLOOKUP(Y25,'augjul cfs'!$M$5:$O$94,3,FALSE)</f>
        <v>1952-53</v>
      </c>
      <c r="Y25" s="18">
        <f>LARGE('augjul cfs'!$M$5:$M$94,'augjul cfs rank'!$A25)</f>
        <v>42053</v>
      </c>
      <c r="Z25" s="5" t="str">
        <f>VLOOKUP(AA25,'augjul cfs'!$N$5:$O$94,2,FALSE)</f>
        <v>1953-54</v>
      </c>
      <c r="AA25" s="18">
        <f>LARGE('augjul cfs'!$N$5:$N$94,'augjul cfs rank'!$A25)</f>
        <v>33805.838356164386</v>
      </c>
    </row>
    <row r="26" spans="1:27" x14ac:dyDescent="0.2">
      <c r="A26" s="5">
        <v>21</v>
      </c>
      <c r="B26" s="5" t="str">
        <f>VLOOKUP(C26,'augjul cfs'!$B$5:$O$94,14,FALSE)</f>
        <v>1971-72</v>
      </c>
      <c r="C26" s="18">
        <f>LARGE('augjul cfs'!$B$5:$B$94,'augjul cfs rank'!$A26)</f>
        <v>15005</v>
      </c>
      <c r="D26" s="5" t="str">
        <f>VLOOKUP(E26,'augjul cfs'!$C$5:$O$94,13,FALSE)</f>
        <v>1941-42</v>
      </c>
      <c r="E26" s="18">
        <f>LARGE('augjul cfs'!$C$5:$C$94,'augjul cfs rank'!$A26)</f>
        <v>10680</v>
      </c>
      <c r="F26" s="5" t="str">
        <f>VLOOKUP(G26,'augjul cfs'!$D$5:$O$94,12,FALSE)</f>
        <v>1946-47</v>
      </c>
      <c r="G26" s="18">
        <f>LARGE('augjul cfs'!$D$5:$D$94,'augjul cfs rank'!$A26)</f>
        <v>11913</v>
      </c>
      <c r="H26" s="5" t="str">
        <f>VLOOKUP(I26,'augjul cfs'!$E$5:$O$94,11,FALSE)</f>
        <v>1946-47</v>
      </c>
      <c r="I26" s="18">
        <f>LARGE('augjul cfs'!$E$5:$E$94,'augjul cfs rank'!$A26)</f>
        <v>16367</v>
      </c>
      <c r="J26" s="5" t="str">
        <f>VLOOKUP(K26,'augjul cfs'!$F$5:$O$94,10,FALSE)</f>
        <v>1949-50</v>
      </c>
      <c r="K26" s="18">
        <f>LARGE('augjul cfs'!$F$5:$F$94,'augjul cfs rank'!$A26)</f>
        <v>15718</v>
      </c>
      <c r="L26" s="5" t="str">
        <f>VLOOKUP(M26,'augjul cfs'!$G$5:$O$94,9,FALSE)</f>
        <v>1946-47</v>
      </c>
      <c r="M26" s="18">
        <f>LARGE('augjul cfs'!$G$5:$G$94,'augjul cfs rank'!$A26)</f>
        <v>14407</v>
      </c>
      <c r="N26" s="5" t="str">
        <f>VLOOKUP(O26,'augjul cfs'!$H$5:$O$94,8,FALSE)</f>
        <v>1958-59</v>
      </c>
      <c r="O26" s="18">
        <f>LARGE('augjul cfs'!$H$5:$H$94,'augjul cfs rank'!$A26)</f>
        <v>16818</v>
      </c>
      <c r="P26" s="5" t="str">
        <f>VLOOKUP(Q26,'augjul cfs'!$I$5:$O$94,7,FALSE)</f>
        <v>1960-61</v>
      </c>
      <c r="Q26" s="18">
        <f>LARGE('augjul cfs'!$I$5:$I$94,'augjul cfs rank'!$A26)</f>
        <v>21388</v>
      </c>
      <c r="R26" s="5" t="str">
        <f>VLOOKUP(S26,'augjul cfs'!$J$5:$O$94,6,FALSE)</f>
        <v>1985-86</v>
      </c>
      <c r="S26" s="18">
        <f>LARGE('augjul cfs'!$J$5:$J$94,'augjul cfs rank'!$A26)</f>
        <v>47431</v>
      </c>
      <c r="T26" s="5" t="str">
        <f>VLOOKUP(U26,'augjul cfs'!$K$5:$O$94,5,FALSE)</f>
        <v>2013-14</v>
      </c>
      <c r="U26" s="18">
        <f>LARGE('augjul cfs'!$K$5:$K$94,'augjul cfs rank'!$A26)</f>
        <v>96547</v>
      </c>
      <c r="V26" s="5" t="str">
        <f>VLOOKUP(W26,'augjul cfs'!$L$5:$O$94,4,FALSE)</f>
        <v>1995-96</v>
      </c>
      <c r="W26" s="18">
        <f>LARGE('augjul cfs'!$L$5:$L$94,'augjul cfs rank'!$A26)</f>
        <v>106357</v>
      </c>
      <c r="X26" s="5" t="str">
        <f>VLOOKUP(Y26,'augjul cfs'!$M$5:$O$94,3,FALSE)</f>
        <v>1970-71</v>
      </c>
      <c r="Y26" s="18">
        <f>LARGE('augjul cfs'!$M$5:$M$94,'augjul cfs rank'!$A26)</f>
        <v>41795</v>
      </c>
      <c r="Z26" s="5" t="str">
        <f>VLOOKUP(AA26,'augjul cfs'!$N$5:$O$94,2,FALSE)</f>
        <v>2017-18</v>
      </c>
      <c r="AA26" s="18">
        <f>LARGE('augjul cfs'!$N$5:$N$94,'augjul cfs rank'!$A26)</f>
        <v>33640.547945205479</v>
      </c>
    </row>
    <row r="27" spans="1:27" x14ac:dyDescent="0.2">
      <c r="A27" s="5">
        <v>22</v>
      </c>
      <c r="B27" s="5" t="str">
        <f>VLOOKUP(C27,'augjul cfs'!$B$5:$O$94,14,FALSE)</f>
        <v>1955-56</v>
      </c>
      <c r="C27" s="18">
        <f>LARGE('augjul cfs'!$B$5:$B$94,'augjul cfs rank'!$A27)</f>
        <v>14956</v>
      </c>
      <c r="D27" s="5" t="str">
        <f>VLOOKUP(E27,'augjul cfs'!$C$5:$O$94,13,FALSE)</f>
        <v>1960-61</v>
      </c>
      <c r="E27" s="18">
        <f>LARGE('augjul cfs'!$C$5:$C$94,'augjul cfs rank'!$A27)</f>
        <v>10645</v>
      </c>
      <c r="F27" s="5" t="str">
        <f>VLOOKUP(G27,'augjul cfs'!$D$5:$O$94,12,FALSE)</f>
        <v>1961-62</v>
      </c>
      <c r="G27" s="18">
        <f>LARGE('augjul cfs'!$D$5:$D$94,'augjul cfs rank'!$A27)</f>
        <v>11773</v>
      </c>
      <c r="H27" s="5" t="str">
        <f>VLOOKUP(I27,'augjul cfs'!$E$5:$O$94,11,FALSE)</f>
        <v>2017-18</v>
      </c>
      <c r="I27" s="18">
        <f>LARGE('augjul cfs'!$E$5:$E$94,'augjul cfs rank'!$A27)</f>
        <v>16229</v>
      </c>
      <c r="J27" s="5" t="str">
        <f>VLOOKUP(K27,'augjul cfs'!$F$5:$O$94,10,FALSE)</f>
        <v>1951-52</v>
      </c>
      <c r="K27" s="18">
        <f>LARGE('augjul cfs'!$F$5:$F$94,'augjul cfs rank'!$A27)</f>
        <v>15690</v>
      </c>
      <c r="L27" s="5" t="str">
        <f>VLOOKUP(M27,'augjul cfs'!$G$5:$O$94,9,FALSE)</f>
        <v>1947-48</v>
      </c>
      <c r="M27" s="18">
        <f>LARGE('augjul cfs'!$G$5:$G$94,'augjul cfs rank'!$A27)</f>
        <v>14400</v>
      </c>
      <c r="N27" s="5" t="str">
        <f>VLOOKUP(O27,'augjul cfs'!$H$5:$O$94,8,FALSE)</f>
        <v>2016-17</v>
      </c>
      <c r="O27" s="18">
        <f>LARGE('augjul cfs'!$H$5:$H$94,'augjul cfs rank'!$A27)</f>
        <v>16678</v>
      </c>
      <c r="P27" s="5" t="str">
        <f>VLOOKUP(Q27,'augjul cfs'!$I$5:$O$94,7,FALSE)</f>
        <v>2002-03</v>
      </c>
      <c r="Q27" s="18">
        <f>LARGE('augjul cfs'!$I$5:$I$94,'augjul cfs rank'!$A27)</f>
        <v>21376</v>
      </c>
      <c r="R27" s="5" t="str">
        <f>VLOOKUP(S27,'augjul cfs'!$J$5:$O$94,6,FALSE)</f>
        <v>1948-49</v>
      </c>
      <c r="S27" s="18">
        <f>LARGE('augjul cfs'!$J$5:$J$94,'augjul cfs rank'!$A27)</f>
        <v>47004</v>
      </c>
      <c r="T27" s="5" t="str">
        <f>VLOOKUP(U27,'augjul cfs'!$K$5:$O$94,5,FALSE)</f>
        <v>1979-80</v>
      </c>
      <c r="U27" s="18">
        <f>LARGE('augjul cfs'!$K$5:$K$94,'augjul cfs rank'!$A27)</f>
        <v>96352</v>
      </c>
      <c r="V27" s="5" t="str">
        <f>VLOOKUP(W27,'augjul cfs'!$L$5:$O$94,4,FALSE)</f>
        <v>1942-43</v>
      </c>
      <c r="W27" s="18">
        <f>LARGE('augjul cfs'!$L$5:$L$94,'augjul cfs rank'!$A27)</f>
        <v>105754</v>
      </c>
      <c r="X27" s="5" t="str">
        <f>VLOOKUP(Y27,'augjul cfs'!$M$5:$O$94,3,FALSE)</f>
        <v>1975-76</v>
      </c>
      <c r="Y27" s="18">
        <f>LARGE('augjul cfs'!$M$5:$M$94,'augjul cfs rank'!$A27)</f>
        <v>41011</v>
      </c>
      <c r="Z27" s="5" t="str">
        <f>VLOOKUP(AA27,'augjul cfs'!$N$5:$O$94,2,FALSE)</f>
        <v>1942-43</v>
      </c>
      <c r="AA27" s="18">
        <f>LARGE('augjul cfs'!$N$5:$N$94,'augjul cfs rank'!$A27)</f>
        <v>33458.04109589041</v>
      </c>
    </row>
    <row r="28" spans="1:27" x14ac:dyDescent="0.2">
      <c r="A28" s="5">
        <v>23</v>
      </c>
      <c r="B28" s="5" t="str">
        <f>VLOOKUP(C28,'augjul cfs'!$B$5:$O$94,14,FALSE)</f>
        <v>1960-61</v>
      </c>
      <c r="C28" s="18">
        <f>LARGE('augjul cfs'!$B$5:$B$94,'augjul cfs rank'!$A28)</f>
        <v>14934</v>
      </c>
      <c r="D28" s="5" t="str">
        <f>VLOOKUP(E28,'augjul cfs'!$C$5:$O$94,13,FALSE)</f>
        <v>1972-73</v>
      </c>
      <c r="E28" s="18">
        <f>LARGE('augjul cfs'!$C$5:$C$94,'augjul cfs rank'!$A28)</f>
        <v>10642</v>
      </c>
      <c r="F28" s="5" t="str">
        <f>VLOOKUP(G28,'augjul cfs'!$D$5:$O$94,12,FALSE)</f>
        <v>1986-87</v>
      </c>
      <c r="G28" s="18">
        <f>LARGE('augjul cfs'!$D$5:$D$94,'augjul cfs rank'!$A28)</f>
        <v>11396</v>
      </c>
      <c r="H28" s="5" t="str">
        <f>VLOOKUP(I28,'augjul cfs'!$E$5:$O$94,11,FALSE)</f>
        <v>1962-63</v>
      </c>
      <c r="I28" s="18">
        <f>LARGE('augjul cfs'!$E$5:$E$94,'augjul cfs rank'!$A28)</f>
        <v>15997</v>
      </c>
      <c r="J28" s="5" t="str">
        <f>VLOOKUP(K28,'augjul cfs'!$F$5:$O$94,10,FALSE)</f>
        <v>2017-18</v>
      </c>
      <c r="K28" s="18">
        <f>LARGE('augjul cfs'!$F$5:$F$94,'augjul cfs rank'!$A28)</f>
        <v>15509</v>
      </c>
      <c r="L28" s="5" t="str">
        <f>VLOOKUP(M28,'augjul cfs'!$G$5:$O$94,9,FALSE)</f>
        <v>1968-69</v>
      </c>
      <c r="M28" s="18">
        <f>LARGE('augjul cfs'!$G$5:$G$94,'augjul cfs rank'!$A28)</f>
        <v>14370</v>
      </c>
      <c r="N28" s="5" t="str">
        <f>VLOOKUP(O28,'augjul cfs'!$H$5:$O$94,8,FALSE)</f>
        <v>1982-83</v>
      </c>
      <c r="O28" s="18">
        <f>LARGE('augjul cfs'!$H$5:$H$94,'augjul cfs rank'!$A28)</f>
        <v>16218</v>
      </c>
      <c r="P28" s="5" t="str">
        <f>VLOOKUP(Q28,'augjul cfs'!$I$5:$O$94,7,FALSE)</f>
        <v>1998-99</v>
      </c>
      <c r="Q28" s="18">
        <f>LARGE('augjul cfs'!$I$5:$I$94,'augjul cfs rank'!$A28)</f>
        <v>21117</v>
      </c>
      <c r="R28" s="5" t="str">
        <f>VLOOKUP(S28,'augjul cfs'!$J$5:$O$94,6,FALSE)</f>
        <v>1935-36</v>
      </c>
      <c r="S28" s="18">
        <f>LARGE('augjul cfs'!$J$5:$J$94,'augjul cfs rank'!$A28)</f>
        <v>46891</v>
      </c>
      <c r="T28" s="5" t="str">
        <f>VLOOKUP(U28,'augjul cfs'!$K$5:$O$94,5,FALSE)</f>
        <v>1981-82</v>
      </c>
      <c r="U28" s="18">
        <f>LARGE('augjul cfs'!$K$5:$K$94,'augjul cfs rank'!$A28)</f>
        <v>95945</v>
      </c>
      <c r="V28" s="5" t="str">
        <f>VLOOKUP(W28,'augjul cfs'!$L$5:$O$94,4,FALSE)</f>
        <v>1969-70</v>
      </c>
      <c r="W28" s="18">
        <f>LARGE('augjul cfs'!$L$5:$L$94,'augjul cfs rank'!$A28)</f>
        <v>103056</v>
      </c>
      <c r="X28" s="5" t="str">
        <f>VLOOKUP(Y28,'augjul cfs'!$M$5:$O$94,3,FALSE)</f>
        <v>2001-02</v>
      </c>
      <c r="Y28" s="18">
        <f>LARGE('augjul cfs'!$M$5:$M$94,'augjul cfs rank'!$A28)</f>
        <v>40978</v>
      </c>
      <c r="Z28" s="5" t="str">
        <f>VLOOKUP(AA28,'augjul cfs'!$N$5:$O$94,2,FALSE)</f>
        <v>1946-47</v>
      </c>
      <c r="AA28" s="18">
        <f>LARGE('augjul cfs'!$N$5:$N$94,'augjul cfs rank'!$A28)</f>
        <v>33297.868493150687</v>
      </c>
    </row>
    <row r="29" spans="1:27" x14ac:dyDescent="0.2">
      <c r="A29" s="5">
        <v>24</v>
      </c>
      <c r="B29" s="5" t="str">
        <f>VLOOKUP(C29,'augjul cfs'!$B$5:$O$94,14,FALSE)</f>
        <v>1956-57</v>
      </c>
      <c r="C29" s="18">
        <f>LARGE('augjul cfs'!$B$5:$B$94,'augjul cfs rank'!$A29)</f>
        <v>14582</v>
      </c>
      <c r="D29" s="5" t="str">
        <f>VLOOKUP(E29,'augjul cfs'!$C$5:$O$94,13,FALSE)</f>
        <v>1974-75</v>
      </c>
      <c r="E29" s="18">
        <f>LARGE('augjul cfs'!$C$5:$C$94,'augjul cfs rank'!$A29)</f>
        <v>10593</v>
      </c>
      <c r="F29" s="5" t="str">
        <f>VLOOKUP(G29,'augjul cfs'!$D$5:$O$94,12,FALSE)</f>
        <v>1969-70</v>
      </c>
      <c r="G29" s="18">
        <f>LARGE('augjul cfs'!$D$5:$D$94,'augjul cfs rank'!$A29)</f>
        <v>11318</v>
      </c>
      <c r="H29" s="5" t="str">
        <f>VLOOKUP(I29,'augjul cfs'!$E$5:$O$94,11,FALSE)</f>
        <v>2010-11</v>
      </c>
      <c r="I29" s="18">
        <f>LARGE('augjul cfs'!$E$5:$E$94,'augjul cfs rank'!$A29)</f>
        <v>15438</v>
      </c>
      <c r="J29" s="5" t="str">
        <f>VLOOKUP(K29,'augjul cfs'!$F$5:$O$94,10,FALSE)</f>
        <v>1932-33</v>
      </c>
      <c r="K29" s="18">
        <f>LARGE('augjul cfs'!$F$5:$F$94,'augjul cfs rank'!$A29)</f>
        <v>15034</v>
      </c>
      <c r="L29" s="5" t="str">
        <f>VLOOKUP(M29,'augjul cfs'!$G$5:$O$94,9,FALSE)</f>
        <v>1998-99</v>
      </c>
      <c r="M29" s="18">
        <f>LARGE('augjul cfs'!$G$5:$G$94,'augjul cfs rank'!$A29)</f>
        <v>14306</v>
      </c>
      <c r="N29" s="5" t="str">
        <f>VLOOKUP(O29,'augjul cfs'!$H$5:$O$94,8,FALSE)</f>
        <v>1985-86</v>
      </c>
      <c r="O29" s="18">
        <f>LARGE('augjul cfs'!$H$5:$H$94,'augjul cfs rank'!$A29)</f>
        <v>15517</v>
      </c>
      <c r="P29" s="5" t="str">
        <f>VLOOKUP(Q29,'augjul cfs'!$I$5:$O$94,7,FALSE)</f>
        <v>1950-51</v>
      </c>
      <c r="Q29" s="18">
        <f>LARGE('augjul cfs'!$I$5:$I$94,'augjul cfs rank'!$A29)</f>
        <v>20134</v>
      </c>
      <c r="R29" s="5" t="str">
        <f>VLOOKUP(S29,'augjul cfs'!$J$5:$O$94,6,FALSE)</f>
        <v>2005-06</v>
      </c>
      <c r="S29" s="18">
        <f>LARGE('augjul cfs'!$J$5:$J$94,'augjul cfs rank'!$A29)</f>
        <v>46757</v>
      </c>
      <c r="T29" s="5" t="str">
        <f>VLOOKUP(U29,'augjul cfs'!$K$5:$O$94,5,FALSE)</f>
        <v>2005-06</v>
      </c>
      <c r="U29" s="18">
        <f>LARGE('augjul cfs'!$K$5:$K$94,'augjul cfs rank'!$A29)</f>
        <v>95372</v>
      </c>
      <c r="V29" s="5" t="str">
        <f>VLOOKUP(W29,'augjul cfs'!$L$5:$O$94,4,FALSE)</f>
        <v>1998-99</v>
      </c>
      <c r="W29" s="18">
        <f>LARGE('augjul cfs'!$L$5:$L$94,'augjul cfs rank'!$A29)</f>
        <v>100922</v>
      </c>
      <c r="X29" s="5" t="str">
        <f>VLOOKUP(Y29,'augjul cfs'!$M$5:$O$94,3,FALSE)</f>
        <v>2013-14</v>
      </c>
      <c r="Y29" s="18">
        <f>LARGE('augjul cfs'!$M$5:$M$94,'augjul cfs rank'!$A29)</f>
        <v>40947</v>
      </c>
      <c r="Z29" s="5" t="str">
        <f>VLOOKUP(AA29,'augjul cfs'!$N$5:$O$94,2,FALSE)</f>
        <v>1990-91</v>
      </c>
      <c r="AA29" s="18">
        <f>LARGE('augjul cfs'!$N$5:$N$94,'augjul cfs rank'!$A29)</f>
        <v>32639.728767123288</v>
      </c>
    </row>
    <row r="30" spans="1:27" x14ac:dyDescent="0.2">
      <c r="A30" s="5">
        <v>25</v>
      </c>
      <c r="B30" s="5" t="str">
        <f>VLOOKUP(C30,'augjul cfs'!$B$5:$O$94,14,FALSE)</f>
        <v>1990-91</v>
      </c>
      <c r="C30" s="18">
        <f>LARGE('augjul cfs'!$B$5:$B$94,'augjul cfs rank'!$A30)</f>
        <v>14416</v>
      </c>
      <c r="D30" s="5" t="str">
        <f>VLOOKUP(E30,'augjul cfs'!$C$5:$O$94,13,FALSE)</f>
        <v>1928-29</v>
      </c>
      <c r="E30" s="18">
        <f>LARGE('augjul cfs'!$C$5:$C$94,'augjul cfs rank'!$A30)</f>
        <v>10415</v>
      </c>
      <c r="F30" s="5" t="str">
        <f>VLOOKUP(G30,'augjul cfs'!$D$5:$O$94,12,FALSE)</f>
        <v>1956-57</v>
      </c>
      <c r="G30" s="18">
        <f>LARGE('augjul cfs'!$D$5:$D$94,'augjul cfs rank'!$A30)</f>
        <v>11040</v>
      </c>
      <c r="H30" s="5" t="str">
        <f>VLOOKUP(I30,'augjul cfs'!$E$5:$O$94,11,FALSE)</f>
        <v>2004-05</v>
      </c>
      <c r="I30" s="18">
        <f>LARGE('augjul cfs'!$E$5:$E$94,'augjul cfs rank'!$A30)</f>
        <v>15329</v>
      </c>
      <c r="J30" s="5" t="str">
        <f>VLOOKUP(K30,'augjul cfs'!$F$5:$O$94,10,FALSE)</f>
        <v>1966-67</v>
      </c>
      <c r="K30" s="18">
        <f>LARGE('augjul cfs'!$F$5:$F$94,'augjul cfs rank'!$A30)</f>
        <v>15021</v>
      </c>
      <c r="L30" s="5" t="str">
        <f>VLOOKUP(M30,'augjul cfs'!$G$5:$O$94,9,FALSE)</f>
        <v>2001-02</v>
      </c>
      <c r="M30" s="18">
        <f>LARGE('augjul cfs'!$G$5:$G$94,'augjul cfs rank'!$A30)</f>
        <v>13741</v>
      </c>
      <c r="N30" s="5" t="str">
        <f>VLOOKUP(O30,'augjul cfs'!$H$5:$O$94,8,FALSE)</f>
        <v>1957-58</v>
      </c>
      <c r="O30" s="18">
        <f>LARGE('augjul cfs'!$H$5:$H$94,'augjul cfs rank'!$A30)</f>
        <v>15434</v>
      </c>
      <c r="P30" s="5" t="str">
        <f>VLOOKUP(Q30,'augjul cfs'!$I$5:$O$94,7,FALSE)</f>
        <v>2011-12</v>
      </c>
      <c r="Q30" s="18">
        <f>LARGE('augjul cfs'!$I$5:$I$94,'augjul cfs rank'!$A30)</f>
        <v>19810</v>
      </c>
      <c r="R30" s="5" t="str">
        <f>VLOOKUP(S30,'augjul cfs'!$J$5:$O$94,6,FALSE)</f>
        <v>1931-32</v>
      </c>
      <c r="S30" s="18">
        <f>LARGE('augjul cfs'!$J$5:$J$94,'augjul cfs rank'!$A30)</f>
        <v>46617</v>
      </c>
      <c r="T30" s="5" t="str">
        <f>VLOOKUP(U30,'augjul cfs'!$K$5:$O$94,5,FALSE)</f>
        <v>2010-11</v>
      </c>
      <c r="U30" s="18">
        <f>LARGE('augjul cfs'!$K$5:$K$94,'augjul cfs rank'!$A30)</f>
        <v>95345</v>
      </c>
      <c r="V30" s="5" t="str">
        <f>VLOOKUP(W30,'augjul cfs'!$L$5:$O$94,4,FALSE)</f>
        <v>1953-54</v>
      </c>
      <c r="W30" s="18">
        <f>LARGE('augjul cfs'!$L$5:$L$94,'augjul cfs rank'!$A30)</f>
        <v>100627</v>
      </c>
      <c r="X30" s="5" t="str">
        <f>VLOOKUP(Y30,'augjul cfs'!$M$5:$O$94,3,FALSE)</f>
        <v>2007-08</v>
      </c>
      <c r="Y30" s="18">
        <f>LARGE('augjul cfs'!$M$5:$M$94,'augjul cfs rank'!$A30)</f>
        <v>40123</v>
      </c>
      <c r="Z30" s="5" t="str">
        <f>VLOOKUP(AA30,'augjul cfs'!$N$5:$O$94,2,FALSE)</f>
        <v>1980-81</v>
      </c>
      <c r="AA30" s="18">
        <f>LARGE('augjul cfs'!$N$5:$N$94,'augjul cfs rank'!$A30)</f>
        <v>32396.463013698631</v>
      </c>
    </row>
    <row r="31" spans="1:27" x14ac:dyDescent="0.2">
      <c r="A31" s="5">
        <v>26</v>
      </c>
      <c r="B31" s="5" t="str">
        <f>VLOOKUP(C31,'augjul cfs'!$B$5:$O$94,14,FALSE)</f>
        <v>1953-54</v>
      </c>
      <c r="C31" s="18">
        <f>LARGE('augjul cfs'!$B$5:$B$94,'augjul cfs rank'!$A31)</f>
        <v>14323</v>
      </c>
      <c r="D31" s="5" t="str">
        <f>VLOOKUP(E31,'augjul cfs'!$C$5:$O$94,13,FALSE)</f>
        <v>1982-83</v>
      </c>
      <c r="E31" s="18">
        <f>LARGE('augjul cfs'!$C$5:$C$94,'augjul cfs rank'!$A31)</f>
        <v>10232</v>
      </c>
      <c r="F31" s="5" t="str">
        <f>VLOOKUP(G31,'augjul cfs'!$D$5:$O$94,12,FALSE)</f>
        <v>1984-85</v>
      </c>
      <c r="G31" s="18">
        <f>LARGE('augjul cfs'!$D$5:$D$94,'augjul cfs rank'!$A31)</f>
        <v>11000</v>
      </c>
      <c r="H31" s="5" t="str">
        <f>VLOOKUP(I31,'augjul cfs'!$E$5:$O$94,11,FALSE)</f>
        <v>1954-55</v>
      </c>
      <c r="I31" s="18">
        <f>LARGE('augjul cfs'!$E$5:$E$94,'augjul cfs rank'!$A31)</f>
        <v>15055</v>
      </c>
      <c r="J31" s="5" t="str">
        <f>VLOOKUP(K31,'augjul cfs'!$F$5:$O$94,10,FALSE)</f>
        <v>1999-2000</v>
      </c>
      <c r="K31" s="18">
        <f>LARGE('augjul cfs'!$F$5:$F$94,'augjul cfs rank'!$A31)</f>
        <v>14769</v>
      </c>
      <c r="L31" s="5" t="str">
        <f>VLOOKUP(M31,'augjul cfs'!$G$5:$O$94,9,FALSE)</f>
        <v>1970-71</v>
      </c>
      <c r="M31" s="18">
        <f>LARGE('augjul cfs'!$G$5:$G$94,'augjul cfs rank'!$A31)</f>
        <v>13686</v>
      </c>
      <c r="N31" s="5" t="str">
        <f>VLOOKUP(O31,'augjul cfs'!$H$5:$O$94,8,FALSE)</f>
        <v>1975-76</v>
      </c>
      <c r="O31" s="18">
        <f>LARGE('augjul cfs'!$H$5:$H$94,'augjul cfs rank'!$A31)</f>
        <v>15296</v>
      </c>
      <c r="P31" s="5" t="str">
        <f>VLOOKUP(Q31,'augjul cfs'!$I$5:$O$94,7,FALSE)</f>
        <v>1980-81</v>
      </c>
      <c r="Q31" s="18">
        <f>LARGE('augjul cfs'!$I$5:$I$94,'augjul cfs rank'!$A31)</f>
        <v>19572</v>
      </c>
      <c r="R31" s="5" t="str">
        <f>VLOOKUP(S31,'augjul cfs'!$J$5:$O$94,6,FALSE)</f>
        <v>1958-59</v>
      </c>
      <c r="S31" s="18">
        <f>LARGE('augjul cfs'!$J$5:$J$94,'augjul cfs rank'!$A31)</f>
        <v>46033</v>
      </c>
      <c r="T31" s="5" t="str">
        <f>VLOOKUP(U31,'augjul cfs'!$K$5:$O$94,5,FALSE)</f>
        <v>1933-34</v>
      </c>
      <c r="U31" s="18">
        <f>LARGE('augjul cfs'!$K$5:$K$94,'augjul cfs rank'!$A31)</f>
        <v>94718</v>
      </c>
      <c r="V31" s="5" t="str">
        <f>VLOOKUP(W31,'augjul cfs'!$L$5:$O$94,4,FALSE)</f>
        <v>2007-08</v>
      </c>
      <c r="W31" s="18">
        <f>LARGE('augjul cfs'!$L$5:$L$94,'augjul cfs rank'!$A31)</f>
        <v>100019</v>
      </c>
      <c r="X31" s="5" t="str">
        <f>VLOOKUP(Y31,'augjul cfs'!$M$5:$O$94,3,FALSE)</f>
        <v>1964-65</v>
      </c>
      <c r="Y31" s="18">
        <f>LARGE('augjul cfs'!$M$5:$M$94,'augjul cfs rank'!$A31)</f>
        <v>40120</v>
      </c>
      <c r="Z31" s="5" t="str">
        <f>VLOOKUP(AA31,'augjul cfs'!$N$5:$O$94,2,FALSE)</f>
        <v>1989-90</v>
      </c>
      <c r="AA31" s="18">
        <f>LARGE('augjul cfs'!$N$5:$N$94,'augjul cfs rank'!$A31)</f>
        <v>32337.728767123288</v>
      </c>
    </row>
    <row r="32" spans="1:27" x14ac:dyDescent="0.2">
      <c r="A32" s="5">
        <v>27</v>
      </c>
      <c r="B32" s="5" t="str">
        <f>VLOOKUP(C32,'augjul cfs'!$B$5:$O$94,14,FALSE)</f>
        <v>1996-97</v>
      </c>
      <c r="C32" s="18">
        <f>LARGE('augjul cfs'!$B$5:$B$94,'augjul cfs rank'!$A32)</f>
        <v>13855</v>
      </c>
      <c r="D32" s="5" t="str">
        <f>VLOOKUP(E32,'augjul cfs'!$C$5:$O$94,13,FALSE)</f>
        <v>2010-11</v>
      </c>
      <c r="E32" s="18">
        <f>LARGE('augjul cfs'!$C$5:$C$94,'augjul cfs rank'!$A32)</f>
        <v>10226</v>
      </c>
      <c r="F32" s="5" t="str">
        <f>VLOOKUP(G32,'augjul cfs'!$D$5:$O$94,12,FALSE)</f>
        <v>1928-29</v>
      </c>
      <c r="G32" s="18">
        <f>LARGE('augjul cfs'!$D$5:$D$94,'augjul cfs rank'!$A32)</f>
        <v>10998</v>
      </c>
      <c r="H32" s="5" t="str">
        <f>VLOOKUP(I32,'augjul cfs'!$E$5:$O$94,11,FALSE)</f>
        <v>1941-42</v>
      </c>
      <c r="I32" s="18">
        <f>LARGE('augjul cfs'!$E$5:$E$94,'augjul cfs rank'!$A32)</f>
        <v>14787</v>
      </c>
      <c r="J32" s="5" t="str">
        <f>VLOOKUP(K32,'augjul cfs'!$F$5:$O$94,10,FALSE)</f>
        <v>1947-48</v>
      </c>
      <c r="K32" s="18">
        <f>LARGE('augjul cfs'!$F$5:$F$94,'augjul cfs rank'!$A32)</f>
        <v>14727</v>
      </c>
      <c r="L32" s="5" t="str">
        <f>VLOOKUP(M32,'augjul cfs'!$G$5:$O$94,9,FALSE)</f>
        <v>1990-91</v>
      </c>
      <c r="M32" s="18">
        <f>LARGE('augjul cfs'!$G$5:$G$94,'augjul cfs rank'!$A32)</f>
        <v>13597</v>
      </c>
      <c r="N32" s="5" t="str">
        <f>VLOOKUP(O32,'augjul cfs'!$H$5:$O$94,8,FALSE)</f>
        <v>1959-60</v>
      </c>
      <c r="O32" s="18">
        <f>LARGE('augjul cfs'!$H$5:$H$94,'augjul cfs rank'!$A32)</f>
        <v>15081</v>
      </c>
      <c r="P32" s="5" t="str">
        <f>VLOOKUP(Q32,'augjul cfs'!$I$5:$O$94,7,FALSE)</f>
        <v>1977-78</v>
      </c>
      <c r="Q32" s="18">
        <f>LARGE('augjul cfs'!$I$5:$I$94,'augjul cfs rank'!$A32)</f>
        <v>19553</v>
      </c>
      <c r="R32" s="5" t="str">
        <f>VLOOKUP(S32,'augjul cfs'!$J$5:$O$94,6,FALSE)</f>
        <v>1975-76</v>
      </c>
      <c r="S32" s="18">
        <f>LARGE('augjul cfs'!$J$5:$J$94,'augjul cfs rank'!$A32)</f>
        <v>45723</v>
      </c>
      <c r="T32" s="5" t="str">
        <f>VLOOKUP(U32,'augjul cfs'!$K$5:$O$94,5,FALSE)</f>
        <v>1945-46</v>
      </c>
      <c r="U32" s="18">
        <f>LARGE('augjul cfs'!$K$5:$K$94,'augjul cfs rank'!$A32)</f>
        <v>94573</v>
      </c>
      <c r="V32" s="5" t="str">
        <f>VLOOKUP(W32,'augjul cfs'!$L$5:$O$94,4,FALSE)</f>
        <v>2013-14</v>
      </c>
      <c r="W32" s="18">
        <f>LARGE('augjul cfs'!$L$5:$L$94,'augjul cfs rank'!$A32)</f>
        <v>93932</v>
      </c>
      <c r="X32" s="5" t="str">
        <f>VLOOKUP(Y32,'augjul cfs'!$M$5:$O$94,3,FALSE)</f>
        <v>1995-96</v>
      </c>
      <c r="Y32" s="18">
        <f>LARGE('augjul cfs'!$M$5:$M$94,'augjul cfs rank'!$A32)</f>
        <v>40071</v>
      </c>
      <c r="Z32" s="5" t="str">
        <f>VLOOKUP(AA32,'augjul cfs'!$N$5:$O$94,2,FALSE)</f>
        <v>1951-52</v>
      </c>
      <c r="AA32" s="18">
        <f>LARGE('augjul cfs'!$N$5:$N$94,'augjul cfs rank'!$A32)</f>
        <v>32079.668493150686</v>
      </c>
    </row>
    <row r="33" spans="1:27" x14ac:dyDescent="0.2">
      <c r="A33" s="5">
        <v>28</v>
      </c>
      <c r="B33" s="5" t="str">
        <f>VLOOKUP(C33,'augjul cfs'!$B$5:$O$94,14,FALSE)</f>
        <v>1968-69</v>
      </c>
      <c r="C33" s="18">
        <f>LARGE('augjul cfs'!$B$5:$B$94,'augjul cfs rank'!$A33)</f>
        <v>13778</v>
      </c>
      <c r="D33" s="5" t="str">
        <f>VLOOKUP(E33,'augjul cfs'!$C$5:$O$94,13,FALSE)</f>
        <v>1933-34</v>
      </c>
      <c r="E33" s="18">
        <f>LARGE('augjul cfs'!$C$5:$C$94,'augjul cfs rank'!$A33)</f>
        <v>10138</v>
      </c>
      <c r="F33" s="5" t="str">
        <f>VLOOKUP(G33,'augjul cfs'!$D$5:$O$94,12,FALSE)</f>
        <v>2011-12</v>
      </c>
      <c r="G33" s="18">
        <f>LARGE('augjul cfs'!$D$5:$D$94,'augjul cfs rank'!$A33)</f>
        <v>10934</v>
      </c>
      <c r="H33" s="5" t="str">
        <f>VLOOKUP(I33,'augjul cfs'!$E$5:$O$94,11,FALSE)</f>
        <v>1932-33</v>
      </c>
      <c r="I33" s="18">
        <f>LARGE('augjul cfs'!$E$5:$E$94,'augjul cfs rank'!$A33)</f>
        <v>14593</v>
      </c>
      <c r="J33" s="5" t="str">
        <f>VLOOKUP(K33,'augjul cfs'!$F$5:$O$94,10,FALSE)</f>
        <v>2010-11</v>
      </c>
      <c r="K33" s="18">
        <f>LARGE('augjul cfs'!$F$5:$F$94,'augjul cfs rank'!$A33)</f>
        <v>14461</v>
      </c>
      <c r="L33" s="5" t="str">
        <f>VLOOKUP(M33,'augjul cfs'!$G$5:$O$94,9,FALSE)</f>
        <v>2017-18</v>
      </c>
      <c r="M33" s="18">
        <f>LARGE('augjul cfs'!$G$5:$G$94,'augjul cfs rank'!$A33)</f>
        <v>13484</v>
      </c>
      <c r="N33" s="5" t="str">
        <f>VLOOKUP(O33,'augjul cfs'!$H$5:$O$94,8,FALSE)</f>
        <v>1934-35</v>
      </c>
      <c r="O33" s="18">
        <f>LARGE('augjul cfs'!$H$5:$H$94,'augjul cfs rank'!$A33)</f>
        <v>14875</v>
      </c>
      <c r="P33" s="5" t="str">
        <f>VLOOKUP(Q33,'augjul cfs'!$I$5:$O$94,7,FALSE)</f>
        <v>1955-56</v>
      </c>
      <c r="Q33" s="18">
        <f>LARGE('augjul cfs'!$I$5:$I$94,'augjul cfs rank'!$A33)</f>
        <v>19145</v>
      </c>
      <c r="R33" s="5" t="str">
        <f>VLOOKUP(S33,'augjul cfs'!$J$5:$O$94,6,FALSE)</f>
        <v>1946-47</v>
      </c>
      <c r="S33" s="18">
        <f>LARGE('augjul cfs'!$J$5:$J$94,'augjul cfs rank'!$A33)</f>
        <v>45461</v>
      </c>
      <c r="T33" s="5" t="str">
        <f>VLOOKUP(U33,'augjul cfs'!$K$5:$O$94,5,FALSE)</f>
        <v>1935-36</v>
      </c>
      <c r="U33" s="18">
        <f>LARGE('augjul cfs'!$K$5:$K$94,'augjul cfs rank'!$A33)</f>
        <v>93235</v>
      </c>
      <c r="V33" s="5" t="str">
        <f>VLOOKUP(W33,'augjul cfs'!$L$5:$O$94,4,FALSE)</f>
        <v>1989-90</v>
      </c>
      <c r="W33" s="18">
        <f>LARGE('augjul cfs'!$L$5:$L$94,'augjul cfs rank'!$A33)</f>
        <v>93541</v>
      </c>
      <c r="X33" s="5" t="str">
        <f>VLOOKUP(Y33,'augjul cfs'!$M$5:$O$94,3,FALSE)</f>
        <v>1966-67</v>
      </c>
      <c r="Y33" s="18">
        <f>LARGE('augjul cfs'!$M$5:$M$94,'augjul cfs rank'!$A33)</f>
        <v>39864</v>
      </c>
      <c r="Z33" s="5" t="str">
        <f>VLOOKUP(AA33,'augjul cfs'!$N$5:$O$94,2,FALSE)</f>
        <v>1932-33</v>
      </c>
      <c r="AA33" s="18">
        <f>LARGE('augjul cfs'!$N$5:$N$94,'augjul cfs rank'!$A33)</f>
        <v>31821.197260273973</v>
      </c>
    </row>
    <row r="34" spans="1:27" x14ac:dyDescent="0.2">
      <c r="A34" s="5">
        <v>29</v>
      </c>
      <c r="B34" s="5" t="str">
        <f>VLOOKUP(C34,'augjul cfs'!$B$5:$O$94,14,FALSE)</f>
        <v>1947-48</v>
      </c>
      <c r="C34" s="18">
        <f>LARGE('augjul cfs'!$B$5:$B$94,'augjul cfs rank'!$A34)</f>
        <v>13762</v>
      </c>
      <c r="D34" s="5" t="str">
        <f>VLOOKUP(E34,'augjul cfs'!$C$5:$O$94,13,FALSE)</f>
        <v>1996-97</v>
      </c>
      <c r="E34" s="18">
        <f>LARGE('augjul cfs'!$C$5:$C$94,'augjul cfs rank'!$A34)</f>
        <v>9945</v>
      </c>
      <c r="F34" s="5" t="str">
        <f>VLOOKUP(G34,'augjul cfs'!$D$5:$O$94,12,FALSE)</f>
        <v>1972-73</v>
      </c>
      <c r="G34" s="18">
        <f>LARGE('augjul cfs'!$D$5:$D$94,'augjul cfs rank'!$A34)</f>
        <v>10843</v>
      </c>
      <c r="H34" s="5" t="str">
        <f>VLOOKUP(I34,'augjul cfs'!$E$5:$O$94,11,FALSE)</f>
        <v>1967-68</v>
      </c>
      <c r="I34" s="18">
        <f>LARGE('augjul cfs'!$E$5:$E$94,'augjul cfs rank'!$A34)</f>
        <v>14582</v>
      </c>
      <c r="J34" s="5" t="str">
        <f>VLOOKUP(K34,'augjul cfs'!$F$5:$O$94,10,FALSE)</f>
        <v>2015-16</v>
      </c>
      <c r="K34" s="18">
        <f>LARGE('augjul cfs'!$F$5:$F$94,'augjul cfs rank'!$A34)</f>
        <v>14275</v>
      </c>
      <c r="L34" s="5" t="str">
        <f>VLOOKUP(M34,'augjul cfs'!$G$5:$O$94,9,FALSE)</f>
        <v>1937-38</v>
      </c>
      <c r="M34" s="18">
        <f>LARGE('augjul cfs'!$G$5:$G$94,'augjul cfs rank'!$A34)</f>
        <v>13478</v>
      </c>
      <c r="N34" s="5" t="str">
        <f>VLOOKUP(O34,'augjul cfs'!$H$5:$O$94,8,FALSE)</f>
        <v>2010-11</v>
      </c>
      <c r="O34" s="18">
        <f>LARGE('augjul cfs'!$H$5:$H$94,'augjul cfs rank'!$A34)</f>
        <v>14640</v>
      </c>
      <c r="P34" s="5" t="str">
        <f>VLOOKUP(Q34,'augjul cfs'!$I$5:$O$94,7,FALSE)</f>
        <v>1964-65</v>
      </c>
      <c r="Q34" s="18">
        <f>LARGE('augjul cfs'!$I$5:$I$94,'augjul cfs rank'!$A34)</f>
        <v>18787</v>
      </c>
      <c r="R34" s="5" t="str">
        <f>VLOOKUP(S34,'augjul cfs'!$J$5:$O$94,6,FALSE)</f>
        <v>1937-38</v>
      </c>
      <c r="S34" s="18">
        <f>LARGE('augjul cfs'!$J$5:$J$94,'augjul cfs rank'!$A34)</f>
        <v>45010</v>
      </c>
      <c r="T34" s="5" t="str">
        <f>VLOOKUP(U34,'augjul cfs'!$K$5:$O$94,5,FALSE)</f>
        <v>1978-79</v>
      </c>
      <c r="U34" s="18">
        <f>LARGE('augjul cfs'!$K$5:$K$94,'augjul cfs rank'!$A34)</f>
        <v>93216</v>
      </c>
      <c r="V34" s="5" t="str">
        <f>VLOOKUP(W34,'augjul cfs'!$L$5:$O$94,4,FALSE)</f>
        <v>1990-91</v>
      </c>
      <c r="W34" s="18">
        <f>LARGE('augjul cfs'!$L$5:$L$94,'augjul cfs rank'!$A34)</f>
        <v>93433</v>
      </c>
      <c r="X34" s="5" t="str">
        <f>VLOOKUP(Y34,'augjul cfs'!$M$5:$O$94,3,FALSE)</f>
        <v>1947-48</v>
      </c>
      <c r="Y34" s="18">
        <f>LARGE('augjul cfs'!$M$5:$M$94,'augjul cfs rank'!$A34)</f>
        <v>39045</v>
      </c>
      <c r="Z34" s="5" t="str">
        <f>VLOOKUP(AA34,'augjul cfs'!$N$5:$O$94,2,FALSE)</f>
        <v>1960-61</v>
      </c>
      <c r="AA34" s="18">
        <f>LARGE('augjul cfs'!$N$5:$N$94,'augjul cfs rank'!$A34)</f>
        <v>31589.723287671233</v>
      </c>
    </row>
    <row r="35" spans="1:27" x14ac:dyDescent="0.2">
      <c r="A35" s="5">
        <v>30</v>
      </c>
      <c r="B35" s="5" t="str">
        <f>VLOOKUP(C35,'augjul cfs'!$B$5:$O$94,14,FALSE)</f>
        <v>1991-92</v>
      </c>
      <c r="C35" s="18">
        <f>LARGE('augjul cfs'!$B$5:$B$94,'augjul cfs rank'!$A35)</f>
        <v>13718</v>
      </c>
      <c r="D35" s="5" t="str">
        <f>VLOOKUP(E35,'augjul cfs'!$C$5:$O$94,13,FALSE)</f>
        <v>1956-57</v>
      </c>
      <c r="E35" s="18">
        <f>LARGE('augjul cfs'!$C$5:$C$94,'augjul cfs rank'!$A35)</f>
        <v>9918</v>
      </c>
      <c r="F35" s="5" t="str">
        <f>VLOOKUP(G35,'augjul cfs'!$D$5:$O$94,12,FALSE)</f>
        <v>1980-81</v>
      </c>
      <c r="G35" s="18">
        <f>LARGE('augjul cfs'!$D$5:$D$94,'augjul cfs rank'!$A35)</f>
        <v>10554</v>
      </c>
      <c r="H35" s="5" t="str">
        <f>VLOOKUP(I35,'augjul cfs'!$E$5:$O$94,11,FALSE)</f>
        <v>2014-15</v>
      </c>
      <c r="I35" s="18">
        <f>LARGE('augjul cfs'!$E$5:$E$94,'augjul cfs rank'!$A35)</f>
        <v>14485</v>
      </c>
      <c r="J35" s="5" t="str">
        <f>VLOOKUP(K35,'augjul cfs'!$F$5:$O$94,10,FALSE)</f>
        <v>2006-07</v>
      </c>
      <c r="K35" s="18">
        <f>LARGE('augjul cfs'!$F$5:$F$94,'augjul cfs rank'!$A35)</f>
        <v>13714</v>
      </c>
      <c r="L35" s="5" t="str">
        <f>VLOOKUP(M35,'augjul cfs'!$G$5:$O$94,9,FALSE)</f>
        <v>1941-42</v>
      </c>
      <c r="M35" s="18">
        <f>LARGE('augjul cfs'!$G$5:$G$94,'augjul cfs rank'!$A35)</f>
        <v>13369</v>
      </c>
      <c r="N35" s="5" t="str">
        <f>VLOOKUP(O35,'augjul cfs'!$H$5:$O$94,8,FALSE)</f>
        <v>1961-62</v>
      </c>
      <c r="O35" s="18">
        <f>LARGE('augjul cfs'!$H$5:$H$94,'augjul cfs rank'!$A35)</f>
        <v>14206</v>
      </c>
      <c r="P35" s="5" t="str">
        <f>VLOOKUP(Q35,'augjul cfs'!$I$5:$O$94,7,FALSE)</f>
        <v>1990-91</v>
      </c>
      <c r="Q35" s="18">
        <f>LARGE('augjul cfs'!$I$5:$I$94,'augjul cfs rank'!$A35)</f>
        <v>18524</v>
      </c>
      <c r="R35" s="5" t="str">
        <f>VLOOKUP(S35,'augjul cfs'!$J$5:$O$94,6,FALSE)</f>
        <v>2003-04</v>
      </c>
      <c r="S35" s="18">
        <f>LARGE('augjul cfs'!$J$5:$J$94,'augjul cfs rank'!$A35)</f>
        <v>43919</v>
      </c>
      <c r="T35" s="5" t="str">
        <f>VLOOKUP(U35,'augjul cfs'!$K$5:$O$94,5,FALSE)</f>
        <v>1980-81</v>
      </c>
      <c r="U35" s="18">
        <f>LARGE('augjul cfs'!$K$5:$K$94,'augjul cfs rank'!$A35)</f>
        <v>91836</v>
      </c>
      <c r="V35" s="5" t="str">
        <f>VLOOKUP(W35,'augjul cfs'!$L$5:$O$94,4,FALSE)</f>
        <v>1980-81</v>
      </c>
      <c r="W35" s="18">
        <f>LARGE('augjul cfs'!$L$5:$L$94,'augjul cfs rank'!$A35)</f>
        <v>92493</v>
      </c>
      <c r="X35" s="5" t="str">
        <f>VLOOKUP(Y35,'augjul cfs'!$M$5:$O$94,3,FALSE)</f>
        <v>1980-81</v>
      </c>
      <c r="Y35" s="18">
        <f>LARGE('augjul cfs'!$M$5:$M$94,'augjul cfs rank'!$A35)</f>
        <v>38646</v>
      </c>
      <c r="Z35" s="5" t="str">
        <f>VLOOKUP(AA35,'augjul cfs'!$N$5:$O$94,2,FALSE)</f>
        <v>1966-67</v>
      </c>
      <c r="AA35" s="18">
        <f>LARGE('augjul cfs'!$N$5:$N$94,'augjul cfs rank'!$A35)</f>
        <v>31380.443835616439</v>
      </c>
    </row>
    <row r="36" spans="1:27" x14ac:dyDescent="0.2">
      <c r="A36" s="5">
        <v>31</v>
      </c>
      <c r="B36" s="5" t="str">
        <f>VLOOKUP(C36,'augjul cfs'!$B$5:$O$94,14,FALSE)</f>
        <v>1933-34</v>
      </c>
      <c r="C36" s="18">
        <f>LARGE('augjul cfs'!$B$5:$B$94,'augjul cfs rank'!$A36)</f>
        <v>13610</v>
      </c>
      <c r="D36" s="5" t="str">
        <f>VLOOKUP(E36,'augjul cfs'!$C$5:$O$94,13,FALSE)</f>
        <v>2011-12</v>
      </c>
      <c r="E36" s="18">
        <f>LARGE('augjul cfs'!$C$5:$C$94,'augjul cfs rank'!$A36)</f>
        <v>9856</v>
      </c>
      <c r="F36" s="5" t="str">
        <f>VLOOKUP(G36,'augjul cfs'!$D$5:$O$94,12,FALSE)</f>
        <v>1958-59</v>
      </c>
      <c r="G36" s="18">
        <f>LARGE('augjul cfs'!$D$5:$D$94,'augjul cfs rank'!$A36)</f>
        <v>10525</v>
      </c>
      <c r="H36" s="5" t="str">
        <f>VLOOKUP(I36,'augjul cfs'!$E$5:$O$94,11,FALSE)</f>
        <v>1997-98</v>
      </c>
      <c r="I36" s="18">
        <f>LARGE('augjul cfs'!$E$5:$E$94,'augjul cfs rank'!$A36)</f>
        <v>14444</v>
      </c>
      <c r="J36" s="5" t="str">
        <f>VLOOKUP(K36,'augjul cfs'!$F$5:$O$94,10,FALSE)</f>
        <v>2016-17</v>
      </c>
      <c r="K36" s="18">
        <f>LARGE('augjul cfs'!$F$5:$F$94,'augjul cfs rank'!$A36)</f>
        <v>13433</v>
      </c>
      <c r="L36" s="5" t="str">
        <f>VLOOKUP(M36,'augjul cfs'!$G$5:$O$94,9,FALSE)</f>
        <v>1934-35</v>
      </c>
      <c r="M36" s="18">
        <f>LARGE('augjul cfs'!$G$5:$G$94,'augjul cfs rank'!$A36)</f>
        <v>12758</v>
      </c>
      <c r="N36" s="5" t="str">
        <f>VLOOKUP(O36,'augjul cfs'!$H$5:$O$94,8,FALSE)</f>
        <v>1989-90</v>
      </c>
      <c r="O36" s="18">
        <f>LARGE('augjul cfs'!$H$5:$H$94,'augjul cfs rank'!$A36)</f>
        <v>14137</v>
      </c>
      <c r="P36" s="5" t="str">
        <f>VLOOKUP(Q36,'augjul cfs'!$I$5:$O$94,7,FALSE)</f>
        <v>1970-71</v>
      </c>
      <c r="Q36" s="18">
        <f>LARGE('augjul cfs'!$I$5:$I$94,'augjul cfs rank'!$A36)</f>
        <v>18494</v>
      </c>
      <c r="R36" s="5" t="str">
        <f>VLOOKUP(S36,'augjul cfs'!$J$5:$O$94,6,FALSE)</f>
        <v>1929-30</v>
      </c>
      <c r="S36" s="18">
        <f>LARGE('augjul cfs'!$J$5:$J$94,'augjul cfs rank'!$A36)</f>
        <v>43831</v>
      </c>
      <c r="T36" s="5" t="str">
        <f>VLOOKUP(U36,'augjul cfs'!$K$5:$O$94,5,FALSE)</f>
        <v>1973-74</v>
      </c>
      <c r="U36" s="18">
        <f>LARGE('augjul cfs'!$K$5:$K$94,'augjul cfs rank'!$A36)</f>
        <v>90793</v>
      </c>
      <c r="V36" s="5" t="str">
        <f>VLOOKUP(W36,'augjul cfs'!$L$5:$O$94,4,FALSE)</f>
        <v>1983-84</v>
      </c>
      <c r="W36" s="18">
        <f>LARGE('augjul cfs'!$L$5:$L$94,'augjul cfs rank'!$A36)</f>
        <v>92305</v>
      </c>
      <c r="X36" s="5" t="str">
        <f>VLOOKUP(Y36,'augjul cfs'!$M$5:$O$94,3,FALSE)</f>
        <v>1989-90</v>
      </c>
      <c r="Y36" s="18">
        <f>LARGE('augjul cfs'!$M$5:$M$94,'augjul cfs rank'!$A36)</f>
        <v>37678</v>
      </c>
      <c r="Z36" s="5" t="str">
        <f>VLOOKUP(AA36,'augjul cfs'!$N$5:$O$94,2,FALSE)</f>
        <v>1974-75</v>
      </c>
      <c r="AA36" s="18">
        <f>LARGE('augjul cfs'!$N$5:$N$94,'augjul cfs rank'!$A36)</f>
        <v>30985.030136986301</v>
      </c>
    </row>
    <row r="37" spans="1:27" x14ac:dyDescent="0.2">
      <c r="A37" s="5">
        <v>32</v>
      </c>
      <c r="B37" s="5" t="str">
        <f>VLOOKUP(C37,'augjul cfs'!$B$5:$O$94,14,FALSE)</f>
        <v>1981-82</v>
      </c>
      <c r="C37" s="18">
        <f>LARGE('augjul cfs'!$B$5:$B$94,'augjul cfs rank'!$A37)</f>
        <v>13352</v>
      </c>
      <c r="D37" s="5" t="str">
        <f>VLOOKUP(E37,'augjul cfs'!$C$5:$O$94,13,FALSE)</f>
        <v>1946-47</v>
      </c>
      <c r="E37" s="18">
        <f>LARGE('augjul cfs'!$C$5:$C$94,'augjul cfs rank'!$A37)</f>
        <v>9736</v>
      </c>
      <c r="F37" s="5" t="str">
        <f>VLOOKUP(G37,'augjul cfs'!$D$5:$O$94,12,FALSE)</f>
        <v>2013-14</v>
      </c>
      <c r="G37" s="18">
        <f>LARGE('augjul cfs'!$D$5:$D$94,'augjul cfs rank'!$A37)</f>
        <v>10518</v>
      </c>
      <c r="H37" s="5" t="str">
        <f>VLOOKUP(I37,'augjul cfs'!$E$5:$O$94,11,FALSE)</f>
        <v>1986-87</v>
      </c>
      <c r="I37" s="18">
        <f>LARGE('augjul cfs'!$E$5:$E$94,'augjul cfs rank'!$A37)</f>
        <v>14364</v>
      </c>
      <c r="J37" s="5" t="str">
        <f>VLOOKUP(K37,'augjul cfs'!$F$5:$O$94,10,FALSE)</f>
        <v>1956-57</v>
      </c>
      <c r="K37" s="18">
        <f>LARGE('augjul cfs'!$F$5:$F$94,'augjul cfs rank'!$A37)</f>
        <v>13137</v>
      </c>
      <c r="L37" s="5" t="str">
        <f>VLOOKUP(M37,'augjul cfs'!$G$5:$O$94,9,FALSE)</f>
        <v>1962-63</v>
      </c>
      <c r="M37" s="18">
        <f>LARGE('augjul cfs'!$G$5:$G$94,'augjul cfs rank'!$A37)</f>
        <v>12051</v>
      </c>
      <c r="N37" s="5" t="str">
        <f>VLOOKUP(O37,'augjul cfs'!$H$5:$O$94,8,FALSE)</f>
        <v>1983-84</v>
      </c>
      <c r="O37" s="18">
        <f>LARGE('augjul cfs'!$H$5:$H$94,'augjul cfs rank'!$A37)</f>
        <v>14119</v>
      </c>
      <c r="P37" s="5" t="str">
        <f>VLOOKUP(Q37,'augjul cfs'!$I$5:$O$94,7,FALSE)</f>
        <v>1939-40</v>
      </c>
      <c r="Q37" s="18">
        <f>LARGE('augjul cfs'!$I$5:$I$94,'augjul cfs rank'!$A37)</f>
        <v>18276</v>
      </c>
      <c r="R37" s="5" t="str">
        <f>VLOOKUP(S37,'augjul cfs'!$J$5:$O$94,6,FALSE)</f>
        <v>1965-66</v>
      </c>
      <c r="S37" s="18">
        <f>LARGE('augjul cfs'!$J$5:$J$94,'augjul cfs rank'!$A37)</f>
        <v>43319</v>
      </c>
      <c r="T37" s="5" t="str">
        <f>VLOOKUP(U37,'augjul cfs'!$K$5:$O$94,5,FALSE)</f>
        <v>2011-12</v>
      </c>
      <c r="U37" s="18">
        <f>LARGE('augjul cfs'!$K$5:$K$94,'augjul cfs rank'!$A37)</f>
        <v>89630</v>
      </c>
      <c r="V37" s="5" t="str">
        <f>VLOOKUP(W37,'augjul cfs'!$L$5:$O$94,4,FALSE)</f>
        <v>1959-60</v>
      </c>
      <c r="W37" s="18">
        <f>LARGE('augjul cfs'!$L$5:$L$94,'augjul cfs rank'!$A37)</f>
        <v>91869</v>
      </c>
      <c r="X37" s="5" t="str">
        <f>VLOOKUP(Y37,'augjul cfs'!$M$5:$O$94,3,FALSE)</f>
        <v>1968-69</v>
      </c>
      <c r="Y37" s="18">
        <f>LARGE('augjul cfs'!$M$5:$M$94,'augjul cfs rank'!$A37)</f>
        <v>36363</v>
      </c>
      <c r="Z37" s="5" t="str">
        <f>VLOOKUP(AA37,'augjul cfs'!$N$5:$O$94,2,FALSE)</f>
        <v>1963-64</v>
      </c>
      <c r="AA37" s="18">
        <f>LARGE('augjul cfs'!$N$5:$N$94,'augjul cfs rank'!$A37)</f>
        <v>29780.843835616437</v>
      </c>
    </row>
    <row r="38" spans="1:27" x14ac:dyDescent="0.2">
      <c r="A38" s="5">
        <v>33</v>
      </c>
      <c r="B38" s="5" t="str">
        <f>VLOOKUP(C38,'augjul cfs'!$B$5:$O$94,14,FALSE)</f>
        <v>1962-63</v>
      </c>
      <c r="C38" s="18">
        <f>LARGE('augjul cfs'!$B$5:$B$94,'augjul cfs rank'!$A38)</f>
        <v>12853</v>
      </c>
      <c r="D38" s="5" t="str">
        <f>VLOOKUP(E38,'augjul cfs'!$C$5:$O$94,13,FALSE)</f>
        <v>1977-78</v>
      </c>
      <c r="E38" s="18">
        <f>LARGE('augjul cfs'!$C$5:$C$94,'augjul cfs rank'!$A38)</f>
        <v>9632</v>
      </c>
      <c r="F38" s="5" t="str">
        <f>VLOOKUP(G38,'augjul cfs'!$D$5:$O$94,12,FALSE)</f>
        <v>2012-13</v>
      </c>
      <c r="G38" s="18">
        <f>LARGE('augjul cfs'!$D$5:$D$94,'augjul cfs rank'!$A38)</f>
        <v>10467</v>
      </c>
      <c r="H38" s="5" t="str">
        <f>VLOOKUP(I38,'augjul cfs'!$E$5:$O$94,11,FALSE)</f>
        <v>1980-81</v>
      </c>
      <c r="I38" s="18">
        <f>LARGE('augjul cfs'!$E$5:$E$94,'augjul cfs rank'!$A38)</f>
        <v>14240</v>
      </c>
      <c r="J38" s="5" t="str">
        <f>VLOOKUP(K38,'augjul cfs'!$F$5:$O$94,10,FALSE)</f>
        <v>1934-35</v>
      </c>
      <c r="K38" s="18">
        <f>LARGE('augjul cfs'!$F$5:$F$94,'augjul cfs rank'!$A38)</f>
        <v>12764</v>
      </c>
      <c r="L38" s="5" t="str">
        <f>VLOOKUP(M38,'augjul cfs'!$G$5:$O$94,9,FALSE)</f>
        <v>2012-13</v>
      </c>
      <c r="M38" s="18">
        <f>LARGE('augjul cfs'!$G$5:$G$94,'augjul cfs rank'!$A38)</f>
        <v>12044</v>
      </c>
      <c r="N38" s="5" t="str">
        <f>VLOOKUP(O38,'augjul cfs'!$H$5:$O$94,8,FALSE)</f>
        <v>1949-50</v>
      </c>
      <c r="O38" s="18">
        <f>LARGE('augjul cfs'!$H$5:$H$94,'augjul cfs rank'!$A38)</f>
        <v>14111</v>
      </c>
      <c r="P38" s="5" t="str">
        <f>VLOOKUP(Q38,'augjul cfs'!$I$5:$O$94,7,FALSE)</f>
        <v>1962-63</v>
      </c>
      <c r="Q38" s="18">
        <f>LARGE('augjul cfs'!$I$5:$I$94,'augjul cfs rank'!$A38)</f>
        <v>18258</v>
      </c>
      <c r="R38" s="5" t="str">
        <f>VLOOKUP(S38,'augjul cfs'!$J$5:$O$94,6,FALSE)</f>
        <v>2017-18</v>
      </c>
      <c r="S38" s="18">
        <f>LARGE('augjul cfs'!$J$5:$J$94,'augjul cfs rank'!$A38)</f>
        <v>42894</v>
      </c>
      <c r="T38" s="5" t="str">
        <f>VLOOKUP(U38,'augjul cfs'!$K$5:$O$94,5,FALSE)</f>
        <v>1958-59</v>
      </c>
      <c r="U38" s="18">
        <f>LARGE('augjul cfs'!$K$5:$K$94,'augjul cfs rank'!$A38)</f>
        <v>88519</v>
      </c>
      <c r="V38" s="5" t="str">
        <f>VLOOKUP(W38,'augjul cfs'!$L$5:$O$94,4,FALSE)</f>
        <v>1977-78</v>
      </c>
      <c r="W38" s="18">
        <f>LARGE('augjul cfs'!$L$5:$L$94,'augjul cfs rank'!$A38)</f>
        <v>85832</v>
      </c>
      <c r="X38" s="5" t="str">
        <f>VLOOKUP(Y38,'augjul cfs'!$M$5:$O$94,3,FALSE)</f>
        <v>1992-93</v>
      </c>
      <c r="Y38" s="18">
        <f>LARGE('augjul cfs'!$M$5:$M$94,'augjul cfs rank'!$A38)</f>
        <v>35746</v>
      </c>
      <c r="Z38" s="5" t="str">
        <f>VLOOKUP(AA38,'augjul cfs'!$N$5:$O$94,2,FALSE)</f>
        <v>1977-78</v>
      </c>
      <c r="AA38" s="18">
        <f>LARGE('augjul cfs'!$N$5:$N$94,'augjul cfs rank'!$A38)</f>
        <v>29676.495890410959</v>
      </c>
    </row>
    <row r="39" spans="1:27" x14ac:dyDescent="0.2">
      <c r="A39" s="5">
        <v>34</v>
      </c>
      <c r="B39" s="5" t="str">
        <f>VLOOKUP(C39,'augjul cfs'!$B$5:$O$94,14,FALSE)</f>
        <v>1989-90</v>
      </c>
      <c r="C39" s="18">
        <f>LARGE('augjul cfs'!$B$5:$B$94,'augjul cfs rank'!$A39)</f>
        <v>12573</v>
      </c>
      <c r="D39" s="5" t="str">
        <f>VLOOKUP(E39,'augjul cfs'!$C$5:$O$94,13,FALSE)</f>
        <v>1971-72</v>
      </c>
      <c r="E39" s="18">
        <f>LARGE('augjul cfs'!$C$5:$C$94,'augjul cfs rank'!$A39)</f>
        <v>9601</v>
      </c>
      <c r="F39" s="5" t="str">
        <f>VLOOKUP(G39,'augjul cfs'!$D$5:$O$94,12,FALSE)</f>
        <v>2010-11</v>
      </c>
      <c r="G39" s="18">
        <f>LARGE('augjul cfs'!$D$5:$D$94,'augjul cfs rank'!$A39)</f>
        <v>10433</v>
      </c>
      <c r="H39" s="5" t="str">
        <f>VLOOKUP(I39,'augjul cfs'!$E$5:$O$94,11,FALSE)</f>
        <v>2008-09</v>
      </c>
      <c r="I39" s="18">
        <f>LARGE('augjul cfs'!$E$5:$E$94,'augjul cfs rank'!$A39)</f>
        <v>14056</v>
      </c>
      <c r="J39" s="5" t="str">
        <f>VLOOKUP(K39,'augjul cfs'!$F$5:$O$94,10,FALSE)</f>
        <v>1998-99</v>
      </c>
      <c r="K39" s="18">
        <f>LARGE('augjul cfs'!$F$5:$F$94,'augjul cfs rank'!$A39)</f>
        <v>12645</v>
      </c>
      <c r="L39" s="5" t="str">
        <f>VLOOKUP(M39,'augjul cfs'!$G$5:$O$94,9,FALSE)</f>
        <v>1951-52</v>
      </c>
      <c r="M39" s="18">
        <f>LARGE('augjul cfs'!$G$5:$G$94,'augjul cfs rank'!$A39)</f>
        <v>12001</v>
      </c>
      <c r="N39" s="5" t="str">
        <f>VLOOKUP(O39,'augjul cfs'!$H$5:$O$94,8,FALSE)</f>
        <v>2002-03</v>
      </c>
      <c r="O39" s="18">
        <f>LARGE('augjul cfs'!$H$5:$H$94,'augjul cfs rank'!$A39)</f>
        <v>13950</v>
      </c>
      <c r="P39" s="5" t="str">
        <f>VLOOKUP(Q39,'augjul cfs'!$I$5:$O$94,7,FALSE)</f>
        <v>1983-84</v>
      </c>
      <c r="Q39" s="18">
        <f>LARGE('augjul cfs'!$I$5:$I$94,'augjul cfs rank'!$A39)</f>
        <v>17874</v>
      </c>
      <c r="R39" s="5" t="str">
        <f>VLOOKUP(S39,'augjul cfs'!$J$5:$O$94,6,FALSE)</f>
        <v>2002-03</v>
      </c>
      <c r="S39" s="18">
        <f>LARGE('augjul cfs'!$J$5:$J$94,'augjul cfs rank'!$A39)</f>
        <v>42757</v>
      </c>
      <c r="T39" s="5" t="str">
        <f>VLOOKUP(U39,'augjul cfs'!$K$5:$O$94,5,FALSE)</f>
        <v>1990-91</v>
      </c>
      <c r="U39" s="18">
        <f>LARGE('augjul cfs'!$K$5:$K$94,'augjul cfs rank'!$A39)</f>
        <v>88143</v>
      </c>
      <c r="V39" s="5" t="str">
        <f>VLOOKUP(W39,'augjul cfs'!$L$5:$O$94,4,FALSE)</f>
        <v>1931-32</v>
      </c>
      <c r="W39" s="18">
        <f>LARGE('augjul cfs'!$L$5:$L$94,'augjul cfs rank'!$A39)</f>
        <v>85105</v>
      </c>
      <c r="X39" s="5" t="str">
        <f>VLOOKUP(Y39,'augjul cfs'!$M$5:$O$94,3,FALSE)</f>
        <v>1955-56</v>
      </c>
      <c r="Y39" s="18">
        <f>LARGE('augjul cfs'!$M$5:$M$94,'augjul cfs rank'!$A39)</f>
        <v>35515</v>
      </c>
      <c r="Z39" s="5" t="str">
        <f>VLOOKUP(AA39,'augjul cfs'!$N$5:$O$94,2,FALSE)</f>
        <v>2013-14</v>
      </c>
      <c r="AA39" s="18">
        <f>LARGE('augjul cfs'!$N$5:$N$94,'augjul cfs rank'!$A39)</f>
        <v>29657.77808219178</v>
      </c>
    </row>
    <row r="40" spans="1:27" x14ac:dyDescent="0.2">
      <c r="A40" s="5">
        <v>35</v>
      </c>
      <c r="B40" s="5" t="str">
        <f>VLOOKUP(C40,'augjul cfs'!$B$5:$O$94,14,FALSE)</f>
        <v>2014-15</v>
      </c>
      <c r="C40" s="18">
        <f>LARGE('augjul cfs'!$B$5:$B$94,'augjul cfs rank'!$A40)</f>
        <v>12431</v>
      </c>
      <c r="D40" s="5" t="str">
        <f>VLOOKUP(E40,'augjul cfs'!$C$5:$O$94,13,FALSE)</f>
        <v>2014-15</v>
      </c>
      <c r="E40" s="18">
        <f>LARGE('augjul cfs'!$C$5:$C$94,'augjul cfs rank'!$A40)</f>
        <v>9512</v>
      </c>
      <c r="F40" s="5" t="str">
        <f>VLOOKUP(G40,'augjul cfs'!$D$5:$O$94,12,FALSE)</f>
        <v>1970-71</v>
      </c>
      <c r="G40" s="18">
        <f>LARGE('augjul cfs'!$D$5:$D$94,'augjul cfs rank'!$A40)</f>
        <v>10396</v>
      </c>
      <c r="H40" s="5" t="str">
        <f>VLOOKUP(I40,'augjul cfs'!$E$5:$O$94,11,FALSE)</f>
        <v>1949-50</v>
      </c>
      <c r="I40" s="18">
        <f>LARGE('augjul cfs'!$E$5:$E$94,'augjul cfs rank'!$A40)</f>
        <v>13920</v>
      </c>
      <c r="J40" s="5" t="str">
        <f>VLOOKUP(K40,'augjul cfs'!$F$5:$O$94,10,FALSE)</f>
        <v>1982-83</v>
      </c>
      <c r="K40" s="18">
        <f>LARGE('augjul cfs'!$F$5:$F$94,'augjul cfs rank'!$A40)</f>
        <v>12120</v>
      </c>
      <c r="L40" s="5" t="str">
        <f>VLOOKUP(M40,'augjul cfs'!$G$5:$O$94,9,FALSE)</f>
        <v>1945-46</v>
      </c>
      <c r="M40" s="18">
        <f>LARGE('augjul cfs'!$G$5:$G$94,'augjul cfs rank'!$A40)</f>
        <v>11934</v>
      </c>
      <c r="N40" s="5" t="str">
        <f>VLOOKUP(O40,'augjul cfs'!$H$5:$O$94,8,FALSE)</f>
        <v>1998-99</v>
      </c>
      <c r="O40" s="18">
        <f>LARGE('augjul cfs'!$H$5:$H$94,'augjul cfs rank'!$A40)</f>
        <v>13835</v>
      </c>
      <c r="P40" s="5" t="str">
        <f>VLOOKUP(Q40,'augjul cfs'!$I$5:$O$94,7,FALSE)</f>
        <v>1997-98</v>
      </c>
      <c r="Q40" s="18">
        <f>LARGE('augjul cfs'!$I$5:$I$94,'augjul cfs rank'!$A40)</f>
        <v>17868</v>
      </c>
      <c r="R40" s="5" t="str">
        <f>VLOOKUP(S40,'augjul cfs'!$J$5:$O$94,6,FALSE)</f>
        <v>1993-94</v>
      </c>
      <c r="S40" s="18">
        <f>LARGE('augjul cfs'!$J$5:$J$94,'augjul cfs rank'!$A40)</f>
        <v>42269</v>
      </c>
      <c r="T40" s="5" t="str">
        <f>VLOOKUP(U40,'augjul cfs'!$K$5:$O$94,5,FALSE)</f>
        <v>1938-39</v>
      </c>
      <c r="U40" s="18">
        <f>LARGE('augjul cfs'!$K$5:$K$94,'augjul cfs rank'!$A40)</f>
        <v>86909</v>
      </c>
      <c r="V40" s="5" t="str">
        <f>VLOOKUP(W40,'augjul cfs'!$L$5:$O$94,4,FALSE)</f>
        <v>1937-38</v>
      </c>
      <c r="W40" s="18">
        <f>LARGE('augjul cfs'!$L$5:$L$94,'augjul cfs rank'!$A40)</f>
        <v>84670</v>
      </c>
      <c r="X40" s="5" t="str">
        <f>VLOOKUP(Y40,'augjul cfs'!$M$5:$O$94,3,FALSE)</f>
        <v>1941-42</v>
      </c>
      <c r="Y40" s="18">
        <f>LARGE('augjul cfs'!$M$5:$M$94,'augjul cfs rank'!$A40)</f>
        <v>35016</v>
      </c>
      <c r="Z40" s="5" t="str">
        <f>VLOOKUP(AA40,'augjul cfs'!$N$5:$O$94,2,FALSE)</f>
        <v>1998-99</v>
      </c>
      <c r="AA40" s="18">
        <f>LARGE('augjul cfs'!$N$5:$N$94,'augjul cfs rank'!$A40)</f>
        <v>29442.775342465753</v>
      </c>
    </row>
    <row r="41" spans="1:27" x14ac:dyDescent="0.2">
      <c r="A41" s="5">
        <v>36</v>
      </c>
      <c r="B41" s="5" t="str">
        <f>VLOOKUP(C41,'augjul cfs'!$B$5:$O$94,14,FALSE)</f>
        <v>1970-71</v>
      </c>
      <c r="C41" s="18">
        <f>LARGE('augjul cfs'!$B$5:$B$94,'augjul cfs rank'!$A41)</f>
        <v>12119</v>
      </c>
      <c r="D41" s="5" t="str">
        <f>VLOOKUP(E41,'augjul cfs'!$C$5:$O$94,13,FALSE)</f>
        <v>1986-87</v>
      </c>
      <c r="E41" s="18">
        <f>LARGE('augjul cfs'!$C$5:$C$94,'augjul cfs rank'!$A41)</f>
        <v>9419</v>
      </c>
      <c r="F41" s="5" t="str">
        <f>VLOOKUP(G41,'augjul cfs'!$D$5:$O$94,12,FALSE)</f>
        <v>1983-84</v>
      </c>
      <c r="G41" s="18">
        <f>LARGE('augjul cfs'!$D$5:$D$94,'augjul cfs rank'!$A41)</f>
        <v>10383</v>
      </c>
      <c r="H41" s="5" t="str">
        <f>VLOOKUP(I41,'augjul cfs'!$E$5:$O$94,11,FALSE)</f>
        <v>1960-61</v>
      </c>
      <c r="I41" s="18">
        <f>LARGE('augjul cfs'!$E$5:$E$94,'augjul cfs rank'!$A41)</f>
        <v>13743</v>
      </c>
      <c r="J41" s="5" t="str">
        <f>VLOOKUP(K41,'augjul cfs'!$F$5:$O$94,10,FALSE)</f>
        <v>1954-55</v>
      </c>
      <c r="K41" s="18">
        <f>LARGE('augjul cfs'!$F$5:$F$94,'augjul cfs rank'!$A41)</f>
        <v>11996</v>
      </c>
      <c r="L41" s="5" t="str">
        <f>VLOOKUP(M41,'augjul cfs'!$G$5:$O$94,9,FALSE)</f>
        <v>1972-73</v>
      </c>
      <c r="M41" s="18">
        <f>LARGE('augjul cfs'!$G$5:$G$94,'augjul cfs rank'!$A41)</f>
        <v>11839</v>
      </c>
      <c r="N41" s="5" t="str">
        <f>VLOOKUP(O41,'augjul cfs'!$H$5:$O$94,8,FALSE)</f>
        <v>1971-72</v>
      </c>
      <c r="O41" s="18">
        <f>LARGE('augjul cfs'!$H$5:$H$94,'augjul cfs rank'!$A41)</f>
        <v>13604</v>
      </c>
      <c r="P41" s="5" t="str">
        <f>VLOOKUP(Q41,'augjul cfs'!$I$5:$O$94,7,FALSE)</f>
        <v>2012-13</v>
      </c>
      <c r="Q41" s="18">
        <f>LARGE('augjul cfs'!$I$5:$I$94,'augjul cfs rank'!$A41)</f>
        <v>17593</v>
      </c>
      <c r="R41" s="5" t="str">
        <f>VLOOKUP(S41,'augjul cfs'!$J$5:$O$94,6,FALSE)</f>
        <v>1938-39</v>
      </c>
      <c r="S41" s="18">
        <f>LARGE('augjul cfs'!$J$5:$J$94,'augjul cfs rank'!$A41)</f>
        <v>41098</v>
      </c>
      <c r="T41" s="5" t="str">
        <f>VLOOKUP(U41,'augjul cfs'!$K$5:$O$94,5,FALSE)</f>
        <v>1995-96</v>
      </c>
      <c r="U41" s="18">
        <f>LARGE('augjul cfs'!$K$5:$K$94,'augjul cfs rank'!$A41)</f>
        <v>86556</v>
      </c>
      <c r="V41" s="5" t="str">
        <f>VLOOKUP(W41,'augjul cfs'!$L$5:$O$94,4,FALSE)</f>
        <v>1950-51</v>
      </c>
      <c r="W41" s="18">
        <f>LARGE('augjul cfs'!$L$5:$L$94,'augjul cfs rank'!$A41)</f>
        <v>83749</v>
      </c>
      <c r="X41" s="5" t="str">
        <f>VLOOKUP(Y41,'augjul cfs'!$M$5:$O$94,3,FALSE)</f>
        <v>1983-84</v>
      </c>
      <c r="Y41" s="18">
        <f>LARGE('augjul cfs'!$M$5:$M$94,'augjul cfs rank'!$A41)</f>
        <v>34125</v>
      </c>
      <c r="Z41" s="5" t="str">
        <f>VLOOKUP(AA41,'augjul cfs'!$N$5:$O$94,2,FALSE)</f>
        <v>1954-55</v>
      </c>
      <c r="AA41" s="18">
        <f>LARGE('augjul cfs'!$N$5:$N$94,'augjul cfs rank'!$A41)</f>
        <v>28964.087671232875</v>
      </c>
    </row>
    <row r="42" spans="1:27" x14ac:dyDescent="0.2">
      <c r="A42" s="5">
        <v>37</v>
      </c>
      <c r="B42" s="5" t="str">
        <f>VLOOKUP(C42,'augjul cfs'!$B$5:$O$94,14,FALSE)</f>
        <v>1984-85</v>
      </c>
      <c r="C42" s="18">
        <f>LARGE('augjul cfs'!$B$5:$B$94,'augjul cfs rank'!$A42)</f>
        <v>11900</v>
      </c>
      <c r="D42" s="5" t="str">
        <f>VLOOKUP(E42,'augjul cfs'!$C$5:$O$94,13,FALSE)</f>
        <v>2008-09</v>
      </c>
      <c r="E42" s="18">
        <f>LARGE('augjul cfs'!$C$5:$C$94,'augjul cfs rank'!$A42)</f>
        <v>9414</v>
      </c>
      <c r="F42" s="5" t="str">
        <f>VLOOKUP(G42,'augjul cfs'!$D$5:$O$94,12,FALSE)</f>
        <v>1967-68</v>
      </c>
      <c r="G42" s="18">
        <f>LARGE('augjul cfs'!$D$5:$D$94,'augjul cfs rank'!$A42)</f>
        <v>10189</v>
      </c>
      <c r="H42" s="5" t="str">
        <f>VLOOKUP(I42,'augjul cfs'!$E$5:$O$94,11,FALSE)</f>
        <v>1945-46</v>
      </c>
      <c r="I42" s="18">
        <f>LARGE('augjul cfs'!$E$5:$E$94,'augjul cfs rank'!$A42)</f>
        <v>13620</v>
      </c>
      <c r="J42" s="5" t="str">
        <f>VLOOKUP(K42,'augjul cfs'!$F$5:$O$94,10,FALSE)</f>
        <v>1945-46</v>
      </c>
      <c r="K42" s="18">
        <f>LARGE('augjul cfs'!$F$5:$F$94,'augjul cfs rank'!$A42)</f>
        <v>11886</v>
      </c>
      <c r="L42" s="5" t="str">
        <f>VLOOKUP(M42,'augjul cfs'!$G$5:$O$94,9,FALSE)</f>
        <v>2008-09</v>
      </c>
      <c r="M42" s="18">
        <f>LARGE('augjul cfs'!$G$5:$G$94,'augjul cfs rank'!$A42)</f>
        <v>11833</v>
      </c>
      <c r="N42" s="5" t="str">
        <f>VLOOKUP(O42,'augjul cfs'!$H$5:$O$94,8,FALSE)</f>
        <v>2005-06</v>
      </c>
      <c r="O42" s="18">
        <f>LARGE('augjul cfs'!$H$5:$H$94,'augjul cfs rank'!$A42)</f>
        <v>13359</v>
      </c>
      <c r="P42" s="5" t="str">
        <f>VLOOKUP(Q42,'augjul cfs'!$I$5:$O$94,7,FALSE)</f>
        <v>2010-11</v>
      </c>
      <c r="Q42" s="18">
        <f>LARGE('augjul cfs'!$I$5:$I$94,'augjul cfs rank'!$A42)</f>
        <v>17581</v>
      </c>
      <c r="R42" s="5" t="str">
        <f>VLOOKUP(S42,'augjul cfs'!$J$5:$O$94,6,FALSE)</f>
        <v>1949-50</v>
      </c>
      <c r="S42" s="18">
        <f>LARGE('augjul cfs'!$J$5:$J$94,'augjul cfs rank'!$A42)</f>
        <v>40828</v>
      </c>
      <c r="T42" s="5" t="str">
        <f>VLOOKUP(U42,'augjul cfs'!$K$5:$O$94,5,FALSE)</f>
        <v>1961-62</v>
      </c>
      <c r="U42" s="18">
        <f>LARGE('augjul cfs'!$K$5:$K$94,'augjul cfs rank'!$A42)</f>
        <v>85259</v>
      </c>
      <c r="V42" s="5" t="str">
        <f>VLOOKUP(W42,'augjul cfs'!$L$5:$O$94,4,FALSE)</f>
        <v>2009-10</v>
      </c>
      <c r="W42" s="18">
        <f>LARGE('augjul cfs'!$L$5:$L$94,'augjul cfs rank'!$A42)</f>
        <v>83105</v>
      </c>
      <c r="X42" s="5" t="str">
        <f>VLOOKUP(Y42,'augjul cfs'!$M$5:$O$94,3,FALSE)</f>
        <v>1959-60</v>
      </c>
      <c r="Y42" s="18">
        <f>LARGE('augjul cfs'!$M$5:$M$94,'augjul cfs rank'!$A42)</f>
        <v>32192</v>
      </c>
      <c r="Z42" s="5" t="str">
        <f>VLOOKUP(AA42,'augjul cfs'!$N$5:$O$94,2,FALSE)</f>
        <v>1956-57</v>
      </c>
      <c r="AA42" s="18">
        <f>LARGE('augjul cfs'!$N$5:$N$94,'augjul cfs rank'!$A42)</f>
        <v>28847.797260273972</v>
      </c>
    </row>
    <row r="43" spans="1:27" x14ac:dyDescent="0.2">
      <c r="A43" s="5">
        <v>38</v>
      </c>
      <c r="B43" s="5" t="str">
        <f>VLOOKUP(C43,'augjul cfs'!$B$5:$O$94,14,FALSE)</f>
        <v>1995-96</v>
      </c>
      <c r="C43" s="18">
        <f>LARGE('augjul cfs'!$B$5:$B$94,'augjul cfs rank'!$A43)</f>
        <v>11713</v>
      </c>
      <c r="D43" s="5" t="str">
        <f>VLOOKUP(E43,'augjul cfs'!$C$5:$O$94,13,FALSE)</f>
        <v>1969-70</v>
      </c>
      <c r="E43" s="18">
        <f>LARGE('augjul cfs'!$C$5:$C$94,'augjul cfs rank'!$A43)</f>
        <v>9360</v>
      </c>
      <c r="F43" s="5" t="str">
        <f>VLOOKUP(G43,'augjul cfs'!$D$5:$O$94,12,FALSE)</f>
        <v>1978-79</v>
      </c>
      <c r="G43" s="18">
        <f>LARGE('augjul cfs'!$D$5:$D$94,'augjul cfs rank'!$A43)</f>
        <v>10184</v>
      </c>
      <c r="H43" s="5" t="str">
        <f>VLOOKUP(I43,'augjul cfs'!$E$5:$O$94,11,FALSE)</f>
        <v>1964-65</v>
      </c>
      <c r="I43" s="18">
        <f>LARGE('augjul cfs'!$E$5:$E$94,'augjul cfs rank'!$A43)</f>
        <v>13138</v>
      </c>
      <c r="J43" s="5" t="str">
        <f>VLOOKUP(K43,'augjul cfs'!$F$5:$O$94,10,FALSE)</f>
        <v>1942-43</v>
      </c>
      <c r="K43" s="18">
        <f>LARGE('augjul cfs'!$F$5:$F$94,'augjul cfs rank'!$A43)</f>
        <v>11844</v>
      </c>
      <c r="L43" s="5" t="str">
        <f>VLOOKUP(M43,'augjul cfs'!$G$5:$O$94,9,FALSE)</f>
        <v>1932-33</v>
      </c>
      <c r="M43" s="18">
        <f>LARGE('augjul cfs'!$G$5:$G$94,'augjul cfs rank'!$A43)</f>
        <v>11788</v>
      </c>
      <c r="N43" s="5" t="str">
        <f>VLOOKUP(O43,'augjul cfs'!$H$5:$O$94,8,FALSE)</f>
        <v>1951-52</v>
      </c>
      <c r="O43" s="18">
        <f>LARGE('augjul cfs'!$H$5:$H$94,'augjul cfs rank'!$A43)</f>
        <v>13280</v>
      </c>
      <c r="P43" s="5" t="str">
        <f>VLOOKUP(Q43,'augjul cfs'!$I$5:$O$94,7,FALSE)</f>
        <v>1957-58</v>
      </c>
      <c r="Q43" s="18">
        <f>LARGE('augjul cfs'!$I$5:$I$94,'augjul cfs rank'!$A43)</f>
        <v>17497</v>
      </c>
      <c r="R43" s="5" t="str">
        <f>VLOOKUP(S43,'augjul cfs'!$J$5:$O$94,6,FALSE)</f>
        <v>1947-48</v>
      </c>
      <c r="S43" s="18">
        <f>LARGE('augjul cfs'!$J$5:$J$94,'augjul cfs rank'!$A43)</f>
        <v>40638</v>
      </c>
      <c r="T43" s="5" t="str">
        <f>VLOOKUP(U43,'augjul cfs'!$K$5:$O$94,5,FALSE)</f>
        <v>2012-13</v>
      </c>
      <c r="U43" s="18">
        <f>LARGE('augjul cfs'!$K$5:$K$94,'augjul cfs rank'!$A43)</f>
        <v>84924</v>
      </c>
      <c r="V43" s="5" t="str">
        <f>VLOOKUP(W43,'augjul cfs'!$L$5:$O$94,4,FALSE)</f>
        <v>2016-17</v>
      </c>
      <c r="W43" s="18">
        <f>LARGE('augjul cfs'!$L$5:$L$94,'augjul cfs rank'!$A43)</f>
        <v>82760</v>
      </c>
      <c r="X43" s="5" t="str">
        <f>VLOOKUP(Y43,'augjul cfs'!$M$5:$O$94,3,FALSE)</f>
        <v>1997-98</v>
      </c>
      <c r="Y43" s="18">
        <f>LARGE('augjul cfs'!$M$5:$M$94,'augjul cfs rank'!$A43)</f>
        <v>31527</v>
      </c>
      <c r="Z43" s="5" t="str">
        <f>VLOOKUP(AA43,'augjul cfs'!$N$5:$O$94,2,FALSE)</f>
        <v>1982-83</v>
      </c>
      <c r="AA43" s="18">
        <f>LARGE('augjul cfs'!$N$5:$N$94,'augjul cfs rank'!$A43)</f>
        <v>28570.136986301372</v>
      </c>
    </row>
    <row r="44" spans="1:27" x14ac:dyDescent="0.2">
      <c r="A44" s="5">
        <v>39</v>
      </c>
      <c r="B44" s="5" t="str">
        <f>VLOOKUP(C44,'augjul cfs'!$B$5:$O$94,14,FALSE)</f>
        <v>2008-09</v>
      </c>
      <c r="C44" s="18">
        <f>LARGE('augjul cfs'!$B$5:$B$94,'augjul cfs rank'!$A44)</f>
        <v>11645</v>
      </c>
      <c r="D44" s="5" t="str">
        <f>VLOOKUP(E44,'augjul cfs'!$C$5:$O$94,13,FALSE)</f>
        <v>1943-44</v>
      </c>
      <c r="E44" s="18">
        <f>LARGE('augjul cfs'!$C$5:$C$94,'augjul cfs rank'!$A44)</f>
        <v>9277</v>
      </c>
      <c r="F44" s="5" t="str">
        <f>VLOOKUP(G44,'augjul cfs'!$D$5:$O$94,12,FALSE)</f>
        <v>1990-91</v>
      </c>
      <c r="G44" s="18">
        <f>LARGE('augjul cfs'!$D$5:$D$94,'augjul cfs rank'!$A44)</f>
        <v>10013</v>
      </c>
      <c r="H44" s="5" t="str">
        <f>VLOOKUP(I44,'augjul cfs'!$E$5:$O$94,11,FALSE)</f>
        <v>1984-85</v>
      </c>
      <c r="I44" s="18">
        <f>LARGE('augjul cfs'!$E$5:$E$94,'augjul cfs rank'!$A44)</f>
        <v>13108</v>
      </c>
      <c r="J44" s="5" t="str">
        <f>VLOOKUP(K44,'augjul cfs'!$F$5:$O$94,10,FALSE)</f>
        <v>1970-71</v>
      </c>
      <c r="K44" s="18">
        <f>LARGE('augjul cfs'!$F$5:$F$94,'augjul cfs rank'!$A44)</f>
        <v>11427</v>
      </c>
      <c r="L44" s="5" t="str">
        <f>VLOOKUP(M44,'augjul cfs'!$G$5:$O$94,9,FALSE)</f>
        <v>1977-78</v>
      </c>
      <c r="M44" s="18">
        <f>LARGE('augjul cfs'!$G$5:$G$94,'augjul cfs rank'!$A44)</f>
        <v>11469</v>
      </c>
      <c r="N44" s="5" t="str">
        <f>VLOOKUP(O44,'augjul cfs'!$H$5:$O$94,8,FALSE)</f>
        <v>1996-97</v>
      </c>
      <c r="O44" s="18">
        <f>LARGE('augjul cfs'!$H$5:$H$94,'augjul cfs rank'!$A44)</f>
        <v>13275</v>
      </c>
      <c r="P44" s="5" t="str">
        <f>VLOOKUP(Q44,'augjul cfs'!$I$5:$O$94,7,FALSE)</f>
        <v>1991-92</v>
      </c>
      <c r="Q44" s="18">
        <f>LARGE('augjul cfs'!$I$5:$I$94,'augjul cfs rank'!$A44)</f>
        <v>17331</v>
      </c>
      <c r="R44" s="5" t="str">
        <f>VLOOKUP(S44,'augjul cfs'!$J$5:$O$94,6,FALSE)</f>
        <v>1970-71</v>
      </c>
      <c r="S44" s="18">
        <f>LARGE('augjul cfs'!$J$5:$J$94,'augjul cfs rank'!$A44)</f>
        <v>40612</v>
      </c>
      <c r="T44" s="5" t="str">
        <f>VLOOKUP(U44,'augjul cfs'!$K$5:$O$94,5,FALSE)</f>
        <v>1984-85</v>
      </c>
      <c r="U44" s="18">
        <f>LARGE('augjul cfs'!$K$5:$K$94,'augjul cfs rank'!$A44)</f>
        <v>84886</v>
      </c>
      <c r="V44" s="5" t="str">
        <f>VLOOKUP(W44,'augjul cfs'!$L$5:$O$94,4,FALSE)</f>
        <v>1961-62</v>
      </c>
      <c r="W44" s="18">
        <f>LARGE('augjul cfs'!$L$5:$L$94,'augjul cfs rank'!$A44)</f>
        <v>82700</v>
      </c>
      <c r="X44" s="5" t="str">
        <f>VLOOKUP(Y44,'augjul cfs'!$M$5:$O$94,3,FALSE)</f>
        <v>1994-95</v>
      </c>
      <c r="Y44" s="18">
        <f>LARGE('augjul cfs'!$M$5:$M$94,'augjul cfs rank'!$A44)</f>
        <v>31261</v>
      </c>
      <c r="Z44" s="5" t="str">
        <f>VLOOKUP(AA44,'augjul cfs'!$N$5:$O$94,2,FALSE)</f>
        <v>1948-49</v>
      </c>
      <c r="AA44" s="18">
        <f>LARGE('augjul cfs'!$N$5:$N$94,'augjul cfs rank'!$A44)</f>
        <v>28495.827397260273</v>
      </c>
    </row>
    <row r="45" spans="1:27" x14ac:dyDescent="0.2">
      <c r="A45" s="5">
        <v>40</v>
      </c>
      <c r="B45" s="5" t="str">
        <f>VLOOKUP(C45,'augjul cfs'!$B$5:$O$94,14,FALSE)</f>
        <v>1967-68</v>
      </c>
      <c r="C45" s="18">
        <f>LARGE('augjul cfs'!$B$5:$B$94,'augjul cfs rank'!$A45)</f>
        <v>11514</v>
      </c>
      <c r="D45" s="5" t="str">
        <f>VLOOKUP(E45,'augjul cfs'!$C$5:$O$94,13,FALSE)</f>
        <v>1970-71</v>
      </c>
      <c r="E45" s="18">
        <f>LARGE('augjul cfs'!$C$5:$C$94,'augjul cfs rank'!$A45)</f>
        <v>9181</v>
      </c>
      <c r="F45" s="5" t="str">
        <f>VLOOKUP(G45,'augjul cfs'!$D$5:$O$94,12,FALSE)</f>
        <v>1948-49</v>
      </c>
      <c r="G45" s="18">
        <f>LARGE('augjul cfs'!$D$5:$D$94,'augjul cfs rank'!$A45)</f>
        <v>9908</v>
      </c>
      <c r="H45" s="5" t="str">
        <f>VLOOKUP(I45,'augjul cfs'!$E$5:$O$94,11,FALSE)</f>
        <v>1965-66</v>
      </c>
      <c r="I45" s="18">
        <f>LARGE('augjul cfs'!$E$5:$E$94,'augjul cfs rank'!$A45)</f>
        <v>12739</v>
      </c>
      <c r="J45" s="5" t="str">
        <f>VLOOKUP(K45,'augjul cfs'!$F$5:$O$94,10,FALSE)</f>
        <v>1937-38</v>
      </c>
      <c r="K45" s="18">
        <f>LARGE('augjul cfs'!$F$5:$F$94,'augjul cfs rank'!$A45)</f>
        <v>11418</v>
      </c>
      <c r="L45" s="5" t="str">
        <f>VLOOKUP(M45,'augjul cfs'!$G$5:$O$94,9,FALSE)</f>
        <v>2006-07</v>
      </c>
      <c r="M45" s="18">
        <f>LARGE('augjul cfs'!$G$5:$G$94,'augjul cfs rank'!$A45)</f>
        <v>11268</v>
      </c>
      <c r="N45" s="5" t="str">
        <f>VLOOKUP(O45,'augjul cfs'!$H$5:$O$94,8,FALSE)</f>
        <v>1968-69</v>
      </c>
      <c r="O45" s="18">
        <f>LARGE('augjul cfs'!$H$5:$H$94,'augjul cfs rank'!$A45)</f>
        <v>13186</v>
      </c>
      <c r="P45" s="5" t="str">
        <f>VLOOKUP(Q45,'augjul cfs'!$I$5:$O$94,7,FALSE)</f>
        <v>1953-54</v>
      </c>
      <c r="Q45" s="18">
        <f>LARGE('augjul cfs'!$I$5:$I$94,'augjul cfs rank'!$A45)</f>
        <v>17191</v>
      </c>
      <c r="R45" s="5" t="str">
        <f>VLOOKUP(S45,'augjul cfs'!$J$5:$O$94,6,FALSE)</f>
        <v>2001-02</v>
      </c>
      <c r="S45" s="18">
        <f>LARGE('augjul cfs'!$J$5:$J$94,'augjul cfs rank'!$A45)</f>
        <v>39934</v>
      </c>
      <c r="T45" s="5" t="str">
        <f>VLOOKUP(U45,'augjul cfs'!$K$5:$O$94,5,FALSE)</f>
        <v>1949-50</v>
      </c>
      <c r="U45" s="18">
        <f>LARGE('augjul cfs'!$K$5:$K$94,'augjul cfs rank'!$A45)</f>
        <v>84169</v>
      </c>
      <c r="V45" s="5" t="str">
        <f>VLOOKUP(W45,'augjul cfs'!$L$5:$O$94,4,FALSE)</f>
        <v>1967-68</v>
      </c>
      <c r="W45" s="18">
        <f>LARGE('augjul cfs'!$L$5:$L$94,'augjul cfs rank'!$A45)</f>
        <v>81845</v>
      </c>
      <c r="X45" s="5" t="str">
        <f>VLOOKUP(Y45,'augjul cfs'!$M$5:$O$94,3,FALSE)</f>
        <v>1946-47</v>
      </c>
      <c r="Y45" s="18">
        <f>LARGE('augjul cfs'!$M$5:$M$94,'augjul cfs rank'!$A45)</f>
        <v>31207</v>
      </c>
      <c r="Z45" s="5" t="str">
        <f>VLOOKUP(AA45,'augjul cfs'!$N$5:$O$94,2,FALSE)</f>
        <v>2005-06</v>
      </c>
      <c r="AA45" s="18">
        <f>LARGE('augjul cfs'!$N$5:$N$94,'augjul cfs rank'!$A45)</f>
        <v>28340.975342465754</v>
      </c>
    </row>
    <row r="46" spans="1:27" x14ac:dyDescent="0.2">
      <c r="A46" s="5">
        <v>41</v>
      </c>
      <c r="B46" s="5" t="str">
        <f>VLOOKUP(C46,'augjul cfs'!$B$5:$O$94,14,FALSE)</f>
        <v>2002-03</v>
      </c>
      <c r="C46" s="18">
        <f>LARGE('augjul cfs'!$B$5:$B$94,'augjul cfs rank'!$A46)</f>
        <v>11486</v>
      </c>
      <c r="D46" s="5" t="str">
        <f>VLOOKUP(E46,'augjul cfs'!$C$5:$O$94,13,FALSE)</f>
        <v>1962-63</v>
      </c>
      <c r="E46" s="18">
        <f>LARGE('augjul cfs'!$C$5:$C$94,'augjul cfs rank'!$A46)</f>
        <v>9084</v>
      </c>
      <c r="F46" s="5" t="str">
        <f>VLOOKUP(G46,'augjul cfs'!$D$5:$O$94,12,FALSE)</f>
        <v>1999-2000</v>
      </c>
      <c r="G46" s="18">
        <f>LARGE('augjul cfs'!$D$5:$D$94,'augjul cfs rank'!$A46)</f>
        <v>9722</v>
      </c>
      <c r="H46" s="5" t="str">
        <f>VLOOKUP(I46,'augjul cfs'!$E$5:$O$94,11,FALSE)</f>
        <v>2005-06</v>
      </c>
      <c r="I46" s="18">
        <f>LARGE('augjul cfs'!$E$5:$E$94,'augjul cfs rank'!$A46)</f>
        <v>12581</v>
      </c>
      <c r="J46" s="5" t="str">
        <f>VLOOKUP(K46,'augjul cfs'!$F$5:$O$94,10,FALSE)</f>
        <v>1953-54</v>
      </c>
      <c r="K46" s="18">
        <f>LARGE('augjul cfs'!$F$5:$F$94,'augjul cfs rank'!$A46)</f>
        <v>11417</v>
      </c>
      <c r="L46" s="5" t="str">
        <f>VLOOKUP(M46,'augjul cfs'!$G$5:$O$94,9,FALSE)</f>
        <v>1999-2000</v>
      </c>
      <c r="M46" s="18">
        <f>LARGE('augjul cfs'!$G$5:$G$94,'augjul cfs rank'!$A46)</f>
        <v>11021</v>
      </c>
      <c r="N46" s="5" t="str">
        <f>VLOOKUP(O46,'augjul cfs'!$H$5:$O$94,8,FALSE)</f>
        <v>1953-54</v>
      </c>
      <c r="O46" s="18">
        <f>LARGE('augjul cfs'!$H$5:$H$94,'augjul cfs rank'!$A46)</f>
        <v>12969</v>
      </c>
      <c r="P46" s="5" t="str">
        <f>VLOOKUP(Q46,'augjul cfs'!$I$5:$O$94,7,FALSE)</f>
        <v>1958-59</v>
      </c>
      <c r="Q46" s="18">
        <f>LARGE('augjul cfs'!$I$5:$I$94,'augjul cfs rank'!$A46)</f>
        <v>17118</v>
      </c>
      <c r="R46" s="5" t="str">
        <f>VLOOKUP(S46,'augjul cfs'!$J$5:$O$94,6,FALSE)</f>
        <v>1971-72</v>
      </c>
      <c r="S46" s="18">
        <f>LARGE('augjul cfs'!$J$5:$J$94,'augjul cfs rank'!$A46)</f>
        <v>39912</v>
      </c>
      <c r="T46" s="5" t="str">
        <f>VLOOKUP(U46,'augjul cfs'!$K$5:$O$94,5,FALSE)</f>
        <v>1969-70</v>
      </c>
      <c r="U46" s="18">
        <f>LARGE('augjul cfs'!$K$5:$K$94,'augjul cfs rank'!$A46)</f>
        <v>83993</v>
      </c>
      <c r="V46" s="5" t="str">
        <f>VLOOKUP(W46,'augjul cfs'!$L$5:$O$94,4,FALSE)</f>
        <v>1946-47</v>
      </c>
      <c r="W46" s="18">
        <f>LARGE('augjul cfs'!$L$5:$L$94,'augjul cfs rank'!$A46)</f>
        <v>80677</v>
      </c>
      <c r="X46" s="5" t="str">
        <f>VLOOKUP(Y46,'augjul cfs'!$M$5:$O$94,3,FALSE)</f>
        <v>1945-46</v>
      </c>
      <c r="Y46" s="18">
        <f>LARGE('augjul cfs'!$M$5:$M$94,'augjul cfs rank'!$A46)</f>
        <v>31051</v>
      </c>
      <c r="Z46" s="5" t="str">
        <f>VLOOKUP(AA46,'augjul cfs'!$N$5:$O$94,2,FALSE)</f>
        <v>1952-53</v>
      </c>
      <c r="AA46" s="18">
        <f>LARGE('augjul cfs'!$N$5:$N$94,'augjul cfs rank'!$A46)</f>
        <v>28323.52602739726</v>
      </c>
    </row>
    <row r="47" spans="1:27" x14ac:dyDescent="0.2">
      <c r="A47" s="5">
        <v>42</v>
      </c>
      <c r="B47" s="5" t="str">
        <f>VLOOKUP(C47,'augjul cfs'!$B$5:$O$94,14,FALSE)</f>
        <v>1942-43</v>
      </c>
      <c r="C47" s="18">
        <f>LARGE('augjul cfs'!$B$5:$B$94,'augjul cfs rank'!$A47)</f>
        <v>11483</v>
      </c>
      <c r="D47" s="5" t="str">
        <f>VLOOKUP(E47,'augjul cfs'!$C$5:$O$94,13,FALSE)</f>
        <v>1955-56</v>
      </c>
      <c r="E47" s="18">
        <f>LARGE('augjul cfs'!$C$5:$C$94,'augjul cfs rank'!$A47)</f>
        <v>9002</v>
      </c>
      <c r="F47" s="5" t="str">
        <f>VLOOKUP(G47,'augjul cfs'!$D$5:$O$94,12,FALSE)</f>
        <v>1981-82</v>
      </c>
      <c r="G47" s="18">
        <f>LARGE('augjul cfs'!$D$5:$D$94,'augjul cfs rank'!$A47)</f>
        <v>9707</v>
      </c>
      <c r="H47" s="5" t="str">
        <f>VLOOKUP(I47,'augjul cfs'!$E$5:$O$94,11,FALSE)</f>
        <v>1982-83</v>
      </c>
      <c r="I47" s="18">
        <f>LARGE('augjul cfs'!$E$5:$E$94,'augjul cfs rank'!$A47)</f>
        <v>12122</v>
      </c>
      <c r="J47" s="5" t="str">
        <f>VLOOKUP(K47,'augjul cfs'!$F$5:$O$94,10,FALSE)</f>
        <v>1985-86</v>
      </c>
      <c r="K47" s="18">
        <f>LARGE('augjul cfs'!$F$5:$F$94,'augjul cfs rank'!$A47)</f>
        <v>11403</v>
      </c>
      <c r="L47" s="5" t="str">
        <f>VLOOKUP(M47,'augjul cfs'!$G$5:$O$94,9,FALSE)</f>
        <v>1965-66</v>
      </c>
      <c r="M47" s="18">
        <f>LARGE('augjul cfs'!$G$5:$G$94,'augjul cfs rank'!$A47)</f>
        <v>10986</v>
      </c>
      <c r="N47" s="5" t="str">
        <f>VLOOKUP(O47,'augjul cfs'!$H$5:$O$94,8,FALSE)</f>
        <v>1955-56</v>
      </c>
      <c r="O47" s="18">
        <f>LARGE('augjul cfs'!$H$5:$H$94,'augjul cfs rank'!$A47)</f>
        <v>12785</v>
      </c>
      <c r="P47" s="5" t="str">
        <f>VLOOKUP(Q47,'augjul cfs'!$I$5:$O$94,7,FALSE)</f>
        <v>1989-90</v>
      </c>
      <c r="Q47" s="18">
        <f>LARGE('augjul cfs'!$I$5:$I$94,'augjul cfs rank'!$A47)</f>
        <v>17064</v>
      </c>
      <c r="R47" s="5" t="str">
        <f>VLOOKUP(S47,'augjul cfs'!$J$5:$O$94,6,FALSE)</f>
        <v>1990-91</v>
      </c>
      <c r="S47" s="18">
        <f>LARGE('augjul cfs'!$J$5:$J$94,'augjul cfs rank'!$A47)</f>
        <v>39845</v>
      </c>
      <c r="T47" s="5" t="str">
        <f>VLOOKUP(U47,'augjul cfs'!$K$5:$O$94,5,FALSE)</f>
        <v>1937-38</v>
      </c>
      <c r="U47" s="18">
        <f>LARGE('augjul cfs'!$K$5:$K$94,'augjul cfs rank'!$A47)</f>
        <v>82800</v>
      </c>
      <c r="V47" s="5" t="str">
        <f>VLOOKUP(W47,'augjul cfs'!$L$5:$O$94,4,FALSE)</f>
        <v>2017-18</v>
      </c>
      <c r="W47" s="18">
        <f>LARGE('augjul cfs'!$L$5:$L$94,'augjul cfs rank'!$A47)</f>
        <v>80198</v>
      </c>
      <c r="X47" s="5" t="str">
        <f>VLOOKUP(Y47,'augjul cfs'!$M$5:$O$94,3,FALSE)</f>
        <v>1969-70</v>
      </c>
      <c r="Y47" s="18">
        <f>LARGE('augjul cfs'!$M$5:$M$94,'augjul cfs rank'!$A47)</f>
        <v>30534</v>
      </c>
      <c r="Z47" s="5" t="str">
        <f>VLOOKUP(AA47,'augjul cfs'!$N$5:$O$94,2,FALSE)</f>
        <v>1945-46</v>
      </c>
      <c r="AA47" s="18">
        <f>LARGE('augjul cfs'!$N$5:$N$94,'augjul cfs rank'!$A47)</f>
        <v>28267.627397260276</v>
      </c>
    </row>
    <row r="48" spans="1:27" x14ac:dyDescent="0.2">
      <c r="A48" s="5">
        <v>43</v>
      </c>
      <c r="B48" s="5" t="str">
        <f>VLOOKUP(C48,'augjul cfs'!$B$5:$O$94,14,FALSE)</f>
        <v>1998-99</v>
      </c>
      <c r="C48" s="18">
        <f>LARGE('augjul cfs'!$B$5:$B$94,'augjul cfs rank'!$A48)</f>
        <v>11475</v>
      </c>
      <c r="D48" s="5" t="str">
        <f>VLOOKUP(E48,'augjul cfs'!$C$5:$O$94,13,FALSE)</f>
        <v>1963-64</v>
      </c>
      <c r="E48" s="18">
        <f>LARGE('augjul cfs'!$C$5:$C$94,'augjul cfs rank'!$A48)</f>
        <v>8937</v>
      </c>
      <c r="F48" s="5" t="str">
        <f>VLOOKUP(G48,'augjul cfs'!$D$5:$O$94,12,FALSE)</f>
        <v>1971-72</v>
      </c>
      <c r="G48" s="18">
        <f>LARGE('augjul cfs'!$D$5:$D$94,'augjul cfs rank'!$A48)</f>
        <v>9655</v>
      </c>
      <c r="H48" s="5" t="str">
        <f>VLOOKUP(I48,'augjul cfs'!$E$5:$O$94,11,FALSE)</f>
        <v>2011-12</v>
      </c>
      <c r="I48" s="18">
        <f>LARGE('augjul cfs'!$E$5:$E$94,'augjul cfs rank'!$A48)</f>
        <v>11999</v>
      </c>
      <c r="J48" s="5" t="str">
        <f>VLOOKUP(K48,'augjul cfs'!$F$5:$O$94,10,FALSE)</f>
        <v>1981-82</v>
      </c>
      <c r="K48" s="18">
        <f>LARGE('augjul cfs'!$F$5:$F$94,'augjul cfs rank'!$A48)</f>
        <v>11332</v>
      </c>
      <c r="L48" s="5" t="str">
        <f>VLOOKUP(M48,'augjul cfs'!$G$5:$O$94,9,FALSE)</f>
        <v>1997-98</v>
      </c>
      <c r="M48" s="18">
        <f>LARGE('augjul cfs'!$G$5:$G$94,'augjul cfs rank'!$A48)</f>
        <v>10838</v>
      </c>
      <c r="N48" s="5" t="str">
        <f>VLOOKUP(O48,'augjul cfs'!$H$5:$O$94,8,FALSE)</f>
        <v>1947-48</v>
      </c>
      <c r="O48" s="18">
        <f>LARGE('augjul cfs'!$H$5:$H$94,'augjul cfs rank'!$A48)</f>
        <v>12501</v>
      </c>
      <c r="P48" s="5" t="str">
        <f>VLOOKUP(Q48,'augjul cfs'!$I$5:$O$94,7,FALSE)</f>
        <v>1956-57</v>
      </c>
      <c r="Q48" s="18">
        <f>LARGE('augjul cfs'!$I$5:$I$94,'augjul cfs rank'!$A48)</f>
        <v>16953</v>
      </c>
      <c r="R48" s="5" t="str">
        <f>VLOOKUP(S48,'augjul cfs'!$J$5:$O$94,6,FALSE)</f>
        <v>2012-13</v>
      </c>
      <c r="S48" s="18">
        <f>LARGE('augjul cfs'!$J$5:$J$94,'augjul cfs rank'!$A48)</f>
        <v>39833</v>
      </c>
      <c r="T48" s="5" t="str">
        <f>VLOOKUP(U48,'augjul cfs'!$K$5:$O$94,5,FALSE)</f>
        <v>1966-67</v>
      </c>
      <c r="U48" s="18">
        <f>LARGE('augjul cfs'!$K$5:$K$94,'augjul cfs rank'!$A48)</f>
        <v>82254</v>
      </c>
      <c r="V48" s="5" t="str">
        <f>VLOOKUP(W48,'augjul cfs'!$L$5:$O$94,4,FALSE)</f>
        <v>1975-76</v>
      </c>
      <c r="W48" s="18">
        <f>LARGE('augjul cfs'!$L$5:$L$94,'augjul cfs rank'!$A48)</f>
        <v>80057</v>
      </c>
      <c r="X48" s="5" t="str">
        <f>VLOOKUP(Y48,'augjul cfs'!$M$5:$O$94,3,FALSE)</f>
        <v>1937-38</v>
      </c>
      <c r="Y48" s="18">
        <f>LARGE('augjul cfs'!$M$5:$M$94,'augjul cfs rank'!$A48)</f>
        <v>30487</v>
      </c>
      <c r="Z48" s="5" t="str">
        <f>VLOOKUP(AA48,'augjul cfs'!$N$5:$O$94,2,FALSE)</f>
        <v>1961-62</v>
      </c>
      <c r="AA48" s="18">
        <f>LARGE('augjul cfs'!$N$5:$N$94,'augjul cfs rank'!$A48)</f>
        <v>28149.306849315068</v>
      </c>
    </row>
    <row r="49" spans="1:27" x14ac:dyDescent="0.2">
      <c r="A49" s="5">
        <v>44</v>
      </c>
      <c r="B49" s="5" t="str">
        <f>VLOOKUP(C49,'augjul cfs'!$B$5:$O$94,14,FALSE)</f>
        <v>2012-13</v>
      </c>
      <c r="C49" s="18">
        <f>LARGE('augjul cfs'!$B$5:$B$94,'augjul cfs rank'!$A49)</f>
        <v>11457</v>
      </c>
      <c r="D49" s="5" t="str">
        <f>VLOOKUP(E49,'augjul cfs'!$C$5:$O$94,13,FALSE)</f>
        <v>1958-59</v>
      </c>
      <c r="E49" s="18">
        <f>LARGE('augjul cfs'!$C$5:$C$94,'augjul cfs rank'!$A49)</f>
        <v>8665</v>
      </c>
      <c r="F49" s="5" t="str">
        <f>VLOOKUP(G49,'augjul cfs'!$D$5:$O$94,12,FALSE)</f>
        <v>1957-58</v>
      </c>
      <c r="G49" s="18">
        <f>LARGE('augjul cfs'!$D$5:$D$94,'augjul cfs rank'!$A49)</f>
        <v>9517</v>
      </c>
      <c r="H49" s="5" t="str">
        <f>VLOOKUP(I49,'augjul cfs'!$E$5:$O$94,11,FALSE)</f>
        <v>1988-89</v>
      </c>
      <c r="I49" s="18">
        <f>LARGE('augjul cfs'!$E$5:$E$94,'augjul cfs rank'!$A49)</f>
        <v>11470</v>
      </c>
      <c r="J49" s="5" t="str">
        <f>VLOOKUP(K49,'augjul cfs'!$F$5:$O$94,10,FALSE)</f>
        <v>1965-66</v>
      </c>
      <c r="K49" s="18">
        <f>LARGE('augjul cfs'!$F$5:$F$94,'augjul cfs rank'!$A49)</f>
        <v>11309</v>
      </c>
      <c r="L49" s="5" t="str">
        <f>VLOOKUP(M49,'augjul cfs'!$G$5:$O$94,9,FALSE)</f>
        <v>1953-54</v>
      </c>
      <c r="M49" s="18">
        <f>LARGE('augjul cfs'!$G$5:$G$94,'augjul cfs rank'!$A49)</f>
        <v>10632</v>
      </c>
      <c r="N49" s="5" t="str">
        <f>VLOOKUP(O49,'augjul cfs'!$H$5:$O$94,8,FALSE)</f>
        <v>1956-57</v>
      </c>
      <c r="O49" s="18">
        <f>LARGE('augjul cfs'!$H$5:$H$94,'augjul cfs rank'!$A49)</f>
        <v>11781</v>
      </c>
      <c r="P49" s="5" t="str">
        <f>VLOOKUP(Q49,'augjul cfs'!$I$5:$O$94,7,FALSE)</f>
        <v>1999-2000</v>
      </c>
      <c r="Q49" s="18">
        <f>LARGE('augjul cfs'!$I$5:$I$94,'augjul cfs rank'!$A49)</f>
        <v>16887</v>
      </c>
      <c r="R49" s="5" t="str">
        <f>VLOOKUP(S49,'augjul cfs'!$J$5:$O$94,6,FALSE)</f>
        <v>2006-07</v>
      </c>
      <c r="S49" s="18">
        <f>LARGE('augjul cfs'!$J$5:$J$94,'augjul cfs rank'!$A49)</f>
        <v>39657</v>
      </c>
      <c r="T49" s="5" t="str">
        <f>VLOOKUP(U49,'augjul cfs'!$K$5:$O$94,5,FALSE)</f>
        <v>1977-78</v>
      </c>
      <c r="U49" s="18">
        <f>LARGE('augjul cfs'!$K$5:$K$94,'augjul cfs rank'!$A49)</f>
        <v>82205</v>
      </c>
      <c r="V49" s="5" t="str">
        <f>VLOOKUP(W49,'augjul cfs'!$L$5:$O$94,4,FALSE)</f>
        <v>1934-35</v>
      </c>
      <c r="W49" s="18">
        <f>LARGE('augjul cfs'!$L$5:$L$94,'augjul cfs rank'!$A49)</f>
        <v>78819</v>
      </c>
      <c r="X49" s="5" t="str">
        <f>VLOOKUP(Y49,'augjul cfs'!$M$5:$O$94,3,FALSE)</f>
        <v>1934-35</v>
      </c>
      <c r="Y49" s="18">
        <f>LARGE('augjul cfs'!$M$5:$M$94,'augjul cfs rank'!$A49)</f>
        <v>30310</v>
      </c>
      <c r="Z49" s="5" t="str">
        <f>VLOOKUP(AA49,'augjul cfs'!$N$5:$O$94,2,FALSE)</f>
        <v>1983-84</v>
      </c>
      <c r="AA49" s="18">
        <f>LARGE('augjul cfs'!$N$5:$N$94,'augjul cfs rank'!$A49)</f>
        <v>28144.493150684932</v>
      </c>
    </row>
    <row r="50" spans="1:27" x14ac:dyDescent="0.2">
      <c r="A50" s="5">
        <v>45</v>
      </c>
      <c r="B50" s="5" t="str">
        <f>VLOOKUP(C50,'augjul cfs'!$B$5:$O$94,14,FALSE)</f>
        <v>1952-53</v>
      </c>
      <c r="C50" s="18">
        <f>LARGE('augjul cfs'!$B$5:$B$94,'augjul cfs rank'!$A50)</f>
        <v>11426</v>
      </c>
      <c r="D50" s="5" t="str">
        <f>VLOOKUP(E50,'augjul cfs'!$C$5:$O$94,13,FALSE)</f>
        <v>1942-43</v>
      </c>
      <c r="E50" s="18">
        <f>LARGE('augjul cfs'!$C$5:$C$94,'augjul cfs rank'!$A50)</f>
        <v>8637</v>
      </c>
      <c r="F50" s="5" t="str">
        <f>VLOOKUP(G50,'augjul cfs'!$D$5:$O$94,12,FALSE)</f>
        <v>1976-77</v>
      </c>
      <c r="G50" s="18">
        <f>LARGE('augjul cfs'!$D$5:$D$94,'augjul cfs rank'!$A50)</f>
        <v>9450</v>
      </c>
      <c r="H50" s="5" t="str">
        <f>VLOOKUP(I50,'augjul cfs'!$E$5:$O$94,11,FALSE)</f>
        <v>1966-67</v>
      </c>
      <c r="I50" s="18">
        <f>LARGE('augjul cfs'!$E$5:$E$94,'augjul cfs rank'!$A50)</f>
        <v>11370</v>
      </c>
      <c r="J50" s="5" t="str">
        <f>VLOOKUP(K50,'augjul cfs'!$F$5:$O$94,10,FALSE)</f>
        <v>1986-87</v>
      </c>
      <c r="K50" s="18">
        <f>LARGE('augjul cfs'!$F$5:$F$94,'augjul cfs rank'!$A50)</f>
        <v>11112</v>
      </c>
      <c r="L50" s="5" t="str">
        <f>VLOOKUP(M50,'augjul cfs'!$G$5:$O$94,9,FALSE)</f>
        <v>2015-16</v>
      </c>
      <c r="M50" s="18">
        <f>LARGE('augjul cfs'!$G$5:$G$94,'augjul cfs rank'!$A50)</f>
        <v>10432</v>
      </c>
      <c r="N50" s="5" t="str">
        <f>VLOOKUP(O50,'augjul cfs'!$H$5:$O$94,8,FALSE)</f>
        <v>1969-70</v>
      </c>
      <c r="O50" s="18">
        <f>LARGE('augjul cfs'!$H$5:$H$94,'augjul cfs rank'!$A50)</f>
        <v>11772</v>
      </c>
      <c r="P50" s="5" t="str">
        <f>VLOOKUP(Q50,'augjul cfs'!$I$5:$O$94,7,FALSE)</f>
        <v>1948-49</v>
      </c>
      <c r="Q50" s="18">
        <f>LARGE('augjul cfs'!$I$5:$I$94,'augjul cfs rank'!$A50)</f>
        <v>16323</v>
      </c>
      <c r="R50" s="5" t="str">
        <f>VLOOKUP(S50,'augjul cfs'!$J$5:$O$94,6,FALSE)</f>
        <v>2013-14</v>
      </c>
      <c r="S50" s="18">
        <f>LARGE('augjul cfs'!$J$5:$J$94,'augjul cfs rank'!$A50)</f>
        <v>39408</v>
      </c>
      <c r="T50" s="5" t="str">
        <f>VLOOKUP(U50,'augjul cfs'!$K$5:$O$94,5,FALSE)</f>
        <v>1997-98</v>
      </c>
      <c r="U50" s="18">
        <f>LARGE('augjul cfs'!$K$5:$K$94,'augjul cfs rank'!$A50)</f>
        <v>80891</v>
      </c>
      <c r="V50" s="5" t="str">
        <f>VLOOKUP(W50,'augjul cfs'!$L$5:$O$94,4,FALSE)</f>
        <v>2005-06</v>
      </c>
      <c r="W50" s="18">
        <f>LARGE('augjul cfs'!$L$5:$L$94,'augjul cfs rank'!$A50)</f>
        <v>77102</v>
      </c>
      <c r="X50" s="5" t="str">
        <f>VLOOKUP(Y50,'augjul cfs'!$M$5:$O$94,3,FALSE)</f>
        <v>1931-32</v>
      </c>
      <c r="Y50" s="18">
        <f>LARGE('augjul cfs'!$M$5:$M$94,'augjul cfs rank'!$A50)</f>
        <v>30093</v>
      </c>
      <c r="Z50" s="5" t="str">
        <f>VLOOKUP(AA50,'augjul cfs'!$N$5:$O$94,2,FALSE)</f>
        <v>2001-02</v>
      </c>
      <c r="AA50" s="18">
        <f>LARGE('augjul cfs'!$N$5:$N$94,'augjul cfs rank'!$A50)</f>
        <v>28082.873972602738</v>
      </c>
    </row>
    <row r="51" spans="1:27" x14ac:dyDescent="0.2">
      <c r="A51" s="5">
        <v>46</v>
      </c>
      <c r="B51" s="5" t="str">
        <f>VLOOKUP(C51,'augjul cfs'!$B$5:$O$94,14,FALSE)</f>
        <v>2009-10</v>
      </c>
      <c r="C51" s="18">
        <f>LARGE('augjul cfs'!$B$5:$B$94,'augjul cfs rank'!$A51)</f>
        <v>11298</v>
      </c>
      <c r="D51" s="5" t="str">
        <f>VLOOKUP(E51,'augjul cfs'!$C$5:$O$94,13,FALSE)</f>
        <v>1949-50</v>
      </c>
      <c r="E51" s="18">
        <f>LARGE('augjul cfs'!$C$5:$C$94,'augjul cfs rank'!$A51)</f>
        <v>8553</v>
      </c>
      <c r="F51" s="5" t="str">
        <f>VLOOKUP(G51,'augjul cfs'!$D$5:$O$94,12,FALSE)</f>
        <v>1989-90</v>
      </c>
      <c r="G51" s="18">
        <f>LARGE('augjul cfs'!$D$5:$D$94,'augjul cfs rank'!$A51)</f>
        <v>9400</v>
      </c>
      <c r="H51" s="5" t="str">
        <f>VLOOKUP(I51,'augjul cfs'!$E$5:$O$94,11,FALSE)</f>
        <v>1956-57</v>
      </c>
      <c r="I51" s="18">
        <f>LARGE('augjul cfs'!$E$5:$E$94,'augjul cfs rank'!$A51)</f>
        <v>11226</v>
      </c>
      <c r="J51" s="5" t="str">
        <f>VLOOKUP(K51,'augjul cfs'!$F$5:$O$94,10,FALSE)</f>
        <v>2007-08</v>
      </c>
      <c r="K51" s="18">
        <f>LARGE('augjul cfs'!$F$5:$F$94,'augjul cfs rank'!$A51)</f>
        <v>11067</v>
      </c>
      <c r="L51" s="5" t="str">
        <f>VLOOKUP(M51,'augjul cfs'!$G$5:$O$94,9,FALSE)</f>
        <v>1960-61</v>
      </c>
      <c r="M51" s="18">
        <f>LARGE('augjul cfs'!$G$5:$G$94,'augjul cfs rank'!$A51)</f>
        <v>10428</v>
      </c>
      <c r="N51" s="5" t="str">
        <f>VLOOKUP(O51,'augjul cfs'!$H$5:$O$94,8,FALSE)</f>
        <v>1948-49</v>
      </c>
      <c r="O51" s="18">
        <f>LARGE('augjul cfs'!$H$5:$H$94,'augjul cfs rank'!$A51)</f>
        <v>11640</v>
      </c>
      <c r="P51" s="5" t="str">
        <f>VLOOKUP(Q51,'augjul cfs'!$I$5:$O$94,7,FALSE)</f>
        <v>1978-79</v>
      </c>
      <c r="Q51" s="18">
        <f>LARGE('augjul cfs'!$I$5:$I$94,'augjul cfs rank'!$A51)</f>
        <v>16279</v>
      </c>
      <c r="R51" s="5" t="str">
        <f>VLOOKUP(S51,'augjul cfs'!$J$5:$O$94,6,FALSE)</f>
        <v>2014-15</v>
      </c>
      <c r="S51" s="18">
        <f>LARGE('augjul cfs'!$J$5:$J$94,'augjul cfs rank'!$A51)</f>
        <v>39342</v>
      </c>
      <c r="T51" s="5" t="str">
        <f>VLOOKUP(U51,'augjul cfs'!$K$5:$O$94,5,FALSE)</f>
        <v>1988-89</v>
      </c>
      <c r="U51" s="18">
        <f>LARGE('augjul cfs'!$K$5:$K$94,'augjul cfs rank'!$A51)</f>
        <v>79742</v>
      </c>
      <c r="V51" s="5" t="str">
        <f>VLOOKUP(W51,'augjul cfs'!$L$5:$O$94,4,FALSE)</f>
        <v>1994-95</v>
      </c>
      <c r="W51" s="18">
        <f>LARGE('augjul cfs'!$L$5:$L$94,'augjul cfs rank'!$A51)</f>
        <v>76558</v>
      </c>
      <c r="X51" s="5" t="str">
        <f>VLOOKUP(Y51,'augjul cfs'!$M$5:$O$94,3,FALSE)</f>
        <v>2009-10</v>
      </c>
      <c r="Y51" s="18">
        <f>LARGE('augjul cfs'!$M$5:$M$94,'augjul cfs rank'!$A51)</f>
        <v>29995</v>
      </c>
      <c r="Z51" s="5" t="str">
        <f>VLOOKUP(AA51,'augjul cfs'!$N$5:$O$94,2,FALSE)</f>
        <v>1985-86</v>
      </c>
      <c r="AA51" s="18">
        <f>LARGE('augjul cfs'!$N$5:$N$94,'augjul cfs rank'!$A51)</f>
        <v>28028.495890410959</v>
      </c>
    </row>
    <row r="52" spans="1:27" x14ac:dyDescent="0.2">
      <c r="A52" s="5">
        <v>47</v>
      </c>
      <c r="B52" s="5" t="str">
        <f>VLOOKUP(C52,'augjul cfs'!$B$5:$O$94,14,FALSE)</f>
        <v>1980-81</v>
      </c>
      <c r="C52" s="18">
        <f>LARGE('augjul cfs'!$B$5:$B$94,'augjul cfs rank'!$A52)</f>
        <v>11234</v>
      </c>
      <c r="D52" s="5" t="str">
        <f>VLOOKUP(E52,'augjul cfs'!$C$5:$O$94,13,FALSE)</f>
        <v>1990-91</v>
      </c>
      <c r="E52" s="18">
        <f>LARGE('augjul cfs'!$C$5:$C$94,'augjul cfs rank'!$A52)</f>
        <v>8389</v>
      </c>
      <c r="F52" s="5" t="str">
        <f>VLOOKUP(G52,'augjul cfs'!$D$5:$O$94,12,FALSE)</f>
        <v>1943-44</v>
      </c>
      <c r="G52" s="18">
        <f>LARGE('augjul cfs'!$D$5:$D$94,'augjul cfs rank'!$A52)</f>
        <v>9385</v>
      </c>
      <c r="H52" s="5" t="str">
        <f>VLOOKUP(I52,'augjul cfs'!$E$5:$O$94,11,FALSE)</f>
        <v>1937-38</v>
      </c>
      <c r="I52" s="18">
        <f>LARGE('augjul cfs'!$E$5:$E$94,'augjul cfs rank'!$A52)</f>
        <v>11153</v>
      </c>
      <c r="J52" s="5" t="str">
        <f>VLOOKUP(K52,'augjul cfs'!$F$5:$O$94,10,FALSE)</f>
        <v>1961-62</v>
      </c>
      <c r="K52" s="18">
        <f>LARGE('augjul cfs'!$F$5:$F$94,'augjul cfs rank'!$A52)</f>
        <v>10859</v>
      </c>
      <c r="L52" s="5" t="str">
        <f>VLOOKUP(M52,'augjul cfs'!$G$5:$O$94,9,FALSE)</f>
        <v>1967-68</v>
      </c>
      <c r="M52" s="18">
        <f>LARGE('augjul cfs'!$G$5:$G$94,'augjul cfs rank'!$A52)</f>
        <v>10372</v>
      </c>
      <c r="N52" s="5" t="str">
        <f>VLOOKUP(O52,'augjul cfs'!$H$5:$O$94,8,FALSE)</f>
        <v>1942-43</v>
      </c>
      <c r="O52" s="18">
        <f>LARGE('augjul cfs'!$H$5:$H$94,'augjul cfs rank'!$A52)</f>
        <v>11580</v>
      </c>
      <c r="P52" s="5" t="str">
        <f>VLOOKUP(Q52,'augjul cfs'!$I$5:$O$94,7,FALSE)</f>
        <v>1937-38</v>
      </c>
      <c r="Q52" s="18">
        <f>LARGE('augjul cfs'!$I$5:$I$94,'augjul cfs rank'!$A52)</f>
        <v>16084</v>
      </c>
      <c r="R52" s="5" t="str">
        <f>VLOOKUP(S52,'augjul cfs'!$J$5:$O$94,6,FALSE)</f>
        <v>1986-87</v>
      </c>
      <c r="S52" s="18">
        <f>LARGE('augjul cfs'!$J$5:$J$94,'augjul cfs rank'!$A52)</f>
        <v>39315</v>
      </c>
      <c r="T52" s="5" t="str">
        <f>VLOOKUP(U52,'augjul cfs'!$K$5:$O$94,5,FALSE)</f>
        <v>1963-64</v>
      </c>
      <c r="U52" s="18">
        <f>LARGE('augjul cfs'!$K$5:$K$94,'augjul cfs rank'!$A52)</f>
        <v>79465</v>
      </c>
      <c r="V52" s="5" t="str">
        <f>VLOOKUP(W52,'augjul cfs'!$L$5:$O$94,4,FALSE)</f>
        <v>1945-46</v>
      </c>
      <c r="W52" s="18">
        <f>LARGE('augjul cfs'!$L$5:$L$94,'augjul cfs rank'!$A52)</f>
        <v>75763</v>
      </c>
      <c r="X52" s="5" t="str">
        <f>VLOOKUP(Y52,'augjul cfs'!$M$5:$O$94,3,FALSE)</f>
        <v>1962-63</v>
      </c>
      <c r="Y52" s="18">
        <f>LARGE('augjul cfs'!$M$5:$M$94,'augjul cfs rank'!$A52)</f>
        <v>29639</v>
      </c>
      <c r="Z52" s="5" t="str">
        <f>VLOOKUP(AA52,'augjul cfs'!$N$5:$O$94,2,FALSE)</f>
        <v>1931-32</v>
      </c>
      <c r="AA52" s="18">
        <f>LARGE('augjul cfs'!$N$5:$N$94,'augjul cfs rank'!$A52)</f>
        <v>27466.780821917808</v>
      </c>
    </row>
    <row r="53" spans="1:27" x14ac:dyDescent="0.2">
      <c r="A53" s="5">
        <v>48</v>
      </c>
      <c r="B53" s="5" t="str">
        <f>VLOOKUP(C53,'augjul cfs'!$B$5:$O$94,14,FALSE)</f>
        <v>1935-36</v>
      </c>
      <c r="C53" s="18">
        <f>LARGE('augjul cfs'!$B$5:$B$94,'augjul cfs rank'!$A53)</f>
        <v>11170</v>
      </c>
      <c r="D53" s="5" t="str">
        <f>VLOOKUP(E53,'augjul cfs'!$C$5:$O$94,13,FALSE)</f>
        <v>1961-62</v>
      </c>
      <c r="E53" s="18">
        <f>LARGE('augjul cfs'!$C$5:$C$94,'augjul cfs rank'!$A53)</f>
        <v>8374</v>
      </c>
      <c r="F53" s="5" t="str">
        <f>VLOOKUP(G53,'augjul cfs'!$D$5:$O$94,12,FALSE)</f>
        <v>1993-94</v>
      </c>
      <c r="G53" s="18">
        <f>LARGE('augjul cfs'!$D$5:$D$94,'augjul cfs rank'!$A53)</f>
        <v>9368</v>
      </c>
      <c r="H53" s="5" t="str">
        <f>VLOOKUP(I53,'augjul cfs'!$E$5:$O$94,11,FALSE)</f>
        <v>1969-70</v>
      </c>
      <c r="I53" s="18">
        <f>LARGE('augjul cfs'!$E$5:$E$94,'augjul cfs rank'!$A53)</f>
        <v>11077</v>
      </c>
      <c r="J53" s="5" t="str">
        <f>VLOOKUP(K53,'augjul cfs'!$F$5:$O$94,10,FALSE)</f>
        <v>1972-73</v>
      </c>
      <c r="K53" s="18">
        <f>LARGE('augjul cfs'!$F$5:$F$94,'augjul cfs rank'!$A53)</f>
        <v>10742</v>
      </c>
      <c r="L53" s="5" t="str">
        <f>VLOOKUP(M53,'augjul cfs'!$G$5:$O$94,9,FALSE)</f>
        <v>2011-12</v>
      </c>
      <c r="M53" s="18">
        <f>LARGE('augjul cfs'!$G$5:$G$94,'augjul cfs rank'!$A53)</f>
        <v>10352</v>
      </c>
      <c r="N53" s="5" t="str">
        <f>VLOOKUP(O53,'augjul cfs'!$H$5:$O$94,8,FALSE)</f>
        <v>1999-2000</v>
      </c>
      <c r="O53" s="18">
        <f>LARGE('augjul cfs'!$H$5:$H$94,'augjul cfs rank'!$A53)</f>
        <v>11464</v>
      </c>
      <c r="P53" s="5" t="str">
        <f>VLOOKUP(Q53,'augjul cfs'!$I$5:$O$94,7,FALSE)</f>
        <v>1966-67</v>
      </c>
      <c r="Q53" s="18">
        <f>LARGE('augjul cfs'!$I$5:$I$94,'augjul cfs rank'!$A53)</f>
        <v>16023</v>
      </c>
      <c r="R53" s="5" t="str">
        <f>VLOOKUP(S53,'augjul cfs'!$J$5:$O$94,6,FALSE)</f>
        <v>1984-85</v>
      </c>
      <c r="S53" s="18">
        <f>LARGE('augjul cfs'!$J$5:$J$94,'augjul cfs rank'!$A53)</f>
        <v>38944</v>
      </c>
      <c r="T53" s="5" t="str">
        <f>VLOOKUP(U53,'augjul cfs'!$K$5:$O$94,5,FALSE)</f>
        <v>1992-93</v>
      </c>
      <c r="U53" s="18">
        <f>LARGE('augjul cfs'!$K$5:$K$94,'augjul cfs rank'!$A53)</f>
        <v>79349</v>
      </c>
      <c r="V53" s="5" t="str">
        <f>VLOOKUP(W53,'augjul cfs'!$L$5:$O$94,4,FALSE)</f>
        <v>1982-83</v>
      </c>
      <c r="W53" s="18">
        <f>LARGE('augjul cfs'!$L$5:$L$94,'augjul cfs rank'!$A53)</f>
        <v>74797</v>
      </c>
      <c r="X53" s="5" t="str">
        <f>VLOOKUP(Y53,'augjul cfs'!$M$5:$O$94,3,FALSE)</f>
        <v>1967-68</v>
      </c>
      <c r="Y53" s="18">
        <f>LARGE('augjul cfs'!$M$5:$M$94,'augjul cfs rank'!$A53)</f>
        <v>29160</v>
      </c>
      <c r="Z53" s="5" t="str">
        <f>VLOOKUP(AA53,'augjul cfs'!$N$5:$O$94,2,FALSE)</f>
        <v>1937-38</v>
      </c>
      <c r="AA53" s="18">
        <f>LARGE('augjul cfs'!$N$5:$N$94,'augjul cfs rank'!$A53)</f>
        <v>27204.38082191781</v>
      </c>
    </row>
    <row r="54" spans="1:27" x14ac:dyDescent="0.2">
      <c r="A54" s="5">
        <v>49</v>
      </c>
      <c r="B54" s="5" t="str">
        <f>VLOOKUP(C54,'augjul cfs'!$B$5:$O$94,14,FALSE)</f>
        <v>1932-33</v>
      </c>
      <c r="C54" s="18">
        <f>LARGE('augjul cfs'!$B$5:$B$94,'augjul cfs rank'!$A54)</f>
        <v>11056</v>
      </c>
      <c r="D54" s="5" t="str">
        <f>VLOOKUP(E54,'augjul cfs'!$C$5:$O$94,13,FALSE)</f>
        <v>2013-14</v>
      </c>
      <c r="E54" s="18">
        <f>LARGE('augjul cfs'!$C$5:$C$94,'augjul cfs rank'!$A54)</f>
        <v>8224</v>
      </c>
      <c r="F54" s="5" t="str">
        <f>VLOOKUP(G54,'augjul cfs'!$D$5:$O$94,12,FALSE)</f>
        <v>1960-61</v>
      </c>
      <c r="G54" s="18">
        <f>LARGE('augjul cfs'!$D$5:$D$94,'augjul cfs rank'!$A54)</f>
        <v>9256</v>
      </c>
      <c r="H54" s="5" t="str">
        <f>VLOOKUP(I54,'augjul cfs'!$E$5:$O$94,11,FALSE)</f>
        <v>1974-75</v>
      </c>
      <c r="I54" s="18">
        <f>LARGE('augjul cfs'!$E$5:$E$94,'augjul cfs rank'!$A54)</f>
        <v>10982</v>
      </c>
      <c r="J54" s="5" t="str">
        <f>VLOOKUP(K54,'augjul cfs'!$F$5:$O$94,10,FALSE)</f>
        <v>1960-61</v>
      </c>
      <c r="K54" s="18">
        <f>LARGE('augjul cfs'!$F$5:$F$94,'augjul cfs rank'!$A54)</f>
        <v>10623</v>
      </c>
      <c r="L54" s="5" t="str">
        <f>VLOOKUP(M54,'augjul cfs'!$G$5:$O$94,9,FALSE)</f>
        <v>1985-86</v>
      </c>
      <c r="M54" s="18">
        <f>LARGE('augjul cfs'!$G$5:$G$94,'augjul cfs rank'!$A54)</f>
        <v>10321</v>
      </c>
      <c r="N54" s="5" t="str">
        <f>VLOOKUP(O54,'augjul cfs'!$H$5:$O$94,8,FALSE)</f>
        <v>1997-98</v>
      </c>
      <c r="O54" s="18">
        <f>LARGE('augjul cfs'!$H$5:$H$94,'augjul cfs rank'!$A54)</f>
        <v>11381</v>
      </c>
      <c r="P54" s="5" t="str">
        <f>VLOOKUP(Q54,'augjul cfs'!$I$5:$O$94,7,FALSE)</f>
        <v>2005-06</v>
      </c>
      <c r="Q54" s="18">
        <f>LARGE('augjul cfs'!$I$5:$I$94,'augjul cfs rank'!$A54)</f>
        <v>15996</v>
      </c>
      <c r="R54" s="5" t="str">
        <f>VLOOKUP(S54,'augjul cfs'!$J$5:$O$94,6,FALSE)</f>
        <v>1979-80</v>
      </c>
      <c r="S54" s="18">
        <f>LARGE('augjul cfs'!$J$5:$J$94,'augjul cfs rank'!$A54)</f>
        <v>38860</v>
      </c>
      <c r="T54" s="5" t="str">
        <f>VLOOKUP(U54,'augjul cfs'!$K$5:$O$94,5,FALSE)</f>
        <v>1934-35</v>
      </c>
      <c r="U54" s="18">
        <f>LARGE('augjul cfs'!$K$5:$K$94,'augjul cfs rank'!$A54)</f>
        <v>79049</v>
      </c>
      <c r="V54" s="5" t="str">
        <f>VLOOKUP(W54,'augjul cfs'!$L$5:$O$94,4,FALSE)</f>
        <v>1956-57</v>
      </c>
      <c r="W54" s="18">
        <f>LARGE('augjul cfs'!$L$5:$L$94,'augjul cfs rank'!$A54)</f>
        <v>74479</v>
      </c>
      <c r="X54" s="5" t="str">
        <f>VLOOKUP(Y54,'augjul cfs'!$M$5:$O$94,3,FALSE)</f>
        <v>1979-80</v>
      </c>
      <c r="Y54" s="18">
        <f>LARGE('augjul cfs'!$M$5:$M$94,'augjul cfs rank'!$A54)</f>
        <v>27855</v>
      </c>
      <c r="Z54" s="5" t="str">
        <f>VLOOKUP(AA54,'augjul cfs'!$N$5:$O$94,2,FALSE)</f>
        <v>1969-70</v>
      </c>
      <c r="AA54" s="18">
        <f>LARGE('augjul cfs'!$N$5:$N$94,'augjul cfs rank'!$A54)</f>
        <v>27183.682191780823</v>
      </c>
    </row>
    <row r="55" spans="1:27" x14ac:dyDescent="0.2">
      <c r="A55" s="5">
        <v>50</v>
      </c>
      <c r="B55" s="5" t="str">
        <f>VLOOKUP(C55,'augjul cfs'!$B$5:$O$94,14,FALSE)</f>
        <v>1946-47</v>
      </c>
      <c r="C55" s="18">
        <f>LARGE('augjul cfs'!$B$5:$B$94,'augjul cfs rank'!$A55)</f>
        <v>11050</v>
      </c>
      <c r="D55" s="5" t="str">
        <f>VLOOKUP(E55,'augjul cfs'!$C$5:$O$94,13,FALSE)</f>
        <v>1999-2000</v>
      </c>
      <c r="E55" s="18">
        <f>LARGE('augjul cfs'!$C$5:$C$94,'augjul cfs rank'!$A55)</f>
        <v>8136</v>
      </c>
      <c r="F55" s="5" t="str">
        <f>VLOOKUP(G55,'augjul cfs'!$D$5:$O$94,12,FALSE)</f>
        <v>1996-97</v>
      </c>
      <c r="G55" s="18">
        <f>LARGE('augjul cfs'!$D$5:$D$94,'augjul cfs rank'!$A55)</f>
        <v>9171</v>
      </c>
      <c r="H55" s="5" t="str">
        <f>VLOOKUP(I55,'augjul cfs'!$E$5:$O$94,11,FALSE)</f>
        <v>1981-82</v>
      </c>
      <c r="I55" s="18">
        <f>LARGE('augjul cfs'!$E$5:$E$94,'augjul cfs rank'!$A55)</f>
        <v>10879</v>
      </c>
      <c r="J55" s="5" t="str">
        <f>VLOOKUP(K55,'augjul cfs'!$F$5:$O$94,10,FALSE)</f>
        <v>1983-84</v>
      </c>
      <c r="K55" s="18">
        <f>LARGE('augjul cfs'!$F$5:$F$94,'augjul cfs rank'!$A55)</f>
        <v>10603</v>
      </c>
      <c r="L55" s="5" t="str">
        <f>VLOOKUP(M55,'augjul cfs'!$G$5:$O$94,9,FALSE)</f>
        <v>1949-50</v>
      </c>
      <c r="M55" s="18">
        <f>LARGE('augjul cfs'!$G$5:$G$94,'augjul cfs rank'!$A55)</f>
        <v>10256</v>
      </c>
      <c r="N55" s="5" t="str">
        <f>VLOOKUP(O55,'augjul cfs'!$H$5:$O$94,8,FALSE)</f>
        <v>2012-13</v>
      </c>
      <c r="O55" s="18">
        <f>LARGE('augjul cfs'!$H$5:$H$94,'augjul cfs rank'!$A55)</f>
        <v>11328</v>
      </c>
      <c r="P55" s="5" t="str">
        <f>VLOOKUP(Q55,'augjul cfs'!$I$5:$O$94,7,FALSE)</f>
        <v>2003-04</v>
      </c>
      <c r="Q55" s="18">
        <f>LARGE('augjul cfs'!$I$5:$I$94,'augjul cfs rank'!$A55)</f>
        <v>15798</v>
      </c>
      <c r="R55" s="5" t="str">
        <f>VLOOKUP(S55,'augjul cfs'!$J$5:$O$94,6,FALSE)</f>
        <v>1987-88</v>
      </c>
      <c r="S55" s="18">
        <f>LARGE('augjul cfs'!$J$5:$J$94,'augjul cfs rank'!$A55)</f>
        <v>38654</v>
      </c>
      <c r="T55" s="5" t="str">
        <f>VLOOKUP(U55,'augjul cfs'!$K$5:$O$94,5,FALSE)</f>
        <v>1942-43</v>
      </c>
      <c r="U55" s="18">
        <f>LARGE('augjul cfs'!$K$5:$K$94,'augjul cfs rank'!$A55)</f>
        <v>76016</v>
      </c>
      <c r="V55" s="5" t="str">
        <f>VLOOKUP(W55,'augjul cfs'!$L$5:$O$94,4,FALSE)</f>
        <v>1944-45</v>
      </c>
      <c r="W55" s="18">
        <f>LARGE('augjul cfs'!$L$5:$L$94,'augjul cfs rank'!$A55)</f>
        <v>72502</v>
      </c>
      <c r="X55" s="5" t="str">
        <f>VLOOKUP(Y55,'augjul cfs'!$M$5:$O$94,3,FALSE)</f>
        <v>1944-45</v>
      </c>
      <c r="Y55" s="18">
        <f>LARGE('augjul cfs'!$M$5:$M$94,'augjul cfs rank'!$A55)</f>
        <v>27740</v>
      </c>
      <c r="Z55" s="5" t="str">
        <f>VLOOKUP(AA55,'augjul cfs'!$N$5:$O$94,2,FALSE)</f>
        <v>1965-66</v>
      </c>
      <c r="AA55" s="18">
        <f>LARGE('augjul cfs'!$N$5:$N$94,'augjul cfs rank'!$A55)</f>
        <v>26923.312328767122</v>
      </c>
    </row>
    <row r="56" spans="1:27" x14ac:dyDescent="0.2">
      <c r="A56" s="5">
        <v>51</v>
      </c>
      <c r="B56" s="5" t="str">
        <f>VLOOKUP(C56,'augjul cfs'!$B$5:$O$94,14,FALSE)</f>
        <v>1949-50</v>
      </c>
      <c r="C56" s="18">
        <f>LARGE('augjul cfs'!$B$5:$B$94,'augjul cfs rank'!$A56)</f>
        <v>10963</v>
      </c>
      <c r="D56" s="5" t="str">
        <f>VLOOKUP(E56,'augjul cfs'!$C$5:$O$94,13,FALSE)</f>
        <v>1966-67</v>
      </c>
      <c r="E56" s="18">
        <f>LARGE('augjul cfs'!$C$5:$C$94,'augjul cfs rank'!$A56)</f>
        <v>8129</v>
      </c>
      <c r="F56" s="5" t="str">
        <f>VLOOKUP(G56,'augjul cfs'!$D$5:$O$94,12,FALSE)</f>
        <v>1949-50</v>
      </c>
      <c r="G56" s="18">
        <f>LARGE('augjul cfs'!$D$5:$D$94,'augjul cfs rank'!$A56)</f>
        <v>9115</v>
      </c>
      <c r="H56" s="5" t="str">
        <f>VLOOKUP(I56,'augjul cfs'!$E$5:$O$94,11,FALSE)</f>
        <v>1942-43</v>
      </c>
      <c r="I56" s="18">
        <f>LARGE('augjul cfs'!$E$5:$E$94,'augjul cfs rank'!$A56)</f>
        <v>10871</v>
      </c>
      <c r="J56" s="5" t="str">
        <f>VLOOKUP(K56,'augjul cfs'!$F$5:$O$94,10,FALSE)</f>
        <v>1967-68</v>
      </c>
      <c r="K56" s="18">
        <f>LARGE('augjul cfs'!$F$5:$F$94,'augjul cfs rank'!$A56)</f>
        <v>10469</v>
      </c>
      <c r="L56" s="5" t="str">
        <f>VLOOKUP(M56,'augjul cfs'!$G$5:$O$94,9,FALSE)</f>
        <v>1994-95</v>
      </c>
      <c r="M56" s="18">
        <f>LARGE('augjul cfs'!$G$5:$G$94,'augjul cfs rank'!$A56)</f>
        <v>10190</v>
      </c>
      <c r="N56" s="5" t="str">
        <f>VLOOKUP(O56,'augjul cfs'!$H$5:$O$94,8,FALSE)</f>
        <v>1991-92</v>
      </c>
      <c r="O56" s="18">
        <f>LARGE('augjul cfs'!$H$5:$H$94,'augjul cfs rank'!$A56)</f>
        <v>11258</v>
      </c>
      <c r="P56" s="5" t="str">
        <f>VLOOKUP(Q56,'augjul cfs'!$I$5:$O$94,7,FALSE)</f>
        <v>1968-69</v>
      </c>
      <c r="Q56" s="18">
        <f>LARGE('augjul cfs'!$I$5:$I$94,'augjul cfs rank'!$A56)</f>
        <v>15677</v>
      </c>
      <c r="R56" s="5" t="str">
        <f>VLOOKUP(S56,'augjul cfs'!$J$5:$O$94,6,FALSE)</f>
        <v>1998-99</v>
      </c>
      <c r="S56" s="18">
        <f>LARGE('augjul cfs'!$J$5:$J$94,'augjul cfs rank'!$A56)</f>
        <v>37361</v>
      </c>
      <c r="T56" s="5" t="str">
        <f>VLOOKUP(U56,'augjul cfs'!$K$5:$O$94,5,FALSE)</f>
        <v>1932-33</v>
      </c>
      <c r="U56" s="18">
        <f>LARGE('augjul cfs'!$K$5:$K$94,'augjul cfs rank'!$A56)</f>
        <v>76005</v>
      </c>
      <c r="V56" s="5" t="str">
        <f>VLOOKUP(W56,'augjul cfs'!$L$5:$O$94,4,FALSE)</f>
        <v>1965-66</v>
      </c>
      <c r="W56" s="18">
        <f>LARGE('augjul cfs'!$L$5:$L$94,'augjul cfs rank'!$A56)</f>
        <v>72083</v>
      </c>
      <c r="X56" s="5" t="str">
        <f>VLOOKUP(Y56,'augjul cfs'!$M$5:$O$94,3,FALSE)</f>
        <v>1951-52</v>
      </c>
      <c r="Y56" s="18">
        <f>LARGE('augjul cfs'!$M$5:$M$94,'augjul cfs rank'!$A56)</f>
        <v>27602</v>
      </c>
      <c r="Z56" s="5" t="str">
        <f>VLOOKUP(AA56,'augjul cfs'!$N$5:$O$94,2,FALSE)</f>
        <v>2012-13</v>
      </c>
      <c r="AA56" s="18">
        <f>LARGE('augjul cfs'!$N$5:$N$94,'augjul cfs rank'!$A56)</f>
        <v>26855.857534246574</v>
      </c>
    </row>
    <row r="57" spans="1:27" x14ac:dyDescent="0.2">
      <c r="A57" s="5">
        <v>52</v>
      </c>
      <c r="B57" s="5" t="str">
        <f>VLOOKUP(C57,'augjul cfs'!$B$5:$O$94,14,FALSE)</f>
        <v>1969-70</v>
      </c>
      <c r="C57" s="18">
        <f>LARGE('augjul cfs'!$B$5:$B$94,'augjul cfs rank'!$A57)</f>
        <v>10809</v>
      </c>
      <c r="D57" s="5" t="str">
        <f>VLOOKUP(E57,'augjul cfs'!$C$5:$O$94,13,FALSE)</f>
        <v>1981-82</v>
      </c>
      <c r="E57" s="18">
        <f>LARGE('augjul cfs'!$C$5:$C$94,'augjul cfs rank'!$A57)</f>
        <v>7980</v>
      </c>
      <c r="F57" s="5" t="str">
        <f>VLOOKUP(G57,'augjul cfs'!$D$5:$O$94,12,FALSE)</f>
        <v>1977-78</v>
      </c>
      <c r="G57" s="18">
        <f>LARGE('augjul cfs'!$D$5:$D$94,'augjul cfs rank'!$A57)</f>
        <v>9000</v>
      </c>
      <c r="H57" s="5" t="str">
        <f>VLOOKUP(I57,'augjul cfs'!$E$5:$O$94,11,FALSE)</f>
        <v>2001-02</v>
      </c>
      <c r="I57" s="18">
        <f>LARGE('augjul cfs'!$E$5:$E$94,'augjul cfs rank'!$A57)</f>
        <v>10729</v>
      </c>
      <c r="J57" s="5" t="str">
        <f>VLOOKUP(K57,'augjul cfs'!$F$5:$O$94,10,FALSE)</f>
        <v>1957-58</v>
      </c>
      <c r="K57" s="18">
        <f>LARGE('augjul cfs'!$F$5:$F$94,'augjul cfs rank'!$A57)</f>
        <v>10226</v>
      </c>
      <c r="L57" s="5" t="str">
        <f>VLOOKUP(M57,'augjul cfs'!$G$5:$O$94,9,FALSE)</f>
        <v>1969-70</v>
      </c>
      <c r="M57" s="18">
        <f>LARGE('augjul cfs'!$G$5:$G$94,'augjul cfs rank'!$A57)</f>
        <v>10002</v>
      </c>
      <c r="N57" s="5" t="str">
        <f>VLOOKUP(O57,'augjul cfs'!$H$5:$O$94,8,FALSE)</f>
        <v>2001-02</v>
      </c>
      <c r="O57" s="18">
        <f>LARGE('augjul cfs'!$H$5:$H$94,'augjul cfs rank'!$A57)</f>
        <v>11220</v>
      </c>
      <c r="P57" s="5" t="str">
        <f>VLOOKUP(Q57,'augjul cfs'!$I$5:$O$94,7,FALSE)</f>
        <v>1965-66</v>
      </c>
      <c r="Q57" s="18">
        <f>LARGE('augjul cfs'!$I$5:$I$94,'augjul cfs rank'!$A57)</f>
        <v>15488</v>
      </c>
      <c r="R57" s="5" t="str">
        <f>VLOOKUP(S57,'augjul cfs'!$J$5:$O$94,6,FALSE)</f>
        <v>1939-40</v>
      </c>
      <c r="S57" s="18">
        <f>LARGE('augjul cfs'!$J$5:$J$94,'augjul cfs rank'!$A57)</f>
        <v>36928</v>
      </c>
      <c r="T57" s="5" t="str">
        <f>VLOOKUP(U57,'augjul cfs'!$K$5:$O$94,5,FALSE)</f>
        <v>1974-75</v>
      </c>
      <c r="U57" s="18">
        <f>LARGE('augjul cfs'!$K$5:$K$94,'augjul cfs rank'!$A57)</f>
        <v>74743</v>
      </c>
      <c r="V57" s="5" t="str">
        <f>VLOOKUP(W57,'augjul cfs'!$L$5:$O$94,4,FALSE)</f>
        <v>2008-09</v>
      </c>
      <c r="W57" s="18">
        <f>LARGE('augjul cfs'!$L$5:$L$94,'augjul cfs rank'!$A57)</f>
        <v>71827</v>
      </c>
      <c r="X57" s="5" t="str">
        <f>VLOOKUP(Y57,'augjul cfs'!$M$5:$O$94,3,FALSE)</f>
        <v>1965-66</v>
      </c>
      <c r="Y57" s="18">
        <f>LARGE('augjul cfs'!$M$5:$M$94,'augjul cfs rank'!$A57)</f>
        <v>27540</v>
      </c>
      <c r="Z57" s="5" t="str">
        <f>VLOOKUP(AA57,'augjul cfs'!$N$5:$O$94,2,FALSE)</f>
        <v>2007-08</v>
      </c>
      <c r="AA57" s="18">
        <f>LARGE('augjul cfs'!$N$5:$N$94,'augjul cfs rank'!$A57)</f>
        <v>26808.764383561644</v>
      </c>
    </row>
    <row r="58" spans="1:27" x14ac:dyDescent="0.2">
      <c r="A58" s="5">
        <v>53</v>
      </c>
      <c r="B58" s="5" t="str">
        <f>VLOOKUP(C58,'augjul cfs'!$B$5:$O$94,14,FALSE)</f>
        <v>2004-05</v>
      </c>
      <c r="C58" s="18">
        <f>LARGE('augjul cfs'!$B$5:$B$94,'augjul cfs rank'!$A58)</f>
        <v>10777</v>
      </c>
      <c r="D58" s="5" t="str">
        <f>VLOOKUP(E58,'augjul cfs'!$C$5:$O$94,13,FALSE)</f>
        <v>1998-99</v>
      </c>
      <c r="E58" s="18">
        <f>LARGE('augjul cfs'!$C$5:$C$94,'augjul cfs rank'!$A58)</f>
        <v>7826</v>
      </c>
      <c r="F58" s="5" t="str">
        <f>VLOOKUP(G58,'augjul cfs'!$D$5:$O$94,12,FALSE)</f>
        <v>2000-01</v>
      </c>
      <c r="G58" s="18">
        <f>LARGE('augjul cfs'!$D$5:$D$94,'augjul cfs rank'!$A58)</f>
        <v>8896</v>
      </c>
      <c r="H58" s="5" t="str">
        <f>VLOOKUP(I58,'augjul cfs'!$E$5:$O$94,11,FALSE)</f>
        <v>1998-99</v>
      </c>
      <c r="I58" s="18">
        <f>LARGE('augjul cfs'!$E$5:$E$94,'augjul cfs rank'!$A58)</f>
        <v>10726</v>
      </c>
      <c r="J58" s="5" t="str">
        <f>VLOOKUP(K58,'augjul cfs'!$F$5:$O$94,10,FALSE)</f>
        <v>1997-98</v>
      </c>
      <c r="K58" s="18">
        <f>LARGE('augjul cfs'!$F$5:$F$94,'augjul cfs rank'!$A58)</f>
        <v>10124</v>
      </c>
      <c r="L58" s="5" t="str">
        <f>VLOOKUP(M58,'augjul cfs'!$G$5:$O$94,9,FALSE)</f>
        <v>2002-03</v>
      </c>
      <c r="M58" s="18">
        <f>LARGE('augjul cfs'!$G$5:$G$94,'augjul cfs rank'!$A58)</f>
        <v>9978</v>
      </c>
      <c r="N58" s="5" t="str">
        <f>VLOOKUP(O58,'augjul cfs'!$H$5:$O$94,8,FALSE)</f>
        <v>2006-07</v>
      </c>
      <c r="O58" s="18">
        <f>LARGE('augjul cfs'!$H$5:$H$94,'augjul cfs rank'!$A58)</f>
        <v>11018</v>
      </c>
      <c r="P58" s="5" t="str">
        <f>VLOOKUP(Q58,'augjul cfs'!$I$5:$O$94,7,FALSE)</f>
        <v>2004-05</v>
      </c>
      <c r="Q58" s="18">
        <f>LARGE('augjul cfs'!$I$5:$I$94,'augjul cfs rank'!$A58)</f>
        <v>15348</v>
      </c>
      <c r="R58" s="5" t="str">
        <f>VLOOKUP(S58,'augjul cfs'!$J$5:$O$94,6,FALSE)</f>
        <v>1941-42</v>
      </c>
      <c r="S58" s="18">
        <f>LARGE('augjul cfs'!$J$5:$J$94,'augjul cfs rank'!$A58)</f>
        <v>36866</v>
      </c>
      <c r="T58" s="5" t="str">
        <f>VLOOKUP(U58,'augjul cfs'!$K$5:$O$94,5,FALSE)</f>
        <v>1999-2000</v>
      </c>
      <c r="U58" s="18">
        <f>LARGE('augjul cfs'!$K$5:$K$94,'augjul cfs rank'!$A58)</f>
        <v>73842</v>
      </c>
      <c r="V58" s="5" t="str">
        <f>VLOOKUP(W58,'augjul cfs'!$L$5:$O$94,4,FALSE)</f>
        <v>1968-69</v>
      </c>
      <c r="W58" s="18">
        <f>LARGE('augjul cfs'!$L$5:$L$94,'augjul cfs rank'!$A58)</f>
        <v>71284</v>
      </c>
      <c r="X58" s="5" t="str">
        <f>VLOOKUP(Y58,'augjul cfs'!$M$5:$O$94,3,FALSE)</f>
        <v>1961-62</v>
      </c>
      <c r="Y58" s="18">
        <f>LARGE('augjul cfs'!$M$5:$M$94,'augjul cfs rank'!$A58)</f>
        <v>26876</v>
      </c>
      <c r="Z58" s="5" t="str">
        <f>VLOOKUP(AA58,'augjul cfs'!$N$5:$O$94,2,FALSE)</f>
        <v>1962-63</v>
      </c>
      <c r="AA58" s="18">
        <f>LARGE('augjul cfs'!$N$5:$N$94,'augjul cfs rank'!$A58)</f>
        <v>26501.536986301369</v>
      </c>
    </row>
    <row r="59" spans="1:27" x14ac:dyDescent="0.2">
      <c r="A59" s="5">
        <v>54</v>
      </c>
      <c r="B59" s="5" t="str">
        <f>VLOOKUP(C59,'augjul cfs'!$B$5:$O$94,14,FALSE)</f>
        <v>1963-64</v>
      </c>
      <c r="C59" s="18">
        <f>LARGE('augjul cfs'!$B$5:$B$94,'augjul cfs rank'!$A59)</f>
        <v>10689</v>
      </c>
      <c r="D59" s="5" t="str">
        <f>VLOOKUP(E59,'augjul cfs'!$C$5:$O$94,13,FALSE)</f>
        <v>2002-03</v>
      </c>
      <c r="E59" s="18">
        <f>LARGE('augjul cfs'!$C$5:$C$94,'augjul cfs rank'!$A59)</f>
        <v>7825</v>
      </c>
      <c r="F59" s="5" t="str">
        <f>VLOOKUP(G59,'augjul cfs'!$D$5:$O$94,12,FALSE)</f>
        <v>1945-46</v>
      </c>
      <c r="G59" s="18">
        <f>LARGE('augjul cfs'!$D$5:$D$94,'augjul cfs rank'!$A59)</f>
        <v>8843</v>
      </c>
      <c r="H59" s="5" t="str">
        <f>VLOOKUP(I59,'augjul cfs'!$E$5:$O$94,11,FALSE)</f>
        <v>1972-73</v>
      </c>
      <c r="I59" s="18">
        <f>LARGE('augjul cfs'!$E$5:$E$94,'augjul cfs rank'!$A59)</f>
        <v>10644</v>
      </c>
      <c r="J59" s="5" t="str">
        <f>VLOOKUP(K59,'augjul cfs'!$F$5:$O$94,10,FALSE)</f>
        <v>1939-40</v>
      </c>
      <c r="K59" s="18">
        <f>LARGE('augjul cfs'!$F$5:$F$94,'augjul cfs rank'!$A59)</f>
        <v>9884</v>
      </c>
      <c r="L59" s="5" t="str">
        <f>VLOOKUP(M59,'augjul cfs'!$G$5:$O$94,9,FALSE)</f>
        <v>1954-55</v>
      </c>
      <c r="M59" s="18">
        <f>LARGE('augjul cfs'!$G$5:$G$94,'augjul cfs rank'!$A59)</f>
        <v>9671</v>
      </c>
      <c r="N59" s="5" t="str">
        <f>VLOOKUP(O59,'augjul cfs'!$H$5:$O$94,8,FALSE)</f>
        <v>1941-42</v>
      </c>
      <c r="O59" s="18">
        <f>LARGE('augjul cfs'!$H$5:$H$94,'augjul cfs rank'!$A59)</f>
        <v>10931</v>
      </c>
      <c r="P59" s="5" t="str">
        <f>VLOOKUP(Q59,'augjul cfs'!$I$5:$O$94,7,FALSE)</f>
        <v>2017-18</v>
      </c>
      <c r="Q59" s="18">
        <f>LARGE('augjul cfs'!$I$5:$I$94,'augjul cfs rank'!$A59)</f>
        <v>15288</v>
      </c>
      <c r="R59" s="5" t="str">
        <f>VLOOKUP(S59,'augjul cfs'!$J$5:$O$94,6,FALSE)</f>
        <v>2008-09</v>
      </c>
      <c r="S59" s="18">
        <f>LARGE('augjul cfs'!$J$5:$J$94,'augjul cfs rank'!$A59)</f>
        <v>36625</v>
      </c>
      <c r="T59" s="5" t="str">
        <f>VLOOKUP(U59,'augjul cfs'!$K$5:$O$94,5,FALSE)</f>
        <v>1959-60</v>
      </c>
      <c r="U59" s="18">
        <f>LARGE('augjul cfs'!$K$5:$K$94,'augjul cfs rank'!$A59)</f>
        <v>73601</v>
      </c>
      <c r="V59" s="5" t="str">
        <f>VLOOKUP(W59,'augjul cfs'!$L$5:$O$94,4,FALSE)</f>
        <v>1941-42</v>
      </c>
      <c r="W59" s="18">
        <f>LARGE('augjul cfs'!$L$5:$L$94,'augjul cfs rank'!$A59)</f>
        <v>70979</v>
      </c>
      <c r="X59" s="5" t="str">
        <f>VLOOKUP(Y59,'augjul cfs'!$M$5:$O$94,3,FALSE)</f>
        <v>2017-18</v>
      </c>
      <c r="Y59" s="18">
        <f>LARGE('augjul cfs'!$M$5:$M$94,'augjul cfs rank'!$A59)</f>
        <v>26626</v>
      </c>
      <c r="Z59" s="5" t="str">
        <f>VLOOKUP(AA59,'augjul cfs'!$N$5:$O$94,2,FALSE)</f>
        <v>1957-58</v>
      </c>
      <c r="AA59" s="18">
        <f>LARGE('augjul cfs'!$N$5:$N$94,'augjul cfs rank'!$A59)</f>
        <v>26363.517808219178</v>
      </c>
    </row>
    <row r="60" spans="1:27" x14ac:dyDescent="0.2">
      <c r="A60" s="5">
        <v>55</v>
      </c>
      <c r="B60" s="5" t="str">
        <f>VLOOKUP(C60,'augjul cfs'!$B$5:$O$94,14,FALSE)</f>
        <v>1966-67</v>
      </c>
      <c r="C60" s="18">
        <f>LARGE('augjul cfs'!$B$5:$B$94,'augjul cfs rank'!$A60)</f>
        <v>10190</v>
      </c>
      <c r="D60" s="5" t="str">
        <f>VLOOKUP(E60,'augjul cfs'!$C$5:$O$94,13,FALSE)</f>
        <v>1991-92</v>
      </c>
      <c r="E60" s="18">
        <f>LARGE('augjul cfs'!$C$5:$C$94,'augjul cfs rank'!$A60)</f>
        <v>7796</v>
      </c>
      <c r="F60" s="5" t="str">
        <f>VLOOKUP(G60,'augjul cfs'!$D$5:$O$94,12,FALSE)</f>
        <v>2008-09</v>
      </c>
      <c r="G60" s="18">
        <f>LARGE('augjul cfs'!$D$5:$D$94,'augjul cfs rank'!$A60)</f>
        <v>8841</v>
      </c>
      <c r="H60" s="5" t="str">
        <f>VLOOKUP(I60,'augjul cfs'!$E$5:$O$94,11,FALSE)</f>
        <v>1963-64</v>
      </c>
      <c r="I60" s="18">
        <f>LARGE('augjul cfs'!$E$5:$E$94,'augjul cfs rank'!$A60)</f>
        <v>10533</v>
      </c>
      <c r="J60" s="5" t="str">
        <f>VLOOKUP(K60,'augjul cfs'!$F$5:$O$94,10,FALSE)</f>
        <v>1971-72</v>
      </c>
      <c r="K60" s="18">
        <f>LARGE('augjul cfs'!$F$5:$F$94,'augjul cfs rank'!$A60)</f>
        <v>9798</v>
      </c>
      <c r="L60" s="5" t="str">
        <f>VLOOKUP(M60,'augjul cfs'!$G$5:$O$94,9,FALSE)</f>
        <v>1961-62</v>
      </c>
      <c r="M60" s="18">
        <f>LARGE('augjul cfs'!$G$5:$G$94,'augjul cfs rank'!$A60)</f>
        <v>9496</v>
      </c>
      <c r="N60" s="5" t="str">
        <f>VLOOKUP(O60,'augjul cfs'!$H$5:$O$94,8,FALSE)</f>
        <v>1978-79</v>
      </c>
      <c r="O60" s="18">
        <f>LARGE('augjul cfs'!$H$5:$H$94,'augjul cfs rank'!$A60)</f>
        <v>10687</v>
      </c>
      <c r="P60" s="5" t="str">
        <f>VLOOKUP(Q60,'augjul cfs'!$I$5:$O$94,7,FALSE)</f>
        <v>1975-76</v>
      </c>
      <c r="Q60" s="18">
        <f>LARGE('augjul cfs'!$I$5:$I$94,'augjul cfs rank'!$A60)</f>
        <v>15160</v>
      </c>
      <c r="R60" s="5" t="str">
        <f>VLOOKUP(S60,'augjul cfs'!$J$5:$O$94,6,FALSE)</f>
        <v>1960-61</v>
      </c>
      <c r="S60" s="18">
        <f>LARGE('augjul cfs'!$J$5:$J$94,'augjul cfs rank'!$A60)</f>
        <v>35844</v>
      </c>
      <c r="T60" s="5" t="str">
        <f>VLOOKUP(U60,'augjul cfs'!$K$5:$O$94,5,FALSE)</f>
        <v>1944-45</v>
      </c>
      <c r="U60" s="18">
        <f>LARGE('augjul cfs'!$K$5:$K$94,'augjul cfs rank'!$A60)</f>
        <v>72780</v>
      </c>
      <c r="V60" s="5" t="str">
        <f>VLOOKUP(W60,'augjul cfs'!$L$5:$O$94,4,FALSE)</f>
        <v>1979-80</v>
      </c>
      <c r="W60" s="18">
        <f>LARGE('augjul cfs'!$L$5:$L$94,'augjul cfs rank'!$A60)</f>
        <v>70858</v>
      </c>
      <c r="X60" s="5" t="str">
        <f>VLOOKUP(Y60,'augjul cfs'!$M$5:$O$94,3,FALSE)</f>
        <v>2008-09</v>
      </c>
      <c r="Y60" s="18">
        <f>LARGE('augjul cfs'!$M$5:$M$94,'augjul cfs rank'!$A60)</f>
        <v>23555</v>
      </c>
      <c r="Z60" s="5" t="str">
        <f>VLOOKUP(AA60,'augjul cfs'!$N$5:$O$94,2,FALSE)</f>
        <v>1997-98</v>
      </c>
      <c r="AA60" s="18">
        <f>LARGE('augjul cfs'!$N$5:$N$94,'augjul cfs rank'!$A60)</f>
        <v>26346.435616438357</v>
      </c>
    </row>
    <row r="61" spans="1:27" x14ac:dyDescent="0.2">
      <c r="A61" s="5">
        <v>56</v>
      </c>
      <c r="B61" s="5" t="str">
        <f>VLOOKUP(C61,'augjul cfs'!$B$5:$O$94,14,FALSE)</f>
        <v>1958-59</v>
      </c>
      <c r="C61" s="18">
        <f>LARGE('augjul cfs'!$B$5:$B$94,'augjul cfs rank'!$A61)</f>
        <v>10041</v>
      </c>
      <c r="D61" s="5" t="str">
        <f>VLOOKUP(E61,'augjul cfs'!$C$5:$O$94,13,FALSE)</f>
        <v>1953-54</v>
      </c>
      <c r="E61" s="18">
        <f>LARGE('augjul cfs'!$C$5:$C$94,'augjul cfs rank'!$A61)</f>
        <v>7781</v>
      </c>
      <c r="F61" s="5" t="str">
        <f>VLOOKUP(G61,'augjul cfs'!$D$5:$O$94,12,FALSE)</f>
        <v>2017-18</v>
      </c>
      <c r="G61" s="18">
        <f>LARGE('augjul cfs'!$D$5:$D$94,'augjul cfs rank'!$A61)</f>
        <v>8646</v>
      </c>
      <c r="H61" s="5" t="str">
        <f>VLOOKUP(I61,'augjul cfs'!$E$5:$O$94,11,FALSE)</f>
        <v>1970-71</v>
      </c>
      <c r="I61" s="18">
        <f>LARGE('augjul cfs'!$E$5:$E$94,'augjul cfs rank'!$A61)</f>
        <v>10494</v>
      </c>
      <c r="J61" s="5" t="str">
        <f>VLOOKUP(K61,'augjul cfs'!$F$5:$O$94,10,FALSE)</f>
        <v>2005-06</v>
      </c>
      <c r="K61" s="18">
        <f>LARGE('augjul cfs'!$F$5:$F$94,'augjul cfs rank'!$A61)</f>
        <v>9789</v>
      </c>
      <c r="L61" s="5" t="str">
        <f>VLOOKUP(M61,'augjul cfs'!$G$5:$O$94,9,FALSE)</f>
        <v>1957-58</v>
      </c>
      <c r="M61" s="18">
        <f>LARGE('augjul cfs'!$G$5:$G$94,'augjul cfs rank'!$A61)</f>
        <v>9398</v>
      </c>
      <c r="N61" s="5" t="str">
        <f>VLOOKUP(O61,'augjul cfs'!$H$5:$O$94,8,FALSE)</f>
        <v>2011-12</v>
      </c>
      <c r="O61" s="18">
        <f>LARGE('augjul cfs'!$H$5:$H$94,'augjul cfs rank'!$A61)</f>
        <v>10464</v>
      </c>
      <c r="P61" s="5" t="str">
        <f>VLOOKUP(Q61,'augjul cfs'!$I$5:$O$94,7,FALSE)</f>
        <v>1945-46</v>
      </c>
      <c r="Q61" s="18">
        <f>LARGE('augjul cfs'!$I$5:$I$94,'augjul cfs rank'!$A61)</f>
        <v>15111</v>
      </c>
      <c r="R61" s="5" t="str">
        <f>VLOOKUP(S61,'augjul cfs'!$J$5:$O$94,6,FALSE)</f>
        <v>2010-11</v>
      </c>
      <c r="S61" s="18">
        <f>LARGE('augjul cfs'!$J$5:$J$94,'augjul cfs rank'!$A61)</f>
        <v>34955</v>
      </c>
      <c r="T61" s="5" t="str">
        <f>VLOOKUP(U61,'augjul cfs'!$K$5:$O$94,5,FALSE)</f>
        <v>1952-53</v>
      </c>
      <c r="U61" s="18">
        <f>LARGE('augjul cfs'!$K$5:$K$94,'augjul cfs rank'!$A61)</f>
        <v>72684</v>
      </c>
      <c r="V61" s="5" t="str">
        <f>VLOOKUP(W61,'augjul cfs'!$L$5:$O$94,4,FALSE)</f>
        <v>2002-03</v>
      </c>
      <c r="W61" s="18">
        <f>LARGE('augjul cfs'!$L$5:$L$94,'augjul cfs rank'!$A61)</f>
        <v>68252</v>
      </c>
      <c r="X61" s="5" t="str">
        <f>VLOOKUP(Y61,'augjul cfs'!$M$5:$O$94,3,FALSE)</f>
        <v>1960-61</v>
      </c>
      <c r="Y61" s="18">
        <f>LARGE('augjul cfs'!$M$5:$M$94,'augjul cfs rank'!$A61)</f>
        <v>23448</v>
      </c>
      <c r="Z61" s="5" t="str">
        <f>VLOOKUP(AA61,'augjul cfs'!$N$5:$O$94,2,FALSE)</f>
        <v>1934-35</v>
      </c>
      <c r="AA61" s="18">
        <f>LARGE('augjul cfs'!$N$5:$N$94,'augjul cfs rank'!$A61)</f>
        <v>26200.720547945206</v>
      </c>
    </row>
    <row r="62" spans="1:27" x14ac:dyDescent="0.2">
      <c r="A62" s="5">
        <v>57</v>
      </c>
      <c r="B62" s="5" t="str">
        <f>VLOOKUP(C62,'augjul cfs'!$B$5:$O$94,14,FALSE)</f>
        <v>1957-58</v>
      </c>
      <c r="C62" s="18">
        <f>LARGE('augjul cfs'!$B$5:$B$94,'augjul cfs rank'!$A62)</f>
        <v>10017</v>
      </c>
      <c r="D62" s="5" t="str">
        <f>VLOOKUP(E62,'augjul cfs'!$C$5:$O$94,13,FALSE)</f>
        <v>1957-58</v>
      </c>
      <c r="E62" s="18">
        <f>LARGE('augjul cfs'!$C$5:$C$94,'augjul cfs rank'!$A62)</f>
        <v>7559</v>
      </c>
      <c r="F62" s="5" t="str">
        <f>VLOOKUP(G62,'augjul cfs'!$D$5:$O$94,12,FALSE)</f>
        <v>2014-15</v>
      </c>
      <c r="G62" s="18">
        <f>LARGE('augjul cfs'!$D$5:$D$94,'augjul cfs rank'!$A62)</f>
        <v>8559</v>
      </c>
      <c r="H62" s="5" t="str">
        <f>VLOOKUP(I62,'augjul cfs'!$E$5:$O$94,11,FALSE)</f>
        <v>1971-72</v>
      </c>
      <c r="I62" s="18">
        <f>LARGE('augjul cfs'!$E$5:$E$94,'augjul cfs rank'!$A62)</f>
        <v>10465</v>
      </c>
      <c r="J62" s="5" t="str">
        <f>VLOOKUP(K62,'augjul cfs'!$F$5:$O$94,10,FALSE)</f>
        <v>2008-09</v>
      </c>
      <c r="K62" s="18">
        <f>LARGE('augjul cfs'!$F$5:$F$94,'augjul cfs rank'!$A62)</f>
        <v>9519</v>
      </c>
      <c r="L62" s="5" t="str">
        <f>VLOOKUP(M62,'augjul cfs'!$G$5:$O$94,9,FALSE)</f>
        <v>1981-82</v>
      </c>
      <c r="M62" s="18">
        <f>LARGE('augjul cfs'!$G$5:$G$94,'augjul cfs rank'!$A62)</f>
        <v>9378</v>
      </c>
      <c r="N62" s="5" t="str">
        <f>VLOOKUP(O62,'augjul cfs'!$H$5:$O$94,8,FALSE)</f>
        <v>1977-78</v>
      </c>
      <c r="O62" s="18">
        <f>LARGE('augjul cfs'!$H$5:$H$94,'augjul cfs rank'!$A62)</f>
        <v>10245</v>
      </c>
      <c r="P62" s="5" t="str">
        <f>VLOOKUP(Q62,'augjul cfs'!$I$5:$O$94,7,FALSE)</f>
        <v>1934-35</v>
      </c>
      <c r="Q62" s="18">
        <f>LARGE('augjul cfs'!$I$5:$I$94,'augjul cfs rank'!$A62)</f>
        <v>14845</v>
      </c>
      <c r="R62" s="5" t="str">
        <f>VLOOKUP(S62,'augjul cfs'!$J$5:$O$94,6,FALSE)</f>
        <v>1983-84</v>
      </c>
      <c r="S62" s="18">
        <f>LARGE('augjul cfs'!$J$5:$J$94,'augjul cfs rank'!$A62)</f>
        <v>34669</v>
      </c>
      <c r="T62" s="5" t="str">
        <f>VLOOKUP(U62,'augjul cfs'!$K$5:$O$94,5,FALSE)</f>
        <v>2006-07</v>
      </c>
      <c r="U62" s="18">
        <f>LARGE('augjul cfs'!$K$5:$K$94,'augjul cfs rank'!$A62)</f>
        <v>72000</v>
      </c>
      <c r="V62" s="5" t="str">
        <f>VLOOKUP(W62,'augjul cfs'!$L$5:$O$94,4,FALSE)</f>
        <v>1962-63</v>
      </c>
      <c r="W62" s="18">
        <f>LARGE('augjul cfs'!$L$5:$L$94,'augjul cfs rank'!$A62)</f>
        <v>67803</v>
      </c>
      <c r="X62" s="5" t="str">
        <f>VLOOKUP(Y62,'augjul cfs'!$M$5:$O$94,3,FALSE)</f>
        <v>1957-58</v>
      </c>
      <c r="Y62" s="18">
        <f>LARGE('augjul cfs'!$M$5:$M$94,'augjul cfs rank'!$A62)</f>
        <v>22464</v>
      </c>
      <c r="Z62" s="5" t="str">
        <f>VLOOKUP(AA62,'augjul cfs'!$N$5:$O$94,2,FALSE)</f>
        <v>1999-2000</v>
      </c>
      <c r="AA62" s="18">
        <f>LARGE('augjul cfs'!$N$5:$N$94,'augjul cfs rank'!$A62)</f>
        <v>26148.750684931507</v>
      </c>
    </row>
    <row r="63" spans="1:27" x14ac:dyDescent="0.2">
      <c r="A63" s="5">
        <v>58</v>
      </c>
      <c r="B63" s="5" t="str">
        <f>VLOOKUP(C63,'augjul cfs'!$B$5:$O$94,14,FALSE)</f>
        <v>2010-11</v>
      </c>
      <c r="C63" s="18">
        <f>LARGE('augjul cfs'!$B$5:$B$94,'augjul cfs rank'!$A63)</f>
        <v>9948</v>
      </c>
      <c r="D63" s="5" t="str">
        <f>VLOOKUP(E63,'augjul cfs'!$C$5:$O$94,13,FALSE)</f>
        <v>1979-80</v>
      </c>
      <c r="E63" s="18">
        <f>LARGE('augjul cfs'!$C$5:$C$94,'augjul cfs rank'!$A63)</f>
        <v>7514</v>
      </c>
      <c r="F63" s="5" t="str">
        <f>VLOOKUP(G63,'augjul cfs'!$D$5:$O$94,12,FALSE)</f>
        <v>1934-35</v>
      </c>
      <c r="G63" s="18">
        <f>LARGE('augjul cfs'!$D$5:$D$94,'augjul cfs rank'!$A63)</f>
        <v>8554</v>
      </c>
      <c r="H63" s="5" t="str">
        <f>VLOOKUP(I63,'augjul cfs'!$E$5:$O$94,11,FALSE)</f>
        <v>1948-49</v>
      </c>
      <c r="I63" s="18">
        <f>LARGE('augjul cfs'!$E$5:$E$94,'augjul cfs rank'!$A63)</f>
        <v>10358</v>
      </c>
      <c r="J63" s="5" t="str">
        <f>VLOOKUP(K63,'augjul cfs'!$F$5:$O$94,10,FALSE)</f>
        <v>1974-75</v>
      </c>
      <c r="K63" s="18">
        <f>LARGE('augjul cfs'!$F$5:$F$94,'augjul cfs rank'!$A63)</f>
        <v>9503</v>
      </c>
      <c r="L63" s="5" t="str">
        <f>VLOOKUP(M63,'augjul cfs'!$G$5:$O$94,9,FALSE)</f>
        <v>1971-72</v>
      </c>
      <c r="M63" s="18">
        <f>LARGE('augjul cfs'!$G$5:$G$94,'augjul cfs rank'!$A63)</f>
        <v>9340</v>
      </c>
      <c r="N63" s="5" t="str">
        <f>VLOOKUP(O63,'augjul cfs'!$H$5:$O$94,8,FALSE)</f>
        <v>1954-55</v>
      </c>
      <c r="O63" s="18">
        <f>LARGE('augjul cfs'!$H$5:$H$94,'augjul cfs rank'!$A63)</f>
        <v>10020</v>
      </c>
      <c r="P63" s="5" t="str">
        <f>VLOOKUP(Q63,'augjul cfs'!$I$5:$O$94,7,FALSE)</f>
        <v>1988-89</v>
      </c>
      <c r="Q63" s="18">
        <f>LARGE('augjul cfs'!$I$5:$I$94,'augjul cfs rank'!$A63)</f>
        <v>14540</v>
      </c>
      <c r="R63" s="5" t="str">
        <f>VLOOKUP(S63,'augjul cfs'!$J$5:$O$94,6,FALSE)</f>
        <v>1957-58</v>
      </c>
      <c r="S63" s="18">
        <f>LARGE('augjul cfs'!$J$5:$J$94,'augjul cfs rank'!$A63)</f>
        <v>34511</v>
      </c>
      <c r="T63" s="5" t="str">
        <f>VLOOKUP(U63,'augjul cfs'!$K$5:$O$94,5,FALSE)</f>
        <v>2001-02</v>
      </c>
      <c r="U63" s="18">
        <f>LARGE('augjul cfs'!$K$5:$K$94,'augjul cfs rank'!$A63)</f>
        <v>71795</v>
      </c>
      <c r="V63" s="5" t="str">
        <f>VLOOKUP(W63,'augjul cfs'!$L$5:$O$94,4,FALSE)</f>
        <v>1928-29</v>
      </c>
      <c r="W63" s="18">
        <f>LARGE('augjul cfs'!$L$5:$L$94,'augjul cfs rank'!$A63)</f>
        <v>67315</v>
      </c>
      <c r="X63" s="5" t="str">
        <f>VLOOKUP(Y63,'augjul cfs'!$M$5:$O$94,3,FALSE)</f>
        <v>1928-29</v>
      </c>
      <c r="Y63" s="18">
        <f>LARGE('augjul cfs'!$M$5:$M$94,'augjul cfs rank'!$A63)</f>
        <v>22419</v>
      </c>
      <c r="Z63" s="5" t="str">
        <f>VLOOKUP(AA63,'augjul cfs'!$N$5:$O$94,2,FALSE)</f>
        <v>1941-42</v>
      </c>
      <c r="AA63" s="18">
        <f>LARGE('augjul cfs'!$N$5:$N$94,'augjul cfs rank'!$A63)</f>
        <v>26139.010958904109</v>
      </c>
    </row>
    <row r="64" spans="1:27" x14ac:dyDescent="0.2">
      <c r="A64" s="5">
        <v>59</v>
      </c>
      <c r="B64" s="5" t="str">
        <f>VLOOKUP(C64,'augjul cfs'!$B$5:$O$94,14,FALSE)</f>
        <v>1938-39</v>
      </c>
      <c r="C64" s="18">
        <f>LARGE('augjul cfs'!$B$5:$B$94,'augjul cfs rank'!$A64)</f>
        <v>9947</v>
      </c>
      <c r="D64" s="5" t="str">
        <f>VLOOKUP(E64,'augjul cfs'!$C$5:$O$94,13,FALSE)</f>
        <v>1945-46</v>
      </c>
      <c r="E64" s="18">
        <f>LARGE('augjul cfs'!$C$5:$C$94,'augjul cfs rank'!$A64)</f>
        <v>7496</v>
      </c>
      <c r="F64" s="5" t="str">
        <f>VLOOKUP(G64,'augjul cfs'!$D$5:$O$94,12,FALSE)</f>
        <v>2007-08</v>
      </c>
      <c r="G64" s="18">
        <f>LARGE('augjul cfs'!$D$5:$D$94,'augjul cfs rank'!$A64)</f>
        <v>8439</v>
      </c>
      <c r="H64" s="5" t="str">
        <f>VLOOKUP(I64,'augjul cfs'!$E$5:$O$94,11,FALSE)</f>
        <v>1961-62</v>
      </c>
      <c r="I64" s="18">
        <f>LARGE('augjul cfs'!$E$5:$E$94,'augjul cfs rank'!$A64)</f>
        <v>10356</v>
      </c>
      <c r="J64" s="5" t="str">
        <f>VLOOKUP(K64,'augjul cfs'!$F$5:$O$94,10,FALSE)</f>
        <v>2001-02</v>
      </c>
      <c r="K64" s="18">
        <f>LARGE('augjul cfs'!$F$5:$F$94,'augjul cfs rank'!$A64)</f>
        <v>9495</v>
      </c>
      <c r="L64" s="5" t="str">
        <f>VLOOKUP(M64,'augjul cfs'!$G$5:$O$94,9,FALSE)</f>
        <v>1963-64</v>
      </c>
      <c r="M64" s="18">
        <f>LARGE('augjul cfs'!$G$5:$G$94,'augjul cfs rank'!$A64)</f>
        <v>9240</v>
      </c>
      <c r="N64" s="5" t="str">
        <f>VLOOKUP(O64,'augjul cfs'!$H$5:$O$94,8,FALSE)</f>
        <v>1945-46</v>
      </c>
      <c r="O64" s="18">
        <f>LARGE('augjul cfs'!$H$5:$H$94,'augjul cfs rank'!$A64)</f>
        <v>9939</v>
      </c>
      <c r="P64" s="5" t="str">
        <f>VLOOKUP(Q64,'augjul cfs'!$I$5:$O$94,7,FALSE)</f>
        <v>1969-70</v>
      </c>
      <c r="Q64" s="18">
        <f>LARGE('augjul cfs'!$I$5:$I$94,'augjul cfs rank'!$A64)</f>
        <v>14245</v>
      </c>
      <c r="R64" s="5" t="str">
        <f>VLOOKUP(S64,'augjul cfs'!$J$5:$O$94,6,FALSE)</f>
        <v>1997-98</v>
      </c>
      <c r="S64" s="18">
        <f>LARGE('augjul cfs'!$J$5:$J$94,'augjul cfs rank'!$A64)</f>
        <v>34124</v>
      </c>
      <c r="T64" s="5" t="str">
        <f>VLOOKUP(U64,'augjul cfs'!$K$5:$O$94,5,FALSE)</f>
        <v>1965-66</v>
      </c>
      <c r="U64" s="18">
        <f>LARGE('augjul cfs'!$K$5:$K$94,'augjul cfs rank'!$A64)</f>
        <v>71683</v>
      </c>
      <c r="V64" s="5" t="str">
        <f>VLOOKUP(W64,'augjul cfs'!$L$5:$O$94,4,FALSE)</f>
        <v>1948-49</v>
      </c>
      <c r="W64" s="18">
        <f>LARGE('augjul cfs'!$L$5:$L$94,'augjul cfs rank'!$A64)</f>
        <v>67225</v>
      </c>
      <c r="X64" s="5" t="str">
        <f>VLOOKUP(Y64,'augjul cfs'!$M$5:$O$94,3,FALSE)</f>
        <v>1988-89</v>
      </c>
      <c r="Y64" s="18">
        <f>LARGE('augjul cfs'!$M$5:$M$94,'augjul cfs rank'!$A64)</f>
        <v>22412</v>
      </c>
      <c r="Z64" s="5" t="str">
        <f>VLOOKUP(AA64,'augjul cfs'!$N$5:$O$94,2,FALSE)</f>
        <v>1967-68</v>
      </c>
      <c r="AA64" s="18">
        <f>LARGE('augjul cfs'!$N$5:$N$94,'augjul cfs rank'!$A64)</f>
        <v>25590.673972602741</v>
      </c>
    </row>
    <row r="65" spans="1:27" x14ac:dyDescent="0.2">
      <c r="A65" s="5">
        <v>60</v>
      </c>
      <c r="B65" s="5" t="str">
        <f>VLOOKUP(C65,'augjul cfs'!$B$5:$O$94,14,FALSE)</f>
        <v>1961-62</v>
      </c>
      <c r="C65" s="18">
        <f>LARGE('augjul cfs'!$B$5:$B$94,'augjul cfs rank'!$A65)</f>
        <v>9350</v>
      </c>
      <c r="D65" s="5" t="str">
        <f>VLOOKUP(E65,'augjul cfs'!$C$5:$O$94,13,FALSE)</f>
        <v>1952-53</v>
      </c>
      <c r="E65" s="18">
        <f>LARGE('augjul cfs'!$C$5:$C$94,'augjul cfs rank'!$A65)</f>
        <v>7491</v>
      </c>
      <c r="F65" s="5" t="str">
        <f>VLOOKUP(G65,'augjul cfs'!$D$5:$O$94,12,FALSE)</f>
        <v>1953-54</v>
      </c>
      <c r="G65" s="18">
        <f>LARGE('augjul cfs'!$D$5:$D$94,'augjul cfs rank'!$A65)</f>
        <v>8432</v>
      </c>
      <c r="H65" s="5" t="str">
        <f>VLOOKUP(I65,'augjul cfs'!$E$5:$O$94,11,FALSE)</f>
        <v>2009-10</v>
      </c>
      <c r="I65" s="18">
        <f>LARGE('augjul cfs'!$E$5:$E$94,'augjul cfs rank'!$A65)</f>
        <v>10293</v>
      </c>
      <c r="J65" s="5" t="str">
        <f>VLOOKUP(K65,'augjul cfs'!$F$5:$O$94,10,FALSE)</f>
        <v>1979-80</v>
      </c>
      <c r="K65" s="18">
        <f>LARGE('augjul cfs'!$F$5:$F$94,'augjul cfs rank'!$A65)</f>
        <v>9481</v>
      </c>
      <c r="L65" s="5" t="str">
        <f>VLOOKUP(M65,'augjul cfs'!$G$5:$O$94,9,FALSE)</f>
        <v>1974-75</v>
      </c>
      <c r="M65" s="18">
        <f>LARGE('augjul cfs'!$G$5:$G$94,'augjul cfs rank'!$A65)</f>
        <v>9134</v>
      </c>
      <c r="N65" s="5" t="str">
        <f>VLOOKUP(O65,'augjul cfs'!$H$5:$O$94,8,FALSE)</f>
        <v>1974-75</v>
      </c>
      <c r="O65" s="18">
        <f>LARGE('augjul cfs'!$H$5:$H$94,'augjul cfs rank'!$A65)</f>
        <v>9852</v>
      </c>
      <c r="P65" s="5" t="str">
        <f>VLOOKUP(Q65,'augjul cfs'!$I$5:$O$94,7,FALSE)</f>
        <v>1961-62</v>
      </c>
      <c r="Q65" s="18">
        <f>LARGE('augjul cfs'!$I$5:$I$94,'augjul cfs rank'!$A65)</f>
        <v>14186</v>
      </c>
      <c r="R65" s="5" t="str">
        <f>VLOOKUP(S65,'augjul cfs'!$J$5:$O$94,6,FALSE)</f>
        <v>1962-63</v>
      </c>
      <c r="S65" s="18">
        <f>LARGE('augjul cfs'!$J$5:$J$94,'augjul cfs rank'!$A65)</f>
        <v>33305</v>
      </c>
      <c r="T65" s="5" t="str">
        <f>VLOOKUP(U65,'augjul cfs'!$K$5:$O$94,5,FALSE)</f>
        <v>2008-09</v>
      </c>
      <c r="U65" s="18">
        <f>LARGE('augjul cfs'!$K$5:$K$94,'augjul cfs rank'!$A65)</f>
        <v>71543</v>
      </c>
      <c r="V65" s="5" t="str">
        <f>VLOOKUP(W65,'augjul cfs'!$L$5:$O$94,4,FALSE)</f>
        <v>1988-89</v>
      </c>
      <c r="W65" s="18">
        <f>LARGE('augjul cfs'!$L$5:$L$94,'augjul cfs rank'!$A65)</f>
        <v>66408</v>
      </c>
      <c r="X65" s="5" t="str">
        <f>VLOOKUP(Y65,'augjul cfs'!$M$5:$O$94,3,FALSE)</f>
        <v>1956-57</v>
      </c>
      <c r="Y65" s="18">
        <f>LARGE('augjul cfs'!$M$5:$M$94,'augjul cfs rank'!$A65)</f>
        <v>22129</v>
      </c>
      <c r="Z65" s="5" t="str">
        <f>VLOOKUP(AA65,'augjul cfs'!$N$5:$O$94,2,FALSE)</f>
        <v>1979-80</v>
      </c>
      <c r="AA65" s="18">
        <f>LARGE('augjul cfs'!$N$5:$N$94,'augjul cfs rank'!$A65)</f>
        <v>25504.038356164383</v>
      </c>
    </row>
    <row r="66" spans="1:27" x14ac:dyDescent="0.2">
      <c r="A66" s="5">
        <v>61</v>
      </c>
      <c r="B66" s="5" t="str">
        <f>VLOOKUP(C66,'augjul cfs'!$B$5:$O$94,14,FALSE)</f>
        <v>1985-86</v>
      </c>
      <c r="C66" s="18">
        <f>LARGE('augjul cfs'!$B$5:$B$94,'augjul cfs rank'!$A66)</f>
        <v>9254</v>
      </c>
      <c r="D66" s="5" t="str">
        <f>VLOOKUP(E66,'augjul cfs'!$C$5:$O$94,13,FALSE)</f>
        <v>1932-33</v>
      </c>
      <c r="E66" s="18">
        <f>LARGE('augjul cfs'!$C$5:$C$94,'augjul cfs rank'!$A66)</f>
        <v>7256</v>
      </c>
      <c r="F66" s="5" t="str">
        <f>VLOOKUP(G66,'augjul cfs'!$D$5:$O$94,12,FALSE)</f>
        <v>1992-93</v>
      </c>
      <c r="G66" s="18">
        <f>LARGE('augjul cfs'!$D$5:$D$94,'augjul cfs rank'!$A66)</f>
        <v>8314</v>
      </c>
      <c r="H66" s="5" t="str">
        <f>VLOOKUP(I66,'augjul cfs'!$E$5:$O$94,11,FALSE)</f>
        <v>1977-78</v>
      </c>
      <c r="I66" s="18">
        <f>LARGE('augjul cfs'!$E$5:$E$94,'augjul cfs rank'!$A66)</f>
        <v>10290</v>
      </c>
      <c r="J66" s="5" t="str">
        <f>VLOOKUP(K66,'augjul cfs'!$F$5:$O$94,10,FALSE)</f>
        <v>2011-12</v>
      </c>
      <c r="K66" s="18">
        <f>LARGE('augjul cfs'!$F$5:$F$94,'augjul cfs rank'!$A66)</f>
        <v>9185</v>
      </c>
      <c r="L66" s="5" t="str">
        <f>VLOOKUP(M66,'augjul cfs'!$G$5:$O$94,9,FALSE)</f>
        <v>1938-39</v>
      </c>
      <c r="M66" s="18">
        <f>LARGE('augjul cfs'!$G$5:$G$94,'augjul cfs rank'!$A66)</f>
        <v>8828</v>
      </c>
      <c r="N66" s="5" t="str">
        <f>VLOOKUP(O66,'augjul cfs'!$H$5:$O$94,8,FALSE)</f>
        <v>1929-30</v>
      </c>
      <c r="O66" s="18">
        <f>LARGE('augjul cfs'!$H$5:$H$94,'augjul cfs rank'!$A66)</f>
        <v>9609</v>
      </c>
      <c r="P66" s="5" t="str">
        <f>VLOOKUP(Q66,'augjul cfs'!$I$5:$O$94,7,FALSE)</f>
        <v>1993-94</v>
      </c>
      <c r="Q66" s="18">
        <f>LARGE('augjul cfs'!$I$5:$I$94,'augjul cfs rank'!$A66)</f>
        <v>14073</v>
      </c>
      <c r="R66" s="5" t="str">
        <f>VLOOKUP(S66,'augjul cfs'!$J$5:$O$94,6,FALSE)</f>
        <v>1981-82</v>
      </c>
      <c r="S66" s="18">
        <f>LARGE('augjul cfs'!$J$5:$J$94,'augjul cfs rank'!$A66)</f>
        <v>33084</v>
      </c>
      <c r="T66" s="5" t="str">
        <f>VLOOKUP(U66,'augjul cfs'!$K$5:$O$94,5,FALSE)</f>
        <v>1998-99</v>
      </c>
      <c r="U66" s="18">
        <f>LARGE('augjul cfs'!$K$5:$K$94,'augjul cfs rank'!$A66)</f>
        <v>70674</v>
      </c>
      <c r="V66" s="5" t="str">
        <f>VLOOKUP(W66,'augjul cfs'!$L$5:$O$94,4,FALSE)</f>
        <v>1951-52</v>
      </c>
      <c r="W66" s="18">
        <f>LARGE('augjul cfs'!$L$5:$L$94,'augjul cfs rank'!$A66)</f>
        <v>65772</v>
      </c>
      <c r="X66" s="5" t="str">
        <f>VLOOKUP(Y66,'augjul cfs'!$M$5:$O$94,3,FALSE)</f>
        <v>1978-79</v>
      </c>
      <c r="Y66" s="18">
        <f>LARGE('augjul cfs'!$M$5:$M$94,'augjul cfs rank'!$A66)</f>
        <v>21765</v>
      </c>
      <c r="Z66" s="5" t="str">
        <f>VLOOKUP(AA66,'augjul cfs'!$N$5:$O$94,2,FALSE)</f>
        <v>1978-79</v>
      </c>
      <c r="AA66" s="18">
        <f>LARGE('augjul cfs'!$N$5:$N$94,'augjul cfs rank'!$A66)</f>
        <v>24796.997260273973</v>
      </c>
    </row>
    <row r="67" spans="1:27" x14ac:dyDescent="0.2">
      <c r="A67" s="11">
        <v>62</v>
      </c>
      <c r="B67" s="5" t="str">
        <f>VLOOKUP(C67,'augjul cfs'!$B$5:$O$94,14,FALSE)</f>
        <v>1945-46</v>
      </c>
      <c r="C67" s="18">
        <f>LARGE('augjul cfs'!$B$5:$B$94,'augjul cfs rank'!$A67)</f>
        <v>9164</v>
      </c>
      <c r="D67" s="5" t="str">
        <f>VLOOKUP(E67,'augjul cfs'!$C$5:$O$94,13,FALSE)</f>
        <v>1938-39</v>
      </c>
      <c r="E67" s="18">
        <f>LARGE('augjul cfs'!$C$5:$C$94,'augjul cfs rank'!$A67)</f>
        <v>7144</v>
      </c>
      <c r="F67" s="5" t="str">
        <f>VLOOKUP(G67,'augjul cfs'!$D$5:$O$94,12,FALSE)</f>
        <v>1974-75</v>
      </c>
      <c r="G67" s="18">
        <f>LARGE('augjul cfs'!$D$5:$D$94,'augjul cfs rank'!$A67)</f>
        <v>8140</v>
      </c>
      <c r="H67" s="5" t="str">
        <f>VLOOKUP(I67,'augjul cfs'!$E$5:$O$94,11,FALSE)</f>
        <v>1928-29</v>
      </c>
      <c r="I67" s="18">
        <f>LARGE('augjul cfs'!$E$5:$E$94,'augjul cfs rank'!$A67)</f>
        <v>10271</v>
      </c>
      <c r="J67" s="5" t="str">
        <f>VLOOKUP(K67,'augjul cfs'!$F$5:$O$94,10,FALSE)</f>
        <v>1996-97</v>
      </c>
      <c r="K67" s="18">
        <f>LARGE('augjul cfs'!$F$5:$F$94,'augjul cfs rank'!$A67)</f>
        <v>9135</v>
      </c>
      <c r="L67" s="5" t="str">
        <f>VLOOKUP(M67,'augjul cfs'!$G$5:$O$94,9,FALSE)</f>
        <v>1988-89</v>
      </c>
      <c r="M67" s="18">
        <f>LARGE('augjul cfs'!$G$5:$G$94,'augjul cfs rank'!$A67)</f>
        <v>8784</v>
      </c>
      <c r="N67" s="5" t="str">
        <f>VLOOKUP(O67,'augjul cfs'!$H$5:$O$94,8,FALSE)</f>
        <v>2008-09</v>
      </c>
      <c r="O67" s="18">
        <f>LARGE('augjul cfs'!$H$5:$H$94,'augjul cfs rank'!$A67)</f>
        <v>9600</v>
      </c>
      <c r="P67" s="5" t="str">
        <f>VLOOKUP(Q67,'augjul cfs'!$I$5:$O$94,7,FALSE)</f>
        <v>1979-80</v>
      </c>
      <c r="Q67" s="18">
        <f>LARGE('augjul cfs'!$I$5:$I$94,'augjul cfs rank'!$A67)</f>
        <v>14005</v>
      </c>
      <c r="R67" s="5" t="str">
        <f>VLOOKUP(S67,'augjul cfs'!$J$5:$O$94,6,FALSE)</f>
        <v>1953-54</v>
      </c>
      <c r="S67" s="18">
        <f>LARGE('augjul cfs'!$J$5:$J$94,'augjul cfs rank'!$A67)</f>
        <v>32568</v>
      </c>
      <c r="T67" s="5" t="str">
        <f>VLOOKUP(U67,'augjul cfs'!$K$5:$O$94,5,FALSE)</f>
        <v>1982-83</v>
      </c>
      <c r="U67" s="18">
        <f>LARGE('augjul cfs'!$K$5:$K$94,'augjul cfs rank'!$A67)</f>
        <v>69379</v>
      </c>
      <c r="V67" s="5" t="str">
        <f>VLOOKUP(W67,'augjul cfs'!$L$5:$O$94,4,FALSE)</f>
        <v>1985-86</v>
      </c>
      <c r="W67" s="18">
        <f>LARGE('augjul cfs'!$L$5:$L$94,'augjul cfs rank'!$A67)</f>
        <v>64643</v>
      </c>
      <c r="X67" s="5" t="str">
        <f>VLOOKUP(Y67,'augjul cfs'!$M$5:$O$94,3,FALSE)</f>
        <v>2012-13</v>
      </c>
      <c r="Y67" s="18">
        <f>LARGE('augjul cfs'!$M$5:$M$94,'augjul cfs rank'!$A67)</f>
        <v>21758</v>
      </c>
      <c r="Z67" s="5" t="str">
        <f>VLOOKUP(AA67,'augjul cfs'!$N$5:$O$94,2,FALSE)</f>
        <v>2006-07</v>
      </c>
      <c r="AA67" s="18">
        <f>LARGE('augjul cfs'!$N$5:$N$94,'augjul cfs rank'!$A67)</f>
        <v>24377.876712328769</v>
      </c>
    </row>
    <row r="68" spans="1:27" x14ac:dyDescent="0.2">
      <c r="A68" s="11">
        <v>63</v>
      </c>
      <c r="B68" s="5" t="str">
        <f>VLOOKUP(C68,'augjul cfs'!$B$5:$O$94,14,FALSE)</f>
        <v>1979-80</v>
      </c>
      <c r="C68" s="18">
        <f>LARGE('augjul cfs'!$B$5:$B$94,'augjul cfs rank'!$A68)</f>
        <v>9138</v>
      </c>
      <c r="D68" s="5" t="str">
        <f>VLOOKUP(E68,'augjul cfs'!$C$5:$O$94,13,FALSE)</f>
        <v>2000-01</v>
      </c>
      <c r="E68" s="18">
        <f>LARGE('augjul cfs'!$C$5:$C$94,'augjul cfs rank'!$A68)</f>
        <v>7135</v>
      </c>
      <c r="F68" s="5" t="str">
        <f>VLOOKUP(G68,'augjul cfs'!$D$5:$O$94,12,FALSE)</f>
        <v>1930-31</v>
      </c>
      <c r="G68" s="18">
        <f>LARGE('augjul cfs'!$D$5:$D$94,'augjul cfs rank'!$A68)</f>
        <v>7976</v>
      </c>
      <c r="H68" s="5" t="str">
        <f>VLOOKUP(I68,'augjul cfs'!$E$5:$O$94,11,FALSE)</f>
        <v>2013-14</v>
      </c>
      <c r="I68" s="18">
        <f>LARGE('augjul cfs'!$E$5:$E$94,'augjul cfs rank'!$A68)</f>
        <v>10153</v>
      </c>
      <c r="J68" s="5" t="str">
        <f>VLOOKUP(K68,'augjul cfs'!$F$5:$O$94,10,FALSE)</f>
        <v>1963-64</v>
      </c>
      <c r="K68" s="18">
        <f>LARGE('augjul cfs'!$F$5:$F$94,'augjul cfs rank'!$A68)</f>
        <v>9046</v>
      </c>
      <c r="L68" s="5" t="str">
        <f>VLOOKUP(M68,'augjul cfs'!$G$5:$O$94,9,FALSE)</f>
        <v>1993-94</v>
      </c>
      <c r="M68" s="18">
        <f>LARGE('augjul cfs'!$G$5:$G$94,'augjul cfs rank'!$A68)</f>
        <v>8764</v>
      </c>
      <c r="N68" s="5" t="str">
        <f>VLOOKUP(O68,'augjul cfs'!$H$5:$O$94,8,FALSE)</f>
        <v>1937-38</v>
      </c>
      <c r="O68" s="18">
        <f>LARGE('augjul cfs'!$H$5:$H$94,'augjul cfs rank'!$A68)</f>
        <v>9427</v>
      </c>
      <c r="P68" s="5" t="str">
        <f>VLOOKUP(Q68,'augjul cfs'!$I$5:$O$94,7,FALSE)</f>
        <v>1947-48</v>
      </c>
      <c r="Q68" s="18">
        <f>LARGE('augjul cfs'!$I$5:$I$94,'augjul cfs rank'!$A68)</f>
        <v>13928</v>
      </c>
      <c r="R68" s="5" t="str">
        <f>VLOOKUP(S68,'augjul cfs'!$J$5:$O$94,6,FALSE)</f>
        <v>1980-81</v>
      </c>
      <c r="S68" s="18">
        <f>LARGE('augjul cfs'!$J$5:$J$94,'augjul cfs rank'!$A68)</f>
        <v>32330</v>
      </c>
      <c r="T68" s="5" t="str">
        <f>VLOOKUP(U68,'augjul cfs'!$K$5:$O$94,5,FALSE)</f>
        <v>1986-87</v>
      </c>
      <c r="U68" s="18">
        <f>LARGE('augjul cfs'!$K$5:$K$94,'augjul cfs rank'!$A68)</f>
        <v>68785</v>
      </c>
      <c r="V68" s="5" t="str">
        <f>VLOOKUP(W68,'augjul cfs'!$L$5:$O$94,4,FALSE)</f>
        <v>1978-79</v>
      </c>
      <c r="W68" s="18">
        <f>LARGE('augjul cfs'!$L$5:$L$94,'augjul cfs rank'!$A68)</f>
        <v>64567</v>
      </c>
      <c r="X68" s="5" t="str">
        <f>VLOOKUP(Y68,'augjul cfs'!$M$5:$O$94,3,FALSE)</f>
        <v>1999-2000</v>
      </c>
      <c r="Y68" s="18">
        <f>LARGE('augjul cfs'!$M$5:$M$94,'augjul cfs rank'!$A68)</f>
        <v>21509</v>
      </c>
      <c r="Z68" s="5" t="str">
        <f>VLOOKUP(AA68,'augjul cfs'!$N$5:$O$94,2,FALSE)</f>
        <v>1994-95</v>
      </c>
      <c r="AA68" s="18">
        <f>LARGE('augjul cfs'!$N$5:$N$94,'augjul cfs rank'!$A68)</f>
        <v>24360.863013698628</v>
      </c>
    </row>
    <row r="69" spans="1:27" x14ac:dyDescent="0.2">
      <c r="A69" s="11">
        <v>64</v>
      </c>
      <c r="B69" s="5" t="str">
        <f>VLOOKUP(C69,'augjul cfs'!$B$5:$O$94,14,FALSE)</f>
        <v>2013-14</v>
      </c>
      <c r="C69" s="18">
        <f>LARGE('augjul cfs'!$B$5:$B$94,'augjul cfs rank'!$A69)</f>
        <v>8881</v>
      </c>
      <c r="D69" s="5" t="str">
        <f>VLOOKUP(E69,'augjul cfs'!$C$5:$O$94,13,FALSE)</f>
        <v>1967-68</v>
      </c>
      <c r="E69" s="18">
        <f>LARGE('augjul cfs'!$C$5:$C$94,'augjul cfs rank'!$A69)</f>
        <v>7070</v>
      </c>
      <c r="F69" s="5" t="str">
        <f>VLOOKUP(G69,'augjul cfs'!$D$5:$O$94,12,FALSE)</f>
        <v>1988-89</v>
      </c>
      <c r="G69" s="18">
        <f>LARGE('augjul cfs'!$D$5:$D$94,'augjul cfs rank'!$A69)</f>
        <v>7935</v>
      </c>
      <c r="H69" s="5" t="str">
        <f>VLOOKUP(I69,'augjul cfs'!$E$5:$O$94,11,FALSE)</f>
        <v>1978-79</v>
      </c>
      <c r="I69" s="18">
        <f>LARGE('augjul cfs'!$E$5:$E$94,'augjul cfs rank'!$A69)</f>
        <v>9953</v>
      </c>
      <c r="J69" s="5" t="str">
        <f>VLOOKUP(K69,'augjul cfs'!$F$5:$O$94,10,FALSE)</f>
        <v>2003-04</v>
      </c>
      <c r="K69" s="18">
        <f>LARGE('augjul cfs'!$F$5:$F$94,'augjul cfs rank'!$A69)</f>
        <v>8897</v>
      </c>
      <c r="L69" s="5" t="str">
        <f>VLOOKUP(M69,'augjul cfs'!$G$5:$O$94,9,FALSE)</f>
        <v>1944-45</v>
      </c>
      <c r="M69" s="18">
        <f>LARGE('augjul cfs'!$G$5:$G$94,'augjul cfs rank'!$A69)</f>
        <v>8749</v>
      </c>
      <c r="N69" s="5" t="str">
        <f>VLOOKUP(O69,'augjul cfs'!$H$5:$O$94,8,FALSE)</f>
        <v>1965-66</v>
      </c>
      <c r="O69" s="18">
        <f>LARGE('augjul cfs'!$H$5:$H$94,'augjul cfs rank'!$A69)</f>
        <v>9398</v>
      </c>
      <c r="P69" s="5" t="str">
        <f>VLOOKUP(Q69,'augjul cfs'!$I$5:$O$94,7,FALSE)</f>
        <v>1972-73</v>
      </c>
      <c r="Q69" s="18">
        <f>LARGE('augjul cfs'!$I$5:$I$94,'augjul cfs rank'!$A69)</f>
        <v>13825</v>
      </c>
      <c r="R69" s="5" t="str">
        <f>VLOOKUP(S69,'augjul cfs'!$J$5:$O$94,6,FALSE)</f>
        <v>1982-83</v>
      </c>
      <c r="S69" s="18">
        <f>LARGE('augjul cfs'!$J$5:$J$94,'augjul cfs rank'!$A69)</f>
        <v>31443</v>
      </c>
      <c r="T69" s="5" t="str">
        <f>VLOOKUP(U69,'augjul cfs'!$K$5:$O$94,5,FALSE)</f>
        <v>1962-63</v>
      </c>
      <c r="U69" s="18">
        <f>LARGE('augjul cfs'!$K$5:$K$94,'augjul cfs rank'!$A69)</f>
        <v>66027</v>
      </c>
      <c r="V69" s="5" t="str">
        <f>VLOOKUP(W69,'augjul cfs'!$L$5:$O$94,4,FALSE)</f>
        <v>2012-13</v>
      </c>
      <c r="W69" s="18">
        <f>LARGE('augjul cfs'!$L$5:$L$94,'augjul cfs rank'!$A69)</f>
        <v>64457</v>
      </c>
      <c r="X69" s="5" t="str">
        <f>VLOOKUP(Y69,'augjul cfs'!$M$5:$O$94,3,FALSE)</f>
        <v>1948-49</v>
      </c>
      <c r="Y69" s="18">
        <f>LARGE('augjul cfs'!$M$5:$M$94,'augjul cfs rank'!$A69)</f>
        <v>21458</v>
      </c>
      <c r="Z69" s="5" t="str">
        <f>VLOOKUP(AA69,'augjul cfs'!$N$5:$O$94,2,FALSE)</f>
        <v>2008-09</v>
      </c>
      <c r="AA69" s="18">
        <f>LARGE('augjul cfs'!$N$5:$N$94,'augjul cfs rank'!$A69)</f>
        <v>24348.454794520549</v>
      </c>
    </row>
    <row r="70" spans="1:27" x14ac:dyDescent="0.2">
      <c r="A70" s="11">
        <v>65</v>
      </c>
      <c r="B70" s="5" t="str">
        <f>VLOOKUP(C70,'augjul cfs'!$B$5:$O$94,14,FALSE)</f>
        <v>1987-88</v>
      </c>
      <c r="C70" s="18">
        <f>LARGE('augjul cfs'!$B$5:$B$94,'augjul cfs rank'!$A70)</f>
        <v>8700</v>
      </c>
      <c r="D70" s="5" t="str">
        <f>VLOOKUP(E70,'augjul cfs'!$C$5:$O$94,13,FALSE)</f>
        <v>2005-06</v>
      </c>
      <c r="E70" s="18">
        <f>LARGE('augjul cfs'!$C$5:$C$94,'augjul cfs rank'!$A70)</f>
        <v>6844</v>
      </c>
      <c r="F70" s="5" t="str">
        <f>VLOOKUP(G70,'augjul cfs'!$D$5:$O$94,12,FALSE)</f>
        <v>1963-64</v>
      </c>
      <c r="G70" s="18">
        <f>LARGE('augjul cfs'!$D$5:$D$94,'augjul cfs rank'!$A70)</f>
        <v>7845</v>
      </c>
      <c r="H70" s="5" t="str">
        <f>VLOOKUP(I70,'augjul cfs'!$E$5:$O$94,11,FALSE)</f>
        <v>2003-04</v>
      </c>
      <c r="I70" s="18">
        <f>LARGE('augjul cfs'!$E$5:$E$94,'augjul cfs rank'!$A70)</f>
        <v>9952</v>
      </c>
      <c r="J70" s="5" t="str">
        <f>VLOOKUP(K70,'augjul cfs'!$F$5:$O$94,10,FALSE)</f>
        <v>1988-89</v>
      </c>
      <c r="K70" s="18">
        <f>LARGE('augjul cfs'!$F$5:$F$94,'augjul cfs rank'!$A70)</f>
        <v>8841</v>
      </c>
      <c r="L70" s="5" t="str">
        <f>VLOOKUP(M70,'augjul cfs'!$G$5:$O$94,9,FALSE)</f>
        <v>2009-10</v>
      </c>
      <c r="M70" s="18">
        <f>LARGE('augjul cfs'!$G$5:$G$94,'augjul cfs rank'!$A70)</f>
        <v>8719</v>
      </c>
      <c r="N70" s="5" t="str">
        <f>VLOOKUP(O70,'augjul cfs'!$H$5:$O$94,8,FALSE)</f>
        <v>1944-45</v>
      </c>
      <c r="O70" s="18">
        <f>LARGE('augjul cfs'!$H$5:$H$94,'augjul cfs rank'!$A70)</f>
        <v>9323</v>
      </c>
      <c r="P70" s="5" t="str">
        <f>VLOOKUP(Q70,'augjul cfs'!$I$5:$O$94,7,FALSE)</f>
        <v>1951-52</v>
      </c>
      <c r="Q70" s="18">
        <f>LARGE('augjul cfs'!$I$5:$I$94,'augjul cfs rank'!$A70)</f>
        <v>13786</v>
      </c>
      <c r="R70" s="5" t="str">
        <f>VLOOKUP(S70,'augjul cfs'!$J$5:$O$94,6,FALSE)</f>
        <v>1992-93</v>
      </c>
      <c r="S70" s="18">
        <f>LARGE('augjul cfs'!$J$5:$J$94,'augjul cfs rank'!$A70)</f>
        <v>31193</v>
      </c>
      <c r="T70" s="5" t="str">
        <f>VLOOKUP(U70,'augjul cfs'!$K$5:$O$94,5,FALSE)</f>
        <v>1989-90</v>
      </c>
      <c r="U70" s="18">
        <f>LARGE('augjul cfs'!$K$5:$K$94,'augjul cfs rank'!$A70)</f>
        <v>65109</v>
      </c>
      <c r="V70" s="5" t="str">
        <f>VLOOKUP(W70,'augjul cfs'!$L$5:$O$94,4,FALSE)</f>
        <v>1984-85</v>
      </c>
      <c r="W70" s="18">
        <f>LARGE('augjul cfs'!$L$5:$L$94,'augjul cfs rank'!$A70)</f>
        <v>63788</v>
      </c>
      <c r="X70" s="5" t="str">
        <f>VLOOKUP(Y70,'augjul cfs'!$M$5:$O$94,3,FALSE)</f>
        <v>2003-04</v>
      </c>
      <c r="Y70" s="18">
        <f>LARGE('augjul cfs'!$M$5:$M$94,'augjul cfs rank'!$A70)</f>
        <v>21402</v>
      </c>
      <c r="Z70" s="5" t="str">
        <f>VLOOKUP(AA70,'augjul cfs'!$N$5:$O$94,2,FALSE)</f>
        <v>1988-89</v>
      </c>
      <c r="AA70" s="18">
        <f>LARGE('augjul cfs'!$N$5:$N$94,'augjul cfs rank'!$A70)</f>
        <v>24049.542465753424</v>
      </c>
    </row>
    <row r="71" spans="1:27" x14ac:dyDescent="0.2">
      <c r="A71" s="11">
        <v>66</v>
      </c>
      <c r="B71" s="5" t="str">
        <f>VLOOKUP(C71,'augjul cfs'!$B$5:$O$94,14,FALSE)</f>
        <v>1929-30</v>
      </c>
      <c r="C71" s="18">
        <f>LARGE('augjul cfs'!$B$5:$B$94,'augjul cfs rank'!$A71)</f>
        <v>8582</v>
      </c>
      <c r="D71" s="5" t="str">
        <f>VLOOKUP(E71,'augjul cfs'!$C$5:$O$94,13,FALSE)</f>
        <v>2012-13</v>
      </c>
      <c r="E71" s="18">
        <f>LARGE('augjul cfs'!$C$5:$C$94,'augjul cfs rank'!$A71)</f>
        <v>6826</v>
      </c>
      <c r="F71" s="5" t="str">
        <f>VLOOKUP(G71,'augjul cfs'!$D$5:$O$94,12,FALSE)</f>
        <v>2009-10</v>
      </c>
      <c r="G71" s="18">
        <f>LARGE('augjul cfs'!$D$5:$D$94,'augjul cfs rank'!$A71)</f>
        <v>7828</v>
      </c>
      <c r="H71" s="5" t="str">
        <f>VLOOKUP(I71,'augjul cfs'!$E$5:$O$94,11,FALSE)</f>
        <v>1953-54</v>
      </c>
      <c r="I71" s="18">
        <f>LARGE('augjul cfs'!$E$5:$E$94,'augjul cfs rank'!$A71)</f>
        <v>9915</v>
      </c>
      <c r="J71" s="5" t="str">
        <f>VLOOKUP(K71,'augjul cfs'!$F$5:$O$94,10,FALSE)</f>
        <v>1994-95</v>
      </c>
      <c r="K71" s="18">
        <f>LARGE('augjul cfs'!$F$5:$F$94,'augjul cfs rank'!$A71)</f>
        <v>8830</v>
      </c>
      <c r="L71" s="5" t="str">
        <f>VLOOKUP(M71,'augjul cfs'!$G$5:$O$94,9,FALSE)</f>
        <v>2013-14</v>
      </c>
      <c r="M71" s="18">
        <f>LARGE('augjul cfs'!$G$5:$G$94,'augjul cfs rank'!$A71)</f>
        <v>8480</v>
      </c>
      <c r="N71" s="5" t="str">
        <f>VLOOKUP(O71,'augjul cfs'!$H$5:$O$94,8,FALSE)</f>
        <v>1939-40</v>
      </c>
      <c r="O71" s="18">
        <f>LARGE('augjul cfs'!$H$5:$H$94,'augjul cfs rank'!$A71)</f>
        <v>9181</v>
      </c>
      <c r="P71" s="5" t="str">
        <f>VLOOKUP(Q71,'augjul cfs'!$I$5:$O$94,7,FALSE)</f>
        <v>1952-53</v>
      </c>
      <c r="Q71" s="18">
        <f>LARGE('augjul cfs'!$I$5:$I$94,'augjul cfs rank'!$A71)</f>
        <v>13624</v>
      </c>
      <c r="R71" s="5" t="str">
        <f>VLOOKUP(S71,'augjul cfs'!$J$5:$O$94,6,FALSE)</f>
        <v>1932-33</v>
      </c>
      <c r="S71" s="18">
        <f>LARGE('augjul cfs'!$J$5:$J$94,'augjul cfs rank'!$A71)</f>
        <v>31041</v>
      </c>
      <c r="T71" s="5" t="str">
        <f>VLOOKUP(U71,'augjul cfs'!$K$5:$O$94,5,FALSE)</f>
        <v>1954-55</v>
      </c>
      <c r="U71" s="18">
        <f>LARGE('augjul cfs'!$K$5:$K$94,'augjul cfs rank'!$A71)</f>
        <v>63998</v>
      </c>
      <c r="V71" s="5" t="str">
        <f>VLOOKUP(W71,'augjul cfs'!$L$5:$O$94,4,FALSE)</f>
        <v>1957-58</v>
      </c>
      <c r="W71" s="18">
        <f>LARGE('augjul cfs'!$L$5:$L$94,'augjul cfs rank'!$A71)</f>
        <v>63694</v>
      </c>
      <c r="X71" s="5" t="str">
        <f>VLOOKUP(Y71,'augjul cfs'!$M$5:$O$94,3,FALSE)</f>
        <v>2016-17</v>
      </c>
      <c r="Y71" s="18">
        <f>LARGE('augjul cfs'!$M$5:$M$94,'augjul cfs rank'!$A71)</f>
        <v>21306</v>
      </c>
      <c r="Z71" s="5" t="str">
        <f>VLOOKUP(AA71,'augjul cfs'!$N$5:$O$94,2,FALSE)</f>
        <v>2004-05</v>
      </c>
      <c r="AA71" s="18">
        <f>LARGE('augjul cfs'!$N$5:$N$94,'augjul cfs rank'!$A71)</f>
        <v>23685.832876712328</v>
      </c>
    </row>
    <row r="72" spans="1:27" x14ac:dyDescent="0.2">
      <c r="A72" s="11">
        <v>67</v>
      </c>
      <c r="B72" s="5" t="str">
        <f>VLOOKUP(C72,'augjul cfs'!$B$5:$O$94,14,FALSE)</f>
        <v>1937-38</v>
      </c>
      <c r="C72" s="18">
        <f>LARGE('augjul cfs'!$B$5:$B$94,'augjul cfs rank'!$A72)</f>
        <v>8519</v>
      </c>
      <c r="D72" s="5" t="str">
        <f>VLOOKUP(E72,'augjul cfs'!$C$5:$O$94,13,FALSE)</f>
        <v>1973-74</v>
      </c>
      <c r="E72" s="18">
        <f>LARGE('augjul cfs'!$C$5:$C$94,'augjul cfs rank'!$A72)</f>
        <v>6661</v>
      </c>
      <c r="F72" s="5" t="str">
        <f>VLOOKUP(G72,'augjul cfs'!$D$5:$O$94,12,FALSE)</f>
        <v>1932-33</v>
      </c>
      <c r="G72" s="18">
        <f>LARGE('augjul cfs'!$D$5:$D$94,'augjul cfs rank'!$A72)</f>
        <v>7765</v>
      </c>
      <c r="H72" s="5" t="str">
        <f>VLOOKUP(I72,'augjul cfs'!$E$5:$O$94,11,FALSE)</f>
        <v>1957-58</v>
      </c>
      <c r="I72" s="18">
        <f>LARGE('augjul cfs'!$E$5:$E$94,'augjul cfs rank'!$A72)</f>
        <v>9532</v>
      </c>
      <c r="J72" s="5" t="str">
        <f>VLOOKUP(K72,'augjul cfs'!$F$5:$O$94,10,FALSE)</f>
        <v>1984-85</v>
      </c>
      <c r="K72" s="18">
        <f>LARGE('augjul cfs'!$F$5:$F$94,'augjul cfs rank'!$A72)</f>
        <v>8823</v>
      </c>
      <c r="L72" s="5" t="str">
        <f>VLOOKUP(M72,'augjul cfs'!$G$5:$O$94,9,FALSE)</f>
        <v>2016-17</v>
      </c>
      <c r="M72" s="18">
        <f>LARGE('augjul cfs'!$G$5:$G$94,'augjul cfs rank'!$A72)</f>
        <v>8454</v>
      </c>
      <c r="N72" s="5" t="str">
        <f>VLOOKUP(O72,'augjul cfs'!$H$5:$O$94,8,FALSE)</f>
        <v>1972-73</v>
      </c>
      <c r="O72" s="18">
        <f>LARGE('augjul cfs'!$H$5:$H$94,'augjul cfs rank'!$A72)</f>
        <v>8947</v>
      </c>
      <c r="P72" s="5" t="str">
        <f>VLOOKUP(Q72,'augjul cfs'!$I$5:$O$94,7,FALSE)</f>
        <v>2008-09</v>
      </c>
      <c r="Q72" s="18">
        <f>LARGE('augjul cfs'!$I$5:$I$94,'augjul cfs rank'!$A72)</f>
        <v>13410</v>
      </c>
      <c r="R72" s="5" t="str">
        <f>VLOOKUP(S72,'augjul cfs'!$J$5:$O$94,6,FALSE)</f>
        <v>1991-92</v>
      </c>
      <c r="S72" s="18">
        <f>LARGE('augjul cfs'!$J$5:$J$94,'augjul cfs rank'!$A72)</f>
        <v>30269</v>
      </c>
      <c r="T72" s="5" t="str">
        <f>VLOOKUP(U72,'augjul cfs'!$K$5:$O$94,5,FALSE)</f>
        <v>2015-16</v>
      </c>
      <c r="U72" s="18">
        <f>LARGE('augjul cfs'!$K$5:$K$94,'augjul cfs rank'!$A72)</f>
        <v>63905</v>
      </c>
      <c r="V72" s="5" t="str">
        <f>VLOOKUP(W72,'augjul cfs'!$L$5:$O$94,4,FALSE)</f>
        <v>1999-2000</v>
      </c>
      <c r="W72" s="18">
        <f>LARGE('augjul cfs'!$L$5:$L$94,'augjul cfs rank'!$A72)</f>
        <v>61784</v>
      </c>
      <c r="X72" s="5" t="str">
        <f>VLOOKUP(Y72,'augjul cfs'!$M$5:$O$94,3,FALSE)</f>
        <v>2004-05</v>
      </c>
      <c r="Y72" s="18">
        <f>LARGE('augjul cfs'!$M$5:$M$94,'augjul cfs rank'!$A72)</f>
        <v>20912</v>
      </c>
      <c r="Z72" s="5" t="str">
        <f>VLOOKUP(AA72,'augjul cfs'!$N$5:$O$94,2,FALSE)</f>
        <v>1984-85</v>
      </c>
      <c r="AA72" s="18">
        <f>LARGE('augjul cfs'!$N$5:$N$94,'augjul cfs rank'!$A72)</f>
        <v>23660.046575342465</v>
      </c>
    </row>
    <row r="73" spans="1:27" x14ac:dyDescent="0.2">
      <c r="A73" s="11">
        <v>68</v>
      </c>
      <c r="B73" s="5" t="str">
        <f>VLOOKUP(C73,'augjul cfs'!$B$5:$O$94,14,FALSE)</f>
        <v>1986-87</v>
      </c>
      <c r="C73" s="18">
        <f>LARGE('augjul cfs'!$B$5:$B$94,'augjul cfs rank'!$A73)</f>
        <v>8433</v>
      </c>
      <c r="D73" s="5" t="str">
        <f>VLOOKUP(E73,'augjul cfs'!$C$5:$O$94,13,FALSE)</f>
        <v>1995-96</v>
      </c>
      <c r="E73" s="18">
        <f>LARGE('augjul cfs'!$C$5:$C$94,'augjul cfs rank'!$A73)</f>
        <v>6642</v>
      </c>
      <c r="F73" s="5" t="str">
        <f>VLOOKUP(G73,'augjul cfs'!$D$5:$O$94,12,FALSE)</f>
        <v>1966-67</v>
      </c>
      <c r="G73" s="18">
        <f>LARGE('augjul cfs'!$D$5:$D$94,'augjul cfs rank'!$A73)</f>
        <v>7557</v>
      </c>
      <c r="H73" s="5" t="str">
        <f>VLOOKUP(I73,'augjul cfs'!$E$5:$O$94,11,FALSE)</f>
        <v>1943-44</v>
      </c>
      <c r="I73" s="18">
        <f>LARGE('augjul cfs'!$E$5:$E$94,'augjul cfs rank'!$A73)</f>
        <v>9411</v>
      </c>
      <c r="J73" s="5" t="str">
        <f>VLOOKUP(K73,'augjul cfs'!$F$5:$O$94,10,FALSE)</f>
        <v>1969-70</v>
      </c>
      <c r="K73" s="18">
        <f>LARGE('augjul cfs'!$F$5:$F$94,'augjul cfs rank'!$A73)</f>
        <v>8707</v>
      </c>
      <c r="L73" s="5" t="str">
        <f>VLOOKUP(M73,'augjul cfs'!$G$5:$O$94,9,FALSE)</f>
        <v>1956-57</v>
      </c>
      <c r="M73" s="18">
        <f>LARGE('augjul cfs'!$G$5:$G$94,'augjul cfs rank'!$A73)</f>
        <v>8420</v>
      </c>
      <c r="N73" s="5" t="str">
        <f>VLOOKUP(O73,'augjul cfs'!$H$5:$O$94,8,FALSE)</f>
        <v>1979-80</v>
      </c>
      <c r="O73" s="18">
        <f>LARGE('augjul cfs'!$H$5:$H$94,'augjul cfs rank'!$A73)</f>
        <v>8807</v>
      </c>
      <c r="P73" s="5" t="str">
        <f>VLOOKUP(Q73,'augjul cfs'!$I$5:$O$94,7,FALSE)</f>
        <v>2001-02</v>
      </c>
      <c r="Q73" s="18">
        <f>LARGE('augjul cfs'!$I$5:$I$94,'augjul cfs rank'!$A73)</f>
        <v>13397</v>
      </c>
      <c r="R73" s="5" t="str">
        <f>VLOOKUP(S73,'augjul cfs'!$J$5:$O$94,6,FALSE)</f>
        <v>1956-57</v>
      </c>
      <c r="S73" s="18">
        <f>LARGE('augjul cfs'!$J$5:$J$94,'augjul cfs rank'!$A73)</f>
        <v>29845</v>
      </c>
      <c r="T73" s="5" t="str">
        <f>VLOOKUP(U73,'augjul cfs'!$K$5:$O$94,5,FALSE)</f>
        <v>1967-68</v>
      </c>
      <c r="U73" s="18">
        <f>LARGE('augjul cfs'!$K$5:$K$94,'augjul cfs rank'!$A73)</f>
        <v>63864</v>
      </c>
      <c r="V73" s="5" t="str">
        <f>VLOOKUP(W73,'augjul cfs'!$L$5:$O$94,4,FALSE)</f>
        <v>1997-98</v>
      </c>
      <c r="W73" s="18">
        <f>LARGE('augjul cfs'!$L$5:$L$94,'augjul cfs rank'!$A73)</f>
        <v>61642</v>
      </c>
      <c r="X73" s="5" t="str">
        <f>VLOOKUP(Y73,'augjul cfs'!$M$5:$O$94,3,FALSE)</f>
        <v>1936-37</v>
      </c>
      <c r="Y73" s="18">
        <f>LARGE('augjul cfs'!$M$5:$M$94,'augjul cfs rank'!$A73)</f>
        <v>20633</v>
      </c>
      <c r="Z73" s="5" t="str">
        <f>VLOOKUP(AA73,'augjul cfs'!$N$5:$O$94,2,FALSE)</f>
        <v>2014-15</v>
      </c>
      <c r="AA73" s="18">
        <f>LARGE('augjul cfs'!$N$5:$N$94,'augjul cfs rank'!$A73)</f>
        <v>23502.884931506851</v>
      </c>
    </row>
    <row r="74" spans="1:27" x14ac:dyDescent="0.2">
      <c r="A74" s="11">
        <v>69</v>
      </c>
      <c r="B74" s="5" t="str">
        <f>VLOOKUP(C74,'augjul cfs'!$B$5:$O$94,14,FALSE)</f>
        <v>1934-35</v>
      </c>
      <c r="C74" s="18">
        <f>LARGE('augjul cfs'!$B$5:$B$94,'augjul cfs rank'!$A74)</f>
        <v>8253</v>
      </c>
      <c r="D74" s="5" t="str">
        <f>VLOOKUP(E74,'augjul cfs'!$C$5:$O$94,13,FALSE)</f>
        <v>1935-36</v>
      </c>
      <c r="E74" s="18">
        <f>LARGE('augjul cfs'!$C$5:$C$94,'augjul cfs rank'!$A74)</f>
        <v>6600</v>
      </c>
      <c r="F74" s="5" t="str">
        <f>VLOOKUP(G74,'augjul cfs'!$D$5:$O$94,12,FALSE)</f>
        <v>1940-41</v>
      </c>
      <c r="G74" s="18">
        <f>LARGE('augjul cfs'!$D$5:$D$94,'augjul cfs rank'!$A74)</f>
        <v>7538</v>
      </c>
      <c r="H74" s="5" t="str">
        <f>VLOOKUP(I74,'augjul cfs'!$E$5:$O$94,11,FALSE)</f>
        <v>2015-16</v>
      </c>
      <c r="I74" s="18">
        <f>LARGE('augjul cfs'!$E$5:$E$94,'augjul cfs rank'!$A74)</f>
        <v>9359</v>
      </c>
      <c r="J74" s="5" t="str">
        <f>VLOOKUP(K74,'augjul cfs'!$F$5:$O$94,10,FALSE)</f>
        <v>1943-44</v>
      </c>
      <c r="K74" s="18">
        <f>LARGE('augjul cfs'!$F$5:$F$94,'augjul cfs rank'!$A74)</f>
        <v>8696</v>
      </c>
      <c r="L74" s="5" t="str">
        <f>VLOOKUP(M74,'augjul cfs'!$G$5:$O$94,9,FALSE)</f>
        <v>1991-92</v>
      </c>
      <c r="M74" s="18">
        <f>LARGE('augjul cfs'!$G$5:$G$94,'augjul cfs rank'!$A74)</f>
        <v>8403</v>
      </c>
      <c r="N74" s="5" t="str">
        <f>VLOOKUP(O74,'augjul cfs'!$H$5:$O$94,8,FALSE)</f>
        <v>2003-04</v>
      </c>
      <c r="O74" s="18">
        <f>LARGE('augjul cfs'!$H$5:$H$94,'augjul cfs rank'!$A74)</f>
        <v>8670</v>
      </c>
      <c r="P74" s="5" t="str">
        <f>VLOOKUP(Q74,'augjul cfs'!$I$5:$O$94,7,FALSE)</f>
        <v>1940-41</v>
      </c>
      <c r="Q74" s="18">
        <f>LARGE('augjul cfs'!$I$5:$I$94,'augjul cfs rank'!$A74)</f>
        <v>13009</v>
      </c>
      <c r="R74" s="5" t="str">
        <f>VLOOKUP(S74,'augjul cfs'!$J$5:$O$94,6,FALSE)</f>
        <v>2004-05</v>
      </c>
      <c r="S74" s="18">
        <f>LARGE('augjul cfs'!$J$5:$J$94,'augjul cfs rank'!$A74)</f>
        <v>28823</v>
      </c>
      <c r="T74" s="5" t="str">
        <f>VLOOKUP(U74,'augjul cfs'!$K$5:$O$94,5,FALSE)</f>
        <v>1985-86</v>
      </c>
      <c r="U74" s="18">
        <f>LARGE('augjul cfs'!$K$5:$K$94,'augjul cfs rank'!$A74)</f>
        <v>63332</v>
      </c>
      <c r="V74" s="5" t="str">
        <f>VLOOKUP(W74,'augjul cfs'!$L$5:$O$94,4,FALSE)</f>
        <v>1936-37</v>
      </c>
      <c r="W74" s="18">
        <f>LARGE('augjul cfs'!$L$5:$L$94,'augjul cfs rank'!$A74)</f>
        <v>57902</v>
      </c>
      <c r="X74" s="5" t="str">
        <f>VLOOKUP(Y74,'augjul cfs'!$M$5:$O$94,3,FALSE)</f>
        <v>2005-06</v>
      </c>
      <c r="Y74" s="18">
        <f>LARGE('augjul cfs'!$M$5:$M$94,'augjul cfs rank'!$A74)</f>
        <v>20507</v>
      </c>
      <c r="Z74" s="5" t="str">
        <f>VLOOKUP(AA74,'augjul cfs'!$N$5:$O$94,2,FALSE)</f>
        <v>2002-03</v>
      </c>
      <c r="AA74" s="18">
        <f>LARGE('augjul cfs'!$N$5:$N$94,'augjul cfs rank'!$A74)</f>
        <v>22767.043835616438</v>
      </c>
    </row>
    <row r="75" spans="1:27" x14ac:dyDescent="0.2">
      <c r="A75" s="11">
        <v>70</v>
      </c>
      <c r="B75" s="5" t="str">
        <f>VLOOKUP(C75,'augjul cfs'!$B$5:$O$94,14,FALSE)</f>
        <v>1977-78</v>
      </c>
      <c r="C75" s="18">
        <f>LARGE('augjul cfs'!$B$5:$B$94,'augjul cfs rank'!$A75)</f>
        <v>8055</v>
      </c>
      <c r="D75" s="5" t="str">
        <f>VLOOKUP(E75,'augjul cfs'!$C$5:$O$94,13,FALSE)</f>
        <v>1992-93</v>
      </c>
      <c r="E75" s="18">
        <f>LARGE('augjul cfs'!$C$5:$C$94,'augjul cfs rank'!$A75)</f>
        <v>6508</v>
      </c>
      <c r="F75" s="5" t="str">
        <f>VLOOKUP(G75,'augjul cfs'!$D$5:$O$94,12,FALSE)</f>
        <v>1942-43</v>
      </c>
      <c r="G75" s="18">
        <f>LARGE('augjul cfs'!$D$5:$D$94,'augjul cfs rank'!$A75)</f>
        <v>7525</v>
      </c>
      <c r="H75" s="5" t="str">
        <f>VLOOKUP(I75,'augjul cfs'!$E$5:$O$94,11,FALSE)</f>
        <v>2007-08</v>
      </c>
      <c r="I75" s="18">
        <f>LARGE('augjul cfs'!$E$5:$E$94,'augjul cfs rank'!$A75)</f>
        <v>9320</v>
      </c>
      <c r="J75" s="5" t="str">
        <f>VLOOKUP(K75,'augjul cfs'!$F$5:$O$94,10,FALSE)</f>
        <v>2002-03</v>
      </c>
      <c r="K75" s="18">
        <f>LARGE('augjul cfs'!$F$5:$F$94,'augjul cfs rank'!$A75)</f>
        <v>8669</v>
      </c>
      <c r="L75" s="5" t="str">
        <f>VLOOKUP(M75,'augjul cfs'!$G$5:$O$94,9,FALSE)</f>
        <v>1991-92</v>
      </c>
      <c r="M75" s="18">
        <f>LARGE('augjul cfs'!$G$5:$G$94,'augjul cfs rank'!$A75)</f>
        <v>8403</v>
      </c>
      <c r="N75" s="5" t="str">
        <f>VLOOKUP(O75,'augjul cfs'!$H$5:$O$94,8,FALSE)</f>
        <v>1930-31</v>
      </c>
      <c r="O75" s="18">
        <f>LARGE('augjul cfs'!$H$5:$H$94,'augjul cfs rank'!$A75)</f>
        <v>8646</v>
      </c>
      <c r="P75" s="5" t="str">
        <f>VLOOKUP(Q75,'augjul cfs'!$I$5:$O$94,7,FALSE)</f>
        <v>1974-75</v>
      </c>
      <c r="Q75" s="18">
        <f>LARGE('augjul cfs'!$I$5:$I$94,'augjul cfs rank'!$A75)</f>
        <v>12806</v>
      </c>
      <c r="R75" s="5" t="str">
        <f>VLOOKUP(S75,'augjul cfs'!$J$5:$O$94,6,FALSE)</f>
        <v>1934-35</v>
      </c>
      <c r="S75" s="18">
        <f>LARGE('augjul cfs'!$J$5:$J$94,'augjul cfs rank'!$A75)</f>
        <v>28815</v>
      </c>
      <c r="T75" s="5" t="str">
        <f>VLOOKUP(U75,'augjul cfs'!$K$5:$O$94,5,FALSE)</f>
        <v>1928-29</v>
      </c>
      <c r="U75" s="18">
        <f>LARGE('augjul cfs'!$K$5:$K$94,'augjul cfs rank'!$A75)</f>
        <v>62793</v>
      </c>
      <c r="V75" s="5" t="str">
        <f>VLOOKUP(W75,'augjul cfs'!$L$5:$O$94,4,FALSE)</f>
        <v>2004-05</v>
      </c>
      <c r="W75" s="18">
        <f>LARGE('augjul cfs'!$L$5:$L$94,'augjul cfs rank'!$A75)</f>
        <v>55934</v>
      </c>
      <c r="X75" s="5" t="str">
        <f>VLOOKUP(Y75,'augjul cfs'!$M$5:$O$94,3,FALSE)</f>
        <v>1938-39</v>
      </c>
      <c r="Y75" s="18">
        <f>LARGE('augjul cfs'!$M$5:$M$94,'augjul cfs rank'!$A75)</f>
        <v>20412</v>
      </c>
      <c r="Z75" s="5" t="str">
        <f>VLOOKUP(AA75,'augjul cfs'!$N$5:$O$94,2,FALSE)</f>
        <v>2015-16</v>
      </c>
      <c r="AA75" s="18">
        <f>LARGE('augjul cfs'!$N$5:$N$94,'augjul cfs rank'!$A75)</f>
        <v>22610.15890410959</v>
      </c>
    </row>
    <row r="76" spans="1:27" x14ac:dyDescent="0.2">
      <c r="A76" s="11">
        <v>71</v>
      </c>
      <c r="B76" s="5" t="str">
        <f>VLOOKUP(C76,'augjul cfs'!$B$5:$O$94,14,FALSE)</f>
        <v>1939-40</v>
      </c>
      <c r="C76" s="18">
        <f>LARGE('augjul cfs'!$B$5:$B$94,'augjul cfs rank'!$A76)</f>
        <v>7702</v>
      </c>
      <c r="D76" s="5" t="str">
        <f>VLOOKUP(E76,'augjul cfs'!$C$5:$O$94,13,FALSE)</f>
        <v>1944-45</v>
      </c>
      <c r="E76" s="18">
        <f>LARGE('augjul cfs'!$C$5:$C$94,'augjul cfs rank'!$A76)</f>
        <v>6444</v>
      </c>
      <c r="F76" s="5" t="str">
        <f>VLOOKUP(G76,'augjul cfs'!$D$5:$O$94,12,FALSE)</f>
        <v>1998-99</v>
      </c>
      <c r="G76" s="18">
        <f>LARGE('augjul cfs'!$D$5:$D$94,'augjul cfs rank'!$A76)</f>
        <v>7421</v>
      </c>
      <c r="H76" s="5" t="str">
        <f>VLOOKUP(I76,'augjul cfs'!$E$5:$O$94,11,FALSE)</f>
        <v>1996-97</v>
      </c>
      <c r="I76" s="18">
        <f>LARGE('augjul cfs'!$E$5:$E$94,'augjul cfs rank'!$A76)</f>
        <v>9202</v>
      </c>
      <c r="J76" s="5" t="str">
        <f>VLOOKUP(K76,'augjul cfs'!$F$5:$O$94,10,FALSE)</f>
        <v>1993-94</v>
      </c>
      <c r="K76" s="18">
        <f>LARGE('augjul cfs'!$F$5:$F$94,'augjul cfs rank'!$A76)</f>
        <v>8407</v>
      </c>
      <c r="L76" s="5" t="str">
        <f>VLOOKUP(M76,'augjul cfs'!$G$5:$O$94,9,FALSE)</f>
        <v>1942-43</v>
      </c>
      <c r="M76" s="18">
        <f>LARGE('augjul cfs'!$G$5:$G$94,'augjul cfs rank'!$A76)</f>
        <v>8361</v>
      </c>
      <c r="N76" s="5" t="str">
        <f>VLOOKUP(O76,'augjul cfs'!$H$5:$O$94,8,FALSE)</f>
        <v>1932-33</v>
      </c>
      <c r="O76" s="18">
        <f>LARGE('augjul cfs'!$H$5:$H$94,'augjul cfs rank'!$A76)</f>
        <v>8467</v>
      </c>
      <c r="P76" s="5" t="str">
        <f>VLOOKUP(Q76,'augjul cfs'!$I$5:$O$94,7,FALSE)</f>
        <v>1942-43</v>
      </c>
      <c r="Q76" s="18">
        <f>LARGE('augjul cfs'!$I$5:$I$94,'augjul cfs rank'!$A76)</f>
        <v>12654</v>
      </c>
      <c r="R76" s="5" t="str">
        <f>VLOOKUP(S76,'augjul cfs'!$J$5:$O$94,6,FALSE)</f>
        <v>1994-95</v>
      </c>
      <c r="S76" s="18">
        <f>LARGE('augjul cfs'!$J$5:$J$94,'augjul cfs rank'!$A76)</f>
        <v>28469</v>
      </c>
      <c r="T76" s="5" t="str">
        <f>VLOOKUP(U76,'augjul cfs'!$K$5:$O$94,5,FALSE)</f>
        <v>1939-40</v>
      </c>
      <c r="U76" s="18">
        <f>LARGE('augjul cfs'!$K$5:$K$94,'augjul cfs rank'!$A76)</f>
        <v>62330</v>
      </c>
      <c r="V76" s="5" t="str">
        <f>VLOOKUP(W76,'augjul cfs'!$L$5:$O$94,4,FALSE)</f>
        <v>1935-36</v>
      </c>
      <c r="W76" s="18">
        <f>LARGE('augjul cfs'!$L$5:$L$94,'augjul cfs rank'!$A76)</f>
        <v>53529</v>
      </c>
      <c r="X76" s="5" t="str">
        <f>VLOOKUP(Y76,'augjul cfs'!$M$5:$O$94,3,FALSE)</f>
        <v>1985-86</v>
      </c>
      <c r="Y76" s="18">
        <f>LARGE('augjul cfs'!$M$5:$M$94,'augjul cfs rank'!$A76)</f>
        <v>19006</v>
      </c>
      <c r="Z76" s="5" t="str">
        <f>VLOOKUP(AA76,'augjul cfs'!$N$5:$O$94,2,FALSE)</f>
        <v>1935-36</v>
      </c>
      <c r="AA76" s="18">
        <f>LARGE('augjul cfs'!$N$5:$N$94,'augjul cfs rank'!$A76)</f>
        <v>22554.610958904108</v>
      </c>
    </row>
    <row r="77" spans="1:27" x14ac:dyDescent="0.2">
      <c r="A77" s="11">
        <v>72</v>
      </c>
      <c r="B77" s="5" t="str">
        <f>VLOOKUP(C77,'augjul cfs'!$B$5:$O$94,14,FALSE)</f>
        <v>2017-18</v>
      </c>
      <c r="C77" s="18">
        <f>LARGE('augjul cfs'!$B$5:$B$94,'augjul cfs rank'!$A77)</f>
        <v>7558</v>
      </c>
      <c r="D77" s="5" t="str">
        <f>VLOOKUP(E77,'augjul cfs'!$C$5:$O$94,13,FALSE)</f>
        <v>2009-10</v>
      </c>
      <c r="E77" s="18">
        <f>LARGE('augjul cfs'!$C$5:$C$94,'augjul cfs rank'!$A77)</f>
        <v>6395</v>
      </c>
      <c r="F77" s="5" t="str">
        <f>VLOOKUP(G77,'augjul cfs'!$D$5:$O$94,12,FALSE)</f>
        <v>1938-39</v>
      </c>
      <c r="G77" s="18">
        <f>LARGE('augjul cfs'!$D$5:$D$94,'augjul cfs rank'!$A77)</f>
        <v>7336</v>
      </c>
      <c r="H77" s="5" t="str">
        <f>VLOOKUP(I77,'augjul cfs'!$E$5:$O$94,11,FALSE)</f>
        <v>1992-93</v>
      </c>
      <c r="I77" s="18">
        <f>LARGE('augjul cfs'!$E$5:$E$94,'augjul cfs rank'!$A77)</f>
        <v>9127</v>
      </c>
      <c r="J77" s="5" t="str">
        <f>VLOOKUP(K77,'augjul cfs'!$F$5:$O$94,10,FALSE)</f>
        <v>1938-39</v>
      </c>
      <c r="K77" s="18">
        <f>LARGE('augjul cfs'!$F$5:$F$94,'augjul cfs rank'!$A77)</f>
        <v>8320</v>
      </c>
      <c r="L77" s="5" t="str">
        <f>VLOOKUP(M77,'augjul cfs'!$G$5:$O$94,9,FALSE)</f>
        <v>1979-80</v>
      </c>
      <c r="M77" s="18">
        <f>LARGE('augjul cfs'!$G$5:$G$94,'augjul cfs rank'!$A77)</f>
        <v>8190</v>
      </c>
      <c r="N77" s="5" t="str">
        <f>VLOOKUP(O77,'augjul cfs'!$H$5:$O$94,8,FALSE)</f>
        <v>2007-08</v>
      </c>
      <c r="O77" s="18">
        <f>LARGE('augjul cfs'!$H$5:$H$94,'augjul cfs rank'!$A77)</f>
        <v>8349</v>
      </c>
      <c r="P77" s="5" t="str">
        <f>VLOOKUP(Q77,'augjul cfs'!$I$5:$O$94,7,FALSE)</f>
        <v>1938-39</v>
      </c>
      <c r="Q77" s="18">
        <f>LARGE('augjul cfs'!$I$5:$I$94,'augjul cfs rank'!$A77)</f>
        <v>12434</v>
      </c>
      <c r="R77" s="5" t="str">
        <f>VLOOKUP(S77,'augjul cfs'!$J$5:$O$94,6,FALSE)</f>
        <v>2009-10</v>
      </c>
      <c r="S77" s="18">
        <f>LARGE('augjul cfs'!$J$5:$J$94,'augjul cfs rank'!$A77)</f>
        <v>25876</v>
      </c>
      <c r="T77" s="5" t="str">
        <f>VLOOKUP(U77,'augjul cfs'!$K$5:$O$94,5,FALSE)</f>
        <v>1936-37</v>
      </c>
      <c r="U77" s="18">
        <f>LARGE('augjul cfs'!$K$5:$K$94,'augjul cfs rank'!$A77)</f>
        <v>62282</v>
      </c>
      <c r="V77" s="5" t="str">
        <f>VLOOKUP(W77,'augjul cfs'!$L$5:$O$94,4,FALSE)</f>
        <v>2003-04</v>
      </c>
      <c r="W77" s="18">
        <f>LARGE('augjul cfs'!$L$5:$L$94,'augjul cfs rank'!$A77)</f>
        <v>51249</v>
      </c>
      <c r="X77" s="5" t="str">
        <f>VLOOKUP(Y77,'augjul cfs'!$M$5:$O$94,3,FALSE)</f>
        <v>1933-34</v>
      </c>
      <c r="Y77" s="18">
        <f>LARGE('augjul cfs'!$M$5:$M$94,'augjul cfs rank'!$A77)</f>
        <v>17781</v>
      </c>
      <c r="Z77" s="5" t="str">
        <f>VLOOKUP(AA77,'augjul cfs'!$N$5:$O$94,2,FALSE)</f>
        <v>1938-39</v>
      </c>
      <c r="AA77" s="18">
        <f>LARGE('augjul cfs'!$N$5:$N$94,'augjul cfs rank'!$A77)</f>
        <v>22231.791780821917</v>
      </c>
    </row>
    <row r="78" spans="1:27" x14ac:dyDescent="0.2">
      <c r="A78" s="11">
        <v>73</v>
      </c>
      <c r="B78" s="5" t="str">
        <f>VLOOKUP(C78,'augjul cfs'!$B$5:$O$94,14,FALSE)</f>
        <v>2005-06</v>
      </c>
      <c r="C78" s="18">
        <f>LARGE('augjul cfs'!$B$5:$B$94,'augjul cfs rank'!$A78)</f>
        <v>7555</v>
      </c>
      <c r="D78" s="5" t="str">
        <f>VLOOKUP(E78,'augjul cfs'!$C$5:$O$94,13,FALSE)</f>
        <v>2017-18</v>
      </c>
      <c r="E78" s="18">
        <f>LARGE('augjul cfs'!$C$5:$C$94,'augjul cfs rank'!$A78)</f>
        <v>6389</v>
      </c>
      <c r="F78" s="5" t="str">
        <f>VLOOKUP(G78,'augjul cfs'!$D$5:$O$94,12,FALSE)</f>
        <v>1973-74</v>
      </c>
      <c r="G78" s="18">
        <f>LARGE('augjul cfs'!$D$5:$D$94,'augjul cfs rank'!$A78)</f>
        <v>7228</v>
      </c>
      <c r="H78" s="5" t="str">
        <f>VLOOKUP(I78,'augjul cfs'!$E$5:$O$94,11,FALSE)</f>
        <v>1976-77</v>
      </c>
      <c r="I78" s="18">
        <f>LARGE('augjul cfs'!$E$5:$E$94,'augjul cfs rank'!$A78)</f>
        <v>9051</v>
      </c>
      <c r="J78" s="5" t="str">
        <f>VLOOKUP(K78,'augjul cfs'!$F$5:$O$94,10,FALSE)</f>
        <v>1991-92</v>
      </c>
      <c r="K78" s="18">
        <f>LARGE('augjul cfs'!$F$5:$F$94,'augjul cfs rank'!$A78)</f>
        <v>8133</v>
      </c>
      <c r="L78" s="5" t="str">
        <f>VLOOKUP(M78,'augjul cfs'!$G$5:$O$94,9,FALSE)</f>
        <v>1940-41</v>
      </c>
      <c r="M78" s="18">
        <f>LARGE('augjul cfs'!$G$5:$G$94,'augjul cfs rank'!$A78)</f>
        <v>8020</v>
      </c>
      <c r="N78" s="5" t="str">
        <f>VLOOKUP(O78,'augjul cfs'!$H$5:$O$94,8,FALSE)</f>
        <v>1986-87</v>
      </c>
      <c r="O78" s="18">
        <f>LARGE('augjul cfs'!$H$5:$H$94,'augjul cfs rank'!$A78)</f>
        <v>8210</v>
      </c>
      <c r="P78" s="5" t="str">
        <f>VLOOKUP(Q78,'augjul cfs'!$I$5:$O$94,7,FALSE)</f>
        <v>1932-33</v>
      </c>
      <c r="Q78" s="18">
        <f>LARGE('augjul cfs'!$I$5:$I$94,'augjul cfs rank'!$A78)</f>
        <v>11678</v>
      </c>
      <c r="R78" s="5" t="str">
        <f>VLOOKUP(S78,'augjul cfs'!$J$5:$O$94,6,FALSE)</f>
        <v>1952-53</v>
      </c>
      <c r="S78" s="18">
        <f>LARGE('augjul cfs'!$J$5:$J$94,'augjul cfs rank'!$A78)</f>
        <v>25715</v>
      </c>
      <c r="T78" s="5" t="str">
        <f>VLOOKUP(U78,'augjul cfs'!$K$5:$O$94,5,FALSE)</f>
        <v>1941-42</v>
      </c>
      <c r="U78" s="18">
        <f>LARGE('augjul cfs'!$K$5:$K$94,'augjul cfs rank'!$A78)</f>
        <v>61055</v>
      </c>
      <c r="V78" s="5" t="str">
        <f>VLOOKUP(W78,'augjul cfs'!$L$5:$O$94,4,FALSE)</f>
        <v>1972-73</v>
      </c>
      <c r="W78" s="18">
        <f>LARGE('augjul cfs'!$L$5:$L$94,'augjul cfs rank'!$A78)</f>
        <v>49511</v>
      </c>
      <c r="X78" s="5" t="str">
        <f>VLOOKUP(Y78,'augjul cfs'!$M$5:$O$94,3,FALSE)</f>
        <v>1972-73</v>
      </c>
      <c r="Y78" s="18">
        <f>LARGE('augjul cfs'!$M$5:$M$94,'augjul cfs rank'!$A78)</f>
        <v>17252</v>
      </c>
      <c r="Z78" s="5" t="str">
        <f>VLOOKUP(AA78,'augjul cfs'!$N$5:$O$94,2,FALSE)</f>
        <v>2009-10</v>
      </c>
      <c r="AA78" s="18">
        <f>LARGE('augjul cfs'!$N$5:$N$94,'augjul cfs rank'!$A78)</f>
        <v>21377.427397260275</v>
      </c>
    </row>
    <row r="79" spans="1:27" x14ac:dyDescent="0.2">
      <c r="A79" s="11">
        <v>74</v>
      </c>
      <c r="B79" s="5" t="str">
        <f>VLOOKUP(C79,'augjul cfs'!$B$5:$O$94,14,FALSE)</f>
        <v>1944-45</v>
      </c>
      <c r="C79" s="18">
        <f>LARGE('augjul cfs'!$B$5:$B$94,'augjul cfs rank'!$A79)</f>
        <v>7523</v>
      </c>
      <c r="D79" s="5" t="str">
        <f>VLOOKUP(E79,'augjul cfs'!$C$5:$O$94,13,FALSE)</f>
        <v>2016-17</v>
      </c>
      <c r="E79" s="18">
        <f>LARGE('augjul cfs'!$C$5:$C$94,'augjul cfs rank'!$A79)</f>
        <v>6366</v>
      </c>
      <c r="F79" s="5" t="str">
        <f>VLOOKUP(G79,'augjul cfs'!$D$5:$O$94,12,FALSE)</f>
        <v>1944-45</v>
      </c>
      <c r="G79" s="18">
        <f>LARGE('augjul cfs'!$D$5:$D$94,'augjul cfs rank'!$A79)</f>
        <v>7085</v>
      </c>
      <c r="H79" s="5" t="str">
        <f>VLOOKUP(I79,'augjul cfs'!$E$5:$O$94,11,FALSE)</f>
        <v>1991-92</v>
      </c>
      <c r="I79" s="18">
        <f>LARGE('augjul cfs'!$E$5:$E$94,'augjul cfs rank'!$A79)</f>
        <v>8530</v>
      </c>
      <c r="J79" s="5" t="str">
        <f>VLOOKUP(K79,'augjul cfs'!$F$5:$O$94,10,FALSE)</f>
        <v>1952-53</v>
      </c>
      <c r="K79" s="18">
        <f>LARGE('augjul cfs'!$F$5:$F$94,'augjul cfs rank'!$A79)</f>
        <v>8116</v>
      </c>
      <c r="L79" s="5" t="str">
        <f>VLOOKUP(M79,'augjul cfs'!$G$5:$O$94,9,FALSE)</f>
        <v>1984-85</v>
      </c>
      <c r="M79" s="18">
        <f>LARGE('augjul cfs'!$G$5:$G$94,'augjul cfs rank'!$A79)</f>
        <v>7511</v>
      </c>
      <c r="N79" s="5" t="str">
        <f>VLOOKUP(O79,'augjul cfs'!$H$5:$O$94,8,FALSE)</f>
        <v>2009-10</v>
      </c>
      <c r="O79" s="18">
        <f>LARGE('augjul cfs'!$H$5:$H$94,'augjul cfs rank'!$A79)</f>
        <v>8124</v>
      </c>
      <c r="P79" s="5" t="str">
        <f>VLOOKUP(Q79,'augjul cfs'!$I$5:$O$94,7,FALSE)</f>
        <v>1930-31</v>
      </c>
      <c r="Q79" s="18">
        <f>LARGE('augjul cfs'!$I$5:$I$94,'augjul cfs rank'!$A79)</f>
        <v>11626</v>
      </c>
      <c r="R79" s="5" t="str">
        <f>VLOOKUP(S79,'augjul cfs'!$J$5:$O$94,6,FALSE)</f>
        <v>1978-79</v>
      </c>
      <c r="S79" s="18">
        <f>LARGE('augjul cfs'!$J$5:$J$94,'augjul cfs rank'!$A79)</f>
        <v>25463</v>
      </c>
      <c r="T79" s="5" t="str">
        <f>VLOOKUP(U79,'augjul cfs'!$K$5:$O$94,5,FALSE)</f>
        <v>1930-31</v>
      </c>
      <c r="U79" s="18">
        <f>LARGE('augjul cfs'!$K$5:$K$94,'augjul cfs rank'!$A79)</f>
        <v>60176</v>
      </c>
      <c r="V79" s="5" t="str">
        <f>VLOOKUP(W79,'augjul cfs'!$L$5:$O$94,4,FALSE)</f>
        <v>1933-34</v>
      </c>
      <c r="W79" s="18">
        <f>LARGE('augjul cfs'!$L$5:$L$94,'augjul cfs rank'!$A79)</f>
        <v>49330</v>
      </c>
      <c r="X79" s="5" t="str">
        <f>VLOOKUP(Y79,'augjul cfs'!$M$5:$O$94,3,FALSE)</f>
        <v>1929-30</v>
      </c>
      <c r="Y79" s="18">
        <f>LARGE('augjul cfs'!$M$5:$M$94,'augjul cfs rank'!$A79)</f>
        <v>17223</v>
      </c>
      <c r="Z79" s="5" t="str">
        <f>VLOOKUP(AA79,'augjul cfs'!$N$5:$O$94,2,FALSE)</f>
        <v>1992-93</v>
      </c>
      <c r="AA79" s="18">
        <f>LARGE('augjul cfs'!$N$5:$N$94,'augjul cfs rank'!$A79)</f>
        <v>21361.035616438356</v>
      </c>
    </row>
    <row r="80" spans="1:27" x14ac:dyDescent="0.2">
      <c r="A80" s="11">
        <v>75</v>
      </c>
      <c r="B80" s="5" t="str">
        <f>VLOOKUP(C80,'augjul cfs'!$B$5:$O$94,14,FALSE)</f>
        <v>2006-07</v>
      </c>
      <c r="C80" s="18">
        <f>LARGE('augjul cfs'!$B$5:$B$94,'augjul cfs rank'!$A80)</f>
        <v>7436</v>
      </c>
      <c r="D80" s="5" t="str">
        <f>VLOOKUP(E80,'augjul cfs'!$C$5:$O$94,13,FALSE)</f>
        <v>1930-31</v>
      </c>
      <c r="E80" s="18">
        <f>LARGE('augjul cfs'!$C$5:$C$94,'augjul cfs rank'!$A80)</f>
        <v>6345</v>
      </c>
      <c r="F80" s="5" t="str">
        <f>VLOOKUP(G80,'augjul cfs'!$D$5:$O$94,12,FALSE)</f>
        <v>1979-80</v>
      </c>
      <c r="G80" s="18">
        <f>LARGE('augjul cfs'!$D$5:$D$94,'augjul cfs rank'!$A80)</f>
        <v>7007</v>
      </c>
      <c r="H80" s="5" t="str">
        <f>VLOOKUP(I80,'augjul cfs'!$E$5:$O$94,11,FALSE)</f>
        <v>1994-95</v>
      </c>
      <c r="I80" s="18">
        <f>LARGE('augjul cfs'!$E$5:$E$94,'augjul cfs rank'!$A80)</f>
        <v>8306</v>
      </c>
      <c r="J80" s="5" t="str">
        <f>VLOOKUP(K80,'augjul cfs'!$F$5:$O$94,10,FALSE)</f>
        <v>2013-14</v>
      </c>
      <c r="K80" s="18">
        <f>LARGE('augjul cfs'!$F$5:$F$94,'augjul cfs rank'!$A80)</f>
        <v>8096</v>
      </c>
      <c r="L80" s="5" t="str">
        <f>VLOOKUP(M80,'augjul cfs'!$G$5:$O$94,9,FALSE)</f>
        <v>2003-04</v>
      </c>
      <c r="M80" s="18">
        <f>LARGE('augjul cfs'!$G$5:$G$94,'augjul cfs rank'!$A80)</f>
        <v>7470</v>
      </c>
      <c r="N80" s="5" t="str">
        <f>VLOOKUP(O80,'augjul cfs'!$H$5:$O$94,8,FALSE)</f>
        <v>1963-64</v>
      </c>
      <c r="O80" s="18">
        <f>LARGE('augjul cfs'!$H$5:$H$94,'augjul cfs rank'!$A80)</f>
        <v>8087</v>
      </c>
      <c r="P80" s="5" t="str">
        <f>VLOOKUP(Q80,'augjul cfs'!$I$5:$O$94,7,FALSE)</f>
        <v>1992-93</v>
      </c>
      <c r="Q80" s="18">
        <f>LARGE('augjul cfs'!$I$5:$I$94,'augjul cfs rank'!$A80)</f>
        <v>11504</v>
      </c>
      <c r="R80" s="5" t="str">
        <f>VLOOKUP(S80,'augjul cfs'!$J$5:$O$94,6,FALSE)</f>
        <v>1963-64</v>
      </c>
      <c r="S80" s="18">
        <f>LARGE('augjul cfs'!$J$5:$J$94,'augjul cfs rank'!$A80)</f>
        <v>24453</v>
      </c>
      <c r="T80" s="5" t="str">
        <f>VLOOKUP(U80,'augjul cfs'!$K$5:$O$94,5,FALSE)</f>
        <v>1993-94</v>
      </c>
      <c r="U80" s="18">
        <f>LARGE('augjul cfs'!$K$5:$K$94,'augjul cfs rank'!$A80)</f>
        <v>60114</v>
      </c>
      <c r="V80" s="5" t="str">
        <f>VLOOKUP(W80,'augjul cfs'!$L$5:$O$94,4,FALSE)</f>
        <v>2006-07</v>
      </c>
      <c r="W80" s="18">
        <f>LARGE('augjul cfs'!$L$5:$L$94,'augjul cfs rank'!$A80)</f>
        <v>49316</v>
      </c>
      <c r="X80" s="5" t="str">
        <f>VLOOKUP(Y80,'augjul cfs'!$M$5:$O$94,3,FALSE)</f>
        <v>1943-44</v>
      </c>
      <c r="Y80" s="18">
        <f>LARGE('augjul cfs'!$M$5:$M$94,'augjul cfs rank'!$A80)</f>
        <v>16771</v>
      </c>
      <c r="Z80" s="5" t="str">
        <f>VLOOKUP(AA80,'augjul cfs'!$N$5:$O$94,2,FALSE)</f>
        <v>1944-45</v>
      </c>
      <c r="AA80" s="18">
        <f>LARGE('augjul cfs'!$N$5:$N$94,'augjul cfs rank'!$A80)</f>
        <v>21227.26301369863</v>
      </c>
    </row>
    <row r="81" spans="1:27" x14ac:dyDescent="0.2">
      <c r="A81" s="11">
        <v>76</v>
      </c>
      <c r="B81" s="5" t="str">
        <f>VLOOKUP(C81,'augjul cfs'!$B$5:$O$94,14,FALSE)</f>
        <v>2000-01</v>
      </c>
      <c r="C81" s="18">
        <f>LARGE('augjul cfs'!$B$5:$B$94,'augjul cfs rank'!$A81)</f>
        <v>7392</v>
      </c>
      <c r="D81" s="5" t="str">
        <f>VLOOKUP(E81,'augjul cfs'!$C$5:$O$94,13,FALSE)</f>
        <v>1936-37</v>
      </c>
      <c r="E81" s="18">
        <f>LARGE('augjul cfs'!$C$5:$C$94,'augjul cfs rank'!$A81)</f>
        <v>6276</v>
      </c>
      <c r="F81" s="5" t="str">
        <f>VLOOKUP(G81,'augjul cfs'!$D$5:$O$94,12,FALSE)</f>
        <v>1937-38</v>
      </c>
      <c r="G81" s="18">
        <f>LARGE('augjul cfs'!$D$5:$D$94,'augjul cfs rank'!$A81)</f>
        <v>6927</v>
      </c>
      <c r="H81" s="5" t="str">
        <f>VLOOKUP(I81,'augjul cfs'!$E$5:$O$94,11,FALSE)</f>
        <v>1930-31</v>
      </c>
      <c r="I81" s="18">
        <f>LARGE('augjul cfs'!$E$5:$E$94,'augjul cfs rank'!$A81)</f>
        <v>8261</v>
      </c>
      <c r="J81" s="5" t="str">
        <f>VLOOKUP(K81,'augjul cfs'!$F$5:$O$94,10,FALSE)</f>
        <v>1928-29</v>
      </c>
      <c r="K81" s="18">
        <f>LARGE('augjul cfs'!$F$5:$F$94,'augjul cfs rank'!$A81)</f>
        <v>8076</v>
      </c>
      <c r="L81" s="5" t="str">
        <f>VLOOKUP(M81,'augjul cfs'!$G$5:$O$94,9,FALSE)</f>
        <v>1976-77</v>
      </c>
      <c r="M81" s="18">
        <f>LARGE('augjul cfs'!$G$5:$G$94,'augjul cfs rank'!$A81)</f>
        <v>7392</v>
      </c>
      <c r="N81" s="5" t="str">
        <f>VLOOKUP(O81,'augjul cfs'!$H$5:$O$94,8,FALSE)</f>
        <v>1940-41</v>
      </c>
      <c r="O81" s="18">
        <f>LARGE('augjul cfs'!$H$5:$H$94,'augjul cfs rank'!$A81)</f>
        <v>7888</v>
      </c>
      <c r="P81" s="5" t="str">
        <f>VLOOKUP(Q81,'augjul cfs'!$I$5:$O$94,7,FALSE)</f>
        <v>1935-36</v>
      </c>
      <c r="Q81" s="18">
        <f>LARGE('augjul cfs'!$I$5:$I$94,'augjul cfs rank'!$A81)</f>
        <v>11196</v>
      </c>
      <c r="R81" s="5" t="str">
        <f>VLOOKUP(S81,'augjul cfs'!$J$5:$O$94,6,FALSE)</f>
        <v>1967-68</v>
      </c>
      <c r="S81" s="18">
        <f>LARGE('augjul cfs'!$J$5:$J$94,'augjul cfs rank'!$A81)</f>
        <v>23842</v>
      </c>
      <c r="T81" s="5" t="str">
        <f>VLOOKUP(U81,'augjul cfs'!$K$5:$O$94,5,FALSE)</f>
        <v>1994-95</v>
      </c>
      <c r="U81" s="18">
        <f>LARGE('augjul cfs'!$K$5:$K$94,'augjul cfs rank'!$A81)</f>
        <v>59242</v>
      </c>
      <c r="V81" s="5" t="str">
        <f>VLOOKUP(W81,'augjul cfs'!$L$5:$O$94,4,FALSE)</f>
        <v>1938-39</v>
      </c>
      <c r="W81" s="18">
        <f>LARGE('augjul cfs'!$L$5:$L$94,'augjul cfs rank'!$A81)</f>
        <v>48896</v>
      </c>
      <c r="X81" s="5" t="str">
        <f>VLOOKUP(Y81,'augjul cfs'!$M$5:$O$94,3,FALSE)</f>
        <v>2002-03</v>
      </c>
      <c r="Y81" s="18">
        <f>LARGE('augjul cfs'!$M$5:$M$94,'augjul cfs rank'!$A81)</f>
        <v>16381</v>
      </c>
      <c r="Z81" s="5" t="str">
        <f>VLOOKUP(AA81,'augjul cfs'!$N$5:$O$94,2,FALSE)</f>
        <v>1928-29</v>
      </c>
      <c r="AA81" s="18">
        <f>LARGE('augjul cfs'!$N$5:$N$94,'augjul cfs rank'!$A81)</f>
        <v>20729.191780821919</v>
      </c>
    </row>
    <row r="82" spans="1:27" x14ac:dyDescent="0.2">
      <c r="A82" s="11">
        <v>77</v>
      </c>
      <c r="B82" s="5" t="str">
        <f>VLOOKUP(C82,'augjul cfs'!$B$5:$O$94,14,FALSE)</f>
        <v>1930-31</v>
      </c>
      <c r="C82" s="18">
        <f>LARGE('augjul cfs'!$B$5:$B$94,'augjul cfs rank'!$A82)</f>
        <v>7332</v>
      </c>
      <c r="D82" s="5" t="str">
        <f>VLOOKUP(E82,'augjul cfs'!$C$5:$O$94,13,FALSE)</f>
        <v>2006-07</v>
      </c>
      <c r="E82" s="18">
        <f>LARGE('augjul cfs'!$C$5:$C$94,'augjul cfs rank'!$A82)</f>
        <v>6162</v>
      </c>
      <c r="F82" s="5" t="str">
        <f>VLOOKUP(G82,'augjul cfs'!$D$5:$O$94,12,FALSE)</f>
        <v>1935-36</v>
      </c>
      <c r="G82" s="18">
        <f>LARGE('augjul cfs'!$D$5:$D$94,'augjul cfs rank'!$A82)</f>
        <v>6546</v>
      </c>
      <c r="H82" s="5" t="str">
        <f>VLOOKUP(I82,'augjul cfs'!$E$5:$O$94,11,FALSE)</f>
        <v>1938-39</v>
      </c>
      <c r="I82" s="18">
        <f>LARGE('augjul cfs'!$E$5:$E$94,'augjul cfs rank'!$A82)</f>
        <v>7839</v>
      </c>
      <c r="J82" s="5" t="str">
        <f>VLOOKUP(K82,'augjul cfs'!$F$5:$O$94,10,FALSE)</f>
        <v>1948-49</v>
      </c>
      <c r="K82" s="18">
        <f>LARGE('augjul cfs'!$F$5:$F$94,'augjul cfs rank'!$A82)</f>
        <v>7970</v>
      </c>
      <c r="L82" s="5" t="str">
        <f>VLOOKUP(M82,'augjul cfs'!$G$5:$O$94,9,FALSE)</f>
        <v>1935-36</v>
      </c>
      <c r="M82" s="18">
        <f>LARGE('augjul cfs'!$G$5:$G$94,'augjul cfs rank'!$A82)</f>
        <v>7293</v>
      </c>
      <c r="N82" s="5" t="str">
        <f>VLOOKUP(O82,'augjul cfs'!$H$5:$O$94,8,FALSE)</f>
        <v>1931-32</v>
      </c>
      <c r="O82" s="18">
        <f>LARGE('augjul cfs'!$H$5:$H$94,'augjul cfs rank'!$A82)</f>
        <v>7748</v>
      </c>
      <c r="P82" s="5" t="str">
        <f>VLOOKUP(Q82,'augjul cfs'!$I$5:$O$94,7,FALSE)</f>
        <v>1944-45</v>
      </c>
      <c r="Q82" s="18">
        <f>LARGE('augjul cfs'!$I$5:$I$94,'augjul cfs rank'!$A82)</f>
        <v>11150</v>
      </c>
      <c r="R82" s="5" t="str">
        <f>VLOOKUP(S82,'augjul cfs'!$J$5:$O$94,6,FALSE)</f>
        <v>1940-41</v>
      </c>
      <c r="S82" s="18">
        <f>LARGE('augjul cfs'!$J$5:$J$94,'augjul cfs rank'!$A82)</f>
        <v>23410</v>
      </c>
      <c r="T82" s="5" t="str">
        <f>VLOOKUP(U82,'augjul cfs'!$K$5:$O$94,5,FALSE)</f>
        <v>1983-84</v>
      </c>
      <c r="U82" s="18">
        <f>LARGE('augjul cfs'!$K$5:$K$94,'augjul cfs rank'!$A82)</f>
        <v>59100</v>
      </c>
      <c r="V82" s="5" t="str">
        <f>VLOOKUP(W82,'augjul cfs'!$L$5:$O$94,4,FALSE)</f>
        <v>1992-93</v>
      </c>
      <c r="W82" s="18">
        <f>LARGE('augjul cfs'!$L$5:$L$94,'augjul cfs rank'!$A82)</f>
        <v>48185</v>
      </c>
      <c r="X82" s="5" t="str">
        <f>VLOOKUP(Y82,'augjul cfs'!$M$5:$O$94,3,FALSE)</f>
        <v>2015-16</v>
      </c>
      <c r="Y82" s="18">
        <f>LARGE('augjul cfs'!$M$5:$M$94,'augjul cfs rank'!$A82)</f>
        <v>16051</v>
      </c>
      <c r="Z82" s="5" t="str">
        <f>VLOOKUP(AA82,'augjul cfs'!$N$5:$O$94,2,FALSE)</f>
        <v>1986-87</v>
      </c>
      <c r="AA82" s="18">
        <f>LARGE('augjul cfs'!$N$5:$N$94,'augjul cfs rank'!$A82)</f>
        <v>20383.043835616438</v>
      </c>
    </row>
    <row r="83" spans="1:27" x14ac:dyDescent="0.2">
      <c r="A83" s="11">
        <v>78</v>
      </c>
      <c r="B83" s="5" t="str">
        <f>VLOOKUP(C83,'augjul cfs'!$B$5:$O$94,14,FALSE)</f>
        <v>1936-37</v>
      </c>
      <c r="C83" s="18">
        <f>LARGE('augjul cfs'!$B$5:$B$94,'augjul cfs rank'!$A83)</f>
        <v>7303</v>
      </c>
      <c r="D83" s="5" t="str">
        <f>VLOOKUP(E83,'augjul cfs'!$C$5:$O$94,13,FALSE)</f>
        <v>1940-41</v>
      </c>
      <c r="E83" s="18">
        <f>LARGE('augjul cfs'!$C$5:$C$94,'augjul cfs rank'!$A83)</f>
        <v>5986</v>
      </c>
      <c r="F83" s="5" t="str">
        <f>VLOOKUP(G83,'augjul cfs'!$D$5:$O$94,12,FALSE)</f>
        <v>2003-04</v>
      </c>
      <c r="G83" s="18">
        <f>LARGE('augjul cfs'!$D$5:$D$94,'augjul cfs rank'!$A83)</f>
        <v>6509</v>
      </c>
      <c r="H83" s="5" t="str">
        <f>VLOOKUP(I83,'augjul cfs'!$E$5:$O$94,11,FALSE)</f>
        <v>1952-53</v>
      </c>
      <c r="I83" s="18">
        <f>LARGE('augjul cfs'!$E$5:$E$94,'augjul cfs rank'!$A83)</f>
        <v>7782</v>
      </c>
      <c r="J83" s="5" t="str">
        <f>VLOOKUP(K83,'augjul cfs'!$F$5:$O$94,10,FALSE)</f>
        <v>1929-30</v>
      </c>
      <c r="K83" s="18">
        <f>LARGE('augjul cfs'!$F$5:$F$94,'augjul cfs rank'!$A83)</f>
        <v>7965</v>
      </c>
      <c r="L83" s="5" t="str">
        <f>VLOOKUP(M83,'augjul cfs'!$G$5:$O$94,9,FALSE)</f>
        <v>1986-87</v>
      </c>
      <c r="M83" s="18">
        <f>LARGE('augjul cfs'!$G$5:$G$94,'augjul cfs rank'!$A83)</f>
        <v>7217</v>
      </c>
      <c r="N83" s="5" t="str">
        <f>VLOOKUP(O83,'augjul cfs'!$H$5:$O$94,8,FALSE)</f>
        <v>1976-77</v>
      </c>
      <c r="O83" s="18">
        <f>LARGE('augjul cfs'!$H$5:$H$94,'augjul cfs rank'!$A83)</f>
        <v>7350</v>
      </c>
      <c r="P83" s="5" t="str">
        <f>VLOOKUP(Q83,'augjul cfs'!$I$5:$O$94,7,FALSE)</f>
        <v>1941-42</v>
      </c>
      <c r="Q83" s="18">
        <f>LARGE('augjul cfs'!$I$5:$I$94,'augjul cfs rank'!$A83)</f>
        <v>11118</v>
      </c>
      <c r="R83" s="5" t="str">
        <f>VLOOKUP(S83,'augjul cfs'!$J$5:$O$94,6,FALSE)</f>
        <v>1966-67</v>
      </c>
      <c r="S83" s="18">
        <f>LARGE('augjul cfs'!$J$5:$J$94,'augjul cfs rank'!$A83)</f>
        <v>23272</v>
      </c>
      <c r="T83" s="5" t="str">
        <f>VLOOKUP(U83,'augjul cfs'!$K$5:$O$94,5,FALSE)</f>
        <v>2002-03</v>
      </c>
      <c r="U83" s="18">
        <f>LARGE('augjul cfs'!$K$5:$K$94,'augjul cfs rank'!$A83)</f>
        <v>58746</v>
      </c>
      <c r="V83" s="5" t="str">
        <f>VLOOKUP(W83,'augjul cfs'!$L$5:$O$94,4,FALSE)</f>
        <v>1929-30</v>
      </c>
      <c r="W83" s="18">
        <f>LARGE('augjul cfs'!$L$5:$L$94,'augjul cfs rank'!$A83)</f>
        <v>46337</v>
      </c>
      <c r="X83" s="5" t="str">
        <f>VLOOKUP(Y83,'augjul cfs'!$M$5:$O$94,3,FALSE)</f>
        <v>1935-36</v>
      </c>
      <c r="Y83" s="18">
        <f>LARGE('augjul cfs'!$M$5:$M$94,'augjul cfs rank'!$A83)</f>
        <v>15537</v>
      </c>
      <c r="Z83" s="5" t="str">
        <f>VLOOKUP(AA83,'augjul cfs'!$N$5:$O$94,2,FALSE)</f>
        <v>2003-04</v>
      </c>
      <c r="AA83" s="18">
        <f>LARGE('augjul cfs'!$N$5:$N$94,'augjul cfs rank'!$A83)</f>
        <v>20273.832876712328</v>
      </c>
    </row>
    <row r="84" spans="1:27" x14ac:dyDescent="0.2">
      <c r="A84" s="11">
        <v>79</v>
      </c>
      <c r="B84" s="5" t="str">
        <f>VLOOKUP(C84,'augjul cfs'!$B$5:$O$94,14,FALSE)</f>
        <v>2016-17</v>
      </c>
      <c r="C84" s="18">
        <f>LARGE('augjul cfs'!$B$5:$B$94,'augjul cfs rank'!$A84)</f>
        <v>6822</v>
      </c>
      <c r="D84" s="5" t="str">
        <f>VLOOKUP(E84,'augjul cfs'!$C$5:$O$94,13,FALSE)</f>
        <v>1937-38</v>
      </c>
      <c r="E84" s="18">
        <f>LARGE('augjul cfs'!$C$5:$C$94,'augjul cfs rank'!$A84)</f>
        <v>5985</v>
      </c>
      <c r="F84" s="5" t="str">
        <f>VLOOKUP(G84,'augjul cfs'!$D$5:$O$94,12,FALSE)</f>
        <v>2002-03</v>
      </c>
      <c r="G84" s="18">
        <f>LARGE('augjul cfs'!$D$5:$D$94,'augjul cfs rank'!$A84)</f>
        <v>6325</v>
      </c>
      <c r="H84" s="5" t="str">
        <f>VLOOKUP(I84,'augjul cfs'!$E$5:$O$94,11,FALSE)</f>
        <v>2002-03</v>
      </c>
      <c r="I84" s="18">
        <f>LARGE('augjul cfs'!$E$5:$E$94,'augjul cfs rank'!$A84)</f>
        <v>7752</v>
      </c>
      <c r="J84" s="5" t="str">
        <f>VLOOKUP(K84,'augjul cfs'!$F$5:$O$94,10,FALSE)</f>
        <v>1940-41</v>
      </c>
      <c r="K84" s="18">
        <f>LARGE('augjul cfs'!$F$5:$F$94,'augjul cfs rank'!$A84)</f>
        <v>7961</v>
      </c>
      <c r="L84" s="5" t="str">
        <f>VLOOKUP(M84,'augjul cfs'!$G$5:$O$94,9,FALSE)</f>
        <v>1943-44</v>
      </c>
      <c r="M84" s="18">
        <f>LARGE('augjul cfs'!$G$5:$G$94,'augjul cfs rank'!$A84)</f>
        <v>6845</v>
      </c>
      <c r="N84" s="5" t="str">
        <f>VLOOKUP(O84,'augjul cfs'!$H$5:$O$94,8,FALSE)</f>
        <v>1984-85</v>
      </c>
      <c r="O84" s="18">
        <f>LARGE('augjul cfs'!$H$5:$H$94,'augjul cfs rank'!$A84)</f>
        <v>7175</v>
      </c>
      <c r="P84" s="5" t="str">
        <f>VLOOKUP(Q84,'augjul cfs'!$I$5:$O$94,7,FALSE)</f>
        <v>2007-08</v>
      </c>
      <c r="Q84" s="18">
        <f>LARGE('augjul cfs'!$I$5:$I$94,'augjul cfs rank'!$A84)</f>
        <v>10953</v>
      </c>
      <c r="R84" s="5" t="str">
        <f>VLOOKUP(S84,'augjul cfs'!$J$5:$O$94,6,FALSE)</f>
        <v>1954-55</v>
      </c>
      <c r="S84" s="18">
        <f>LARGE('augjul cfs'!$J$5:$J$94,'augjul cfs rank'!$A84)</f>
        <v>22292</v>
      </c>
      <c r="T84" s="5" t="str">
        <f>VLOOKUP(U84,'augjul cfs'!$K$5:$O$94,5,FALSE)</f>
        <v>2003-04</v>
      </c>
      <c r="U84" s="18">
        <f>LARGE('augjul cfs'!$K$5:$K$94,'augjul cfs rank'!$A84)</f>
        <v>57655</v>
      </c>
      <c r="V84" s="5" t="str">
        <f>VLOOKUP(W84,'augjul cfs'!$L$5:$O$94,4,FALSE)</f>
        <v>2015-16</v>
      </c>
      <c r="W84" s="18">
        <f>LARGE('augjul cfs'!$L$5:$L$94,'augjul cfs rank'!$A84)</f>
        <v>43086</v>
      </c>
      <c r="X84" s="5" t="str">
        <f>VLOOKUP(Y84,'augjul cfs'!$M$5:$O$94,3,FALSE)</f>
        <v>1984-85</v>
      </c>
      <c r="Y84" s="18">
        <f>LARGE('augjul cfs'!$M$5:$M$94,'augjul cfs rank'!$A84)</f>
        <v>15127</v>
      </c>
      <c r="Z84" s="5" t="str">
        <f>VLOOKUP(AA84,'augjul cfs'!$N$5:$O$94,2,FALSE)</f>
        <v>1993-94</v>
      </c>
      <c r="AA84" s="18">
        <f>LARGE('augjul cfs'!$N$5:$N$94,'augjul cfs rank'!$A84)</f>
        <v>20035.238356164384</v>
      </c>
    </row>
    <row r="85" spans="1:27" x14ac:dyDescent="0.2">
      <c r="A85" s="11">
        <v>80</v>
      </c>
      <c r="B85" s="5" t="str">
        <f>VLOOKUP(C85,'augjul cfs'!$B$5:$O$94,14,FALSE)</f>
        <v>1973-74</v>
      </c>
      <c r="C85" s="18">
        <f>LARGE('augjul cfs'!$B$5:$B$94,'augjul cfs rank'!$A85)</f>
        <v>6670</v>
      </c>
      <c r="D85" s="5" t="str">
        <f>VLOOKUP(E85,'augjul cfs'!$C$5:$O$94,13,FALSE)</f>
        <v>1939-40</v>
      </c>
      <c r="E85" s="18">
        <f>LARGE('augjul cfs'!$C$5:$C$94,'augjul cfs rank'!$A85)</f>
        <v>5892</v>
      </c>
      <c r="F85" s="5" t="str">
        <f>VLOOKUP(G85,'augjul cfs'!$D$5:$O$94,12,FALSE)</f>
        <v>1952-53</v>
      </c>
      <c r="G85" s="18">
        <f>LARGE('augjul cfs'!$D$5:$D$94,'augjul cfs rank'!$A85)</f>
        <v>6129</v>
      </c>
      <c r="H85" s="5" t="str">
        <f>VLOOKUP(I85,'augjul cfs'!$E$5:$O$94,11,FALSE)</f>
        <v>1993-94</v>
      </c>
      <c r="I85" s="18">
        <f>LARGE('augjul cfs'!$E$5:$E$94,'augjul cfs rank'!$A85)</f>
        <v>7673</v>
      </c>
      <c r="J85" s="5" t="str">
        <f>VLOOKUP(K85,'augjul cfs'!$F$5:$O$94,10,FALSE)</f>
        <v>2009-10</v>
      </c>
      <c r="K85" s="18">
        <f>LARGE('augjul cfs'!$F$5:$F$94,'augjul cfs rank'!$A85)</f>
        <v>7703</v>
      </c>
      <c r="L85" s="5" t="str">
        <f>VLOOKUP(M85,'augjul cfs'!$G$5:$O$94,9,FALSE)</f>
        <v>1939-40</v>
      </c>
      <c r="M85" s="18">
        <f>LARGE('augjul cfs'!$G$5:$G$94,'augjul cfs rank'!$A85)</f>
        <v>6789</v>
      </c>
      <c r="N85" s="5" t="str">
        <f>VLOOKUP(O85,'augjul cfs'!$H$5:$O$94,8,FALSE)</f>
        <v>1993-94</v>
      </c>
      <c r="O85" s="18">
        <f>LARGE('augjul cfs'!$H$5:$H$94,'augjul cfs rank'!$A85)</f>
        <v>6851</v>
      </c>
      <c r="P85" s="5" t="str">
        <f>VLOOKUP(Q85,'augjul cfs'!$I$5:$O$94,7,FALSE)</f>
        <v>2009-10</v>
      </c>
      <c r="Q85" s="18">
        <f>LARGE('augjul cfs'!$I$5:$I$94,'augjul cfs rank'!$A85)</f>
        <v>10402</v>
      </c>
      <c r="R85" s="5" t="str">
        <f>VLOOKUP(S85,'augjul cfs'!$J$5:$O$94,6,FALSE)</f>
        <v>1930-31</v>
      </c>
      <c r="S85" s="18">
        <f>LARGE('augjul cfs'!$J$5:$J$94,'augjul cfs rank'!$A85)</f>
        <v>22101</v>
      </c>
      <c r="T85" s="5" t="str">
        <f>VLOOKUP(U85,'augjul cfs'!$K$5:$O$94,5,FALSE)</f>
        <v>1987-88</v>
      </c>
      <c r="U85" s="18">
        <f>LARGE('augjul cfs'!$K$5:$K$94,'augjul cfs rank'!$A85)</f>
        <v>57046</v>
      </c>
      <c r="V85" s="5" t="str">
        <f>VLOOKUP(W85,'augjul cfs'!$L$5:$O$94,4,FALSE)</f>
        <v>1987-88</v>
      </c>
      <c r="W85" s="18">
        <f>LARGE('augjul cfs'!$L$5:$L$94,'augjul cfs rank'!$A85)</f>
        <v>41713</v>
      </c>
      <c r="X85" s="5" t="str">
        <f>VLOOKUP(Y85,'augjul cfs'!$M$5:$O$94,3,FALSE)</f>
        <v>2006-07</v>
      </c>
      <c r="Y85" s="18">
        <f>LARGE('augjul cfs'!$M$5:$M$94,'augjul cfs rank'!$A85)</f>
        <v>14914</v>
      </c>
      <c r="Z85" s="5" t="str">
        <f>VLOOKUP(AA85,'augjul cfs'!$N$5:$O$94,2,FALSE)</f>
        <v>1972-73</v>
      </c>
      <c r="AA85" s="18">
        <f>LARGE('augjul cfs'!$N$5:$N$94,'augjul cfs rank'!$A85)</f>
        <v>19599.528767123287</v>
      </c>
    </row>
    <row r="86" spans="1:27" x14ac:dyDescent="0.2">
      <c r="A86" s="11">
        <v>81</v>
      </c>
      <c r="B86" s="5" t="str">
        <f>VLOOKUP(C86,'augjul cfs'!$B$5:$O$94,14,FALSE)</f>
        <v>1941-42</v>
      </c>
      <c r="C86" s="18">
        <f>LARGE('augjul cfs'!$B$5:$B$94,'augjul cfs rank'!$A86)</f>
        <v>6588</v>
      </c>
      <c r="D86" s="5" t="str">
        <f>VLOOKUP(E86,'augjul cfs'!$C$5:$O$94,13,FALSE)</f>
        <v>1934-35</v>
      </c>
      <c r="E86" s="18">
        <f>LARGE('augjul cfs'!$C$5:$C$94,'augjul cfs rank'!$A86)</f>
        <v>5856</v>
      </c>
      <c r="F86" s="5" t="str">
        <f>VLOOKUP(G86,'augjul cfs'!$D$5:$O$94,12,FALSE)</f>
        <v>2006-07</v>
      </c>
      <c r="G86" s="18">
        <f>LARGE('augjul cfs'!$D$5:$D$94,'augjul cfs rank'!$A86)</f>
        <v>6060</v>
      </c>
      <c r="H86" s="5" t="str">
        <f>VLOOKUP(I86,'augjul cfs'!$E$5:$O$94,11,FALSE)</f>
        <v>2000-01</v>
      </c>
      <c r="I86" s="18">
        <f>LARGE('augjul cfs'!$E$5:$E$94,'augjul cfs rank'!$A86)</f>
        <v>7586</v>
      </c>
      <c r="J86" s="5" t="str">
        <f>VLOOKUP(K86,'augjul cfs'!$F$5:$O$94,10,FALSE)</f>
        <v>1976-77</v>
      </c>
      <c r="K86" s="18">
        <f>LARGE('augjul cfs'!$F$5:$F$94,'augjul cfs rank'!$A86)</f>
        <v>7470</v>
      </c>
      <c r="L86" s="5" t="str">
        <f>VLOOKUP(M86,'augjul cfs'!$G$5:$O$94,9,FALSE)</f>
        <v>1930-31</v>
      </c>
      <c r="M86" s="18">
        <f>LARGE('augjul cfs'!$G$5:$G$94,'augjul cfs rank'!$A86)</f>
        <v>6643</v>
      </c>
      <c r="N86" s="5" t="str">
        <f>VLOOKUP(O86,'augjul cfs'!$H$5:$O$94,8,FALSE)</f>
        <v>1988-89</v>
      </c>
      <c r="O86" s="18">
        <f>LARGE('augjul cfs'!$H$5:$H$94,'augjul cfs rank'!$A86)</f>
        <v>6816</v>
      </c>
      <c r="P86" s="5" t="str">
        <f>VLOOKUP(Q86,'augjul cfs'!$I$5:$O$94,7,FALSE)</f>
        <v>1984-85</v>
      </c>
      <c r="Q86" s="18">
        <f>LARGE('augjul cfs'!$I$5:$I$94,'augjul cfs rank'!$A86)</f>
        <v>10370</v>
      </c>
      <c r="R86" s="5" t="str">
        <f>VLOOKUP(S86,'augjul cfs'!$J$5:$O$94,6,FALSE)</f>
        <v>1969-70</v>
      </c>
      <c r="S86" s="18">
        <f>LARGE('augjul cfs'!$J$5:$J$94,'augjul cfs rank'!$A86)</f>
        <v>20993</v>
      </c>
      <c r="T86" s="5" t="str">
        <f>VLOOKUP(U86,'augjul cfs'!$K$5:$O$94,5,FALSE)</f>
        <v>2004-05</v>
      </c>
      <c r="U86" s="18">
        <f>LARGE('augjul cfs'!$K$5:$K$94,'augjul cfs rank'!$A86)</f>
        <v>55659</v>
      </c>
      <c r="V86" s="5" t="str">
        <f>VLOOKUP(W86,'augjul cfs'!$L$5:$O$94,4,FALSE)</f>
        <v>2000-01</v>
      </c>
      <c r="W86" s="18">
        <f>LARGE('augjul cfs'!$L$5:$L$94,'augjul cfs rank'!$A86)</f>
        <v>40992</v>
      </c>
      <c r="X86" s="5" t="str">
        <f>VLOOKUP(Y86,'augjul cfs'!$M$5:$O$94,3,FALSE)</f>
        <v>1991-92</v>
      </c>
      <c r="Y86" s="18">
        <f>LARGE('augjul cfs'!$M$5:$M$94,'augjul cfs rank'!$A86)</f>
        <v>14591</v>
      </c>
      <c r="Z86" s="5" t="str">
        <f>VLOOKUP(AA86,'augjul cfs'!$N$5:$O$94,2,FALSE)</f>
        <v>1939-40</v>
      </c>
      <c r="AA86" s="18">
        <f>LARGE('augjul cfs'!$N$5:$N$94,'augjul cfs rank'!$A86)</f>
        <v>18504.63287671233</v>
      </c>
    </row>
    <row r="87" spans="1:27" x14ac:dyDescent="0.2">
      <c r="A87" s="11">
        <v>82</v>
      </c>
      <c r="B87" s="5" t="str">
        <f>VLOOKUP(C87,'augjul cfs'!$B$5:$O$94,14,FALSE)</f>
        <v>1992-93</v>
      </c>
      <c r="C87" s="18">
        <f>LARGE('augjul cfs'!$B$5:$B$94,'augjul cfs rank'!$A87)</f>
        <v>6550</v>
      </c>
      <c r="D87" s="5" t="str">
        <f>VLOOKUP(E87,'augjul cfs'!$C$5:$O$94,13,FALSE)</f>
        <v>1987-88</v>
      </c>
      <c r="E87" s="18">
        <f>LARGE('augjul cfs'!$C$5:$C$94,'augjul cfs rank'!$A87)</f>
        <v>5787</v>
      </c>
      <c r="F87" s="5" t="str">
        <f>VLOOKUP(G87,'augjul cfs'!$D$5:$O$94,12,FALSE)</f>
        <v>1939-40</v>
      </c>
      <c r="G87" s="18">
        <f>LARGE('augjul cfs'!$D$5:$D$94,'augjul cfs rank'!$A87)</f>
        <v>6002</v>
      </c>
      <c r="H87" s="5" t="str">
        <f>VLOOKUP(I87,'augjul cfs'!$E$5:$O$94,11,FALSE)</f>
        <v>1940-41</v>
      </c>
      <c r="I87" s="18">
        <f>LARGE('augjul cfs'!$E$5:$E$94,'augjul cfs rank'!$A87)</f>
        <v>7503</v>
      </c>
      <c r="J87" s="5" t="str">
        <f>VLOOKUP(K87,'augjul cfs'!$F$5:$O$94,10,FALSE)</f>
        <v>1978-79</v>
      </c>
      <c r="K87" s="18">
        <f>LARGE('augjul cfs'!$F$5:$F$94,'augjul cfs rank'!$A87)</f>
        <v>7464</v>
      </c>
      <c r="L87" s="5" t="str">
        <f>VLOOKUP(M87,'augjul cfs'!$G$5:$O$94,9,FALSE)</f>
        <v>1992-93</v>
      </c>
      <c r="M87" s="18">
        <f>LARGE('augjul cfs'!$G$5:$G$94,'augjul cfs rank'!$A87)</f>
        <v>6622</v>
      </c>
      <c r="N87" s="5" t="str">
        <f>VLOOKUP(O87,'augjul cfs'!$H$5:$O$94,8,FALSE)</f>
        <v>2013-14</v>
      </c>
      <c r="O87" s="18">
        <f>LARGE('augjul cfs'!$H$5:$H$94,'augjul cfs rank'!$A87)</f>
        <v>6763</v>
      </c>
      <c r="P87" s="5" t="str">
        <f>VLOOKUP(Q87,'augjul cfs'!$I$5:$O$94,7,FALSE)</f>
        <v>1963-64</v>
      </c>
      <c r="Q87" s="18">
        <f>LARGE('augjul cfs'!$I$5:$I$94,'augjul cfs rank'!$A87)</f>
        <v>10231</v>
      </c>
      <c r="R87" s="5" t="str">
        <f>VLOOKUP(S87,'augjul cfs'!$J$5:$O$94,6,FALSE)</f>
        <v>1974-75</v>
      </c>
      <c r="S87" s="18">
        <f>LARGE('augjul cfs'!$J$5:$J$94,'augjul cfs rank'!$A87)</f>
        <v>18958</v>
      </c>
      <c r="T87" s="5" t="str">
        <f>VLOOKUP(U87,'augjul cfs'!$K$5:$O$94,5,FALSE)</f>
        <v>2000-01</v>
      </c>
      <c r="U87" s="18">
        <f>LARGE('augjul cfs'!$K$5:$K$94,'augjul cfs rank'!$A87)</f>
        <v>55354</v>
      </c>
      <c r="V87" s="5" t="str">
        <f>VLOOKUP(W87,'augjul cfs'!$L$5:$O$94,4,FALSE)</f>
        <v>1943-44</v>
      </c>
      <c r="W87" s="18">
        <f>LARGE('augjul cfs'!$L$5:$L$94,'augjul cfs rank'!$A87)</f>
        <v>40913</v>
      </c>
      <c r="X87" s="5" t="str">
        <f>VLOOKUP(Y87,'augjul cfs'!$M$5:$O$94,3,FALSE)</f>
        <v>2000-01</v>
      </c>
      <c r="Y87" s="18">
        <f>LARGE('augjul cfs'!$M$5:$M$94,'augjul cfs rank'!$A87)</f>
        <v>14389</v>
      </c>
      <c r="Z87" s="5" t="str">
        <f>VLOOKUP(AA87,'augjul cfs'!$N$5:$O$94,2,FALSE)</f>
        <v>1929-30</v>
      </c>
      <c r="AA87" s="18">
        <f>LARGE('augjul cfs'!$N$5:$N$94,'augjul cfs rank'!$A87)</f>
        <v>18091.934246575343</v>
      </c>
    </row>
    <row r="88" spans="1:27" x14ac:dyDescent="0.2">
      <c r="A88" s="11">
        <v>83</v>
      </c>
      <c r="B88" s="5" t="str">
        <f>VLOOKUP(C88,'augjul cfs'!$B$5:$O$94,14,FALSE)</f>
        <v>2001-02</v>
      </c>
      <c r="C88" s="18">
        <f>LARGE('augjul cfs'!$B$5:$B$94,'augjul cfs rank'!$A88)</f>
        <v>6469</v>
      </c>
      <c r="D88" s="5" t="str">
        <f>VLOOKUP(E88,'augjul cfs'!$C$5:$O$94,13,FALSE)</f>
        <v>1931-32</v>
      </c>
      <c r="E88" s="18">
        <f>LARGE('augjul cfs'!$C$5:$C$94,'augjul cfs rank'!$A88)</f>
        <v>5639</v>
      </c>
      <c r="F88" s="5" t="str">
        <f>VLOOKUP(G88,'augjul cfs'!$D$5:$O$94,12,FALSE)</f>
        <v>1929-30</v>
      </c>
      <c r="G88" s="18">
        <f>LARGE('augjul cfs'!$D$5:$D$94,'augjul cfs rank'!$A88)</f>
        <v>5958</v>
      </c>
      <c r="H88" s="5" t="str">
        <f>VLOOKUP(I88,'augjul cfs'!$E$5:$O$94,11,FALSE)</f>
        <v>1944-45</v>
      </c>
      <c r="I88" s="18">
        <f>LARGE('augjul cfs'!$E$5:$E$94,'augjul cfs rank'!$A88)</f>
        <v>7440</v>
      </c>
      <c r="J88" s="5" t="str">
        <f>VLOOKUP(K88,'augjul cfs'!$F$5:$O$94,10,FALSE)</f>
        <v>1987-88</v>
      </c>
      <c r="K88" s="18">
        <f>LARGE('augjul cfs'!$F$5:$F$94,'augjul cfs rank'!$A88)</f>
        <v>7432</v>
      </c>
      <c r="L88" s="5" t="str">
        <f>VLOOKUP(M88,'augjul cfs'!$G$5:$O$94,9,FALSE)</f>
        <v>1931-32</v>
      </c>
      <c r="M88" s="18">
        <f>LARGE('augjul cfs'!$G$5:$G$94,'augjul cfs rank'!$A88)</f>
        <v>6608</v>
      </c>
      <c r="N88" s="5" t="str">
        <f>VLOOKUP(O88,'augjul cfs'!$H$5:$O$94,8,FALSE)</f>
        <v>1938-39</v>
      </c>
      <c r="O88" s="18">
        <f>LARGE('augjul cfs'!$H$5:$H$94,'augjul cfs rank'!$A88)</f>
        <v>6626</v>
      </c>
      <c r="P88" s="5" t="str">
        <f>VLOOKUP(Q88,'augjul cfs'!$I$5:$O$94,7,FALSE)</f>
        <v>1987-88</v>
      </c>
      <c r="Q88" s="18">
        <f>LARGE('augjul cfs'!$I$5:$I$94,'augjul cfs rank'!$A88)</f>
        <v>10201</v>
      </c>
      <c r="R88" s="5" t="str">
        <f>VLOOKUP(S88,'augjul cfs'!$J$5:$O$94,6,FALSE)</f>
        <v>1972-73</v>
      </c>
      <c r="S88" s="18">
        <f>LARGE('augjul cfs'!$J$5:$J$94,'augjul cfs rank'!$A88)</f>
        <v>18902</v>
      </c>
      <c r="T88" s="5" t="str">
        <f>VLOOKUP(U88,'augjul cfs'!$K$5:$O$94,5,FALSE)</f>
        <v>1972-73</v>
      </c>
      <c r="U88" s="18">
        <f>LARGE('augjul cfs'!$K$5:$K$94,'augjul cfs rank'!$A88)</f>
        <v>53878</v>
      </c>
      <c r="V88" s="5" t="str">
        <f>VLOOKUP(W88,'augjul cfs'!$L$5:$O$94,4,FALSE)</f>
        <v>1993-94</v>
      </c>
      <c r="W88" s="18">
        <f>LARGE('augjul cfs'!$L$5:$L$94,'augjul cfs rank'!$A88)</f>
        <v>39538</v>
      </c>
      <c r="X88" s="5" t="str">
        <f>VLOOKUP(Y88,'augjul cfs'!$M$5:$O$94,3,FALSE)</f>
        <v>1986-87</v>
      </c>
      <c r="Y88" s="18">
        <f>LARGE('augjul cfs'!$M$5:$M$94,'augjul cfs rank'!$A88)</f>
        <v>13721</v>
      </c>
      <c r="Z88" s="5" t="str">
        <f>VLOOKUP(AA88,'augjul cfs'!$N$5:$O$94,2,FALSE)</f>
        <v>1991-92</v>
      </c>
      <c r="AA88" s="18">
        <f>LARGE('augjul cfs'!$N$5:$N$94,'augjul cfs rank'!$A88)</f>
        <v>17334.30410958904</v>
      </c>
    </row>
    <row r="89" spans="1:27" x14ac:dyDescent="0.2">
      <c r="A89" s="11">
        <v>84</v>
      </c>
      <c r="B89" s="5" t="str">
        <f>VLOOKUP(C89,'augjul cfs'!$B$5:$O$94,14,FALSE)</f>
        <v>2003-04</v>
      </c>
      <c r="C89" s="18">
        <f>LARGE('augjul cfs'!$B$5:$B$94,'augjul cfs rank'!$A89)</f>
        <v>6318</v>
      </c>
      <c r="D89" s="5" t="str">
        <f>VLOOKUP(E89,'augjul cfs'!$C$5:$O$94,13,FALSE)</f>
        <v>1929-30</v>
      </c>
      <c r="E89" s="18">
        <f>LARGE('augjul cfs'!$C$5:$C$94,'augjul cfs rank'!$A89)</f>
        <v>5444</v>
      </c>
      <c r="F89" s="5" t="str">
        <f>VLOOKUP(G89,'augjul cfs'!$D$5:$O$94,12,FALSE)</f>
        <v>1994-95</v>
      </c>
      <c r="G89" s="18">
        <f>LARGE('augjul cfs'!$D$5:$D$94,'augjul cfs rank'!$A89)</f>
        <v>5870</v>
      </c>
      <c r="H89" s="5" t="str">
        <f>VLOOKUP(I89,'augjul cfs'!$E$5:$O$94,11,FALSE)</f>
        <v>1979-80</v>
      </c>
      <c r="I89" s="18">
        <f>LARGE('augjul cfs'!$E$5:$E$94,'augjul cfs rank'!$A89)</f>
        <v>7085</v>
      </c>
      <c r="J89" s="5" t="str">
        <f>VLOOKUP(K89,'augjul cfs'!$F$5:$O$94,10,FALSE)</f>
        <v>1931-32</v>
      </c>
      <c r="K89" s="18">
        <f>LARGE('augjul cfs'!$F$5:$F$94,'augjul cfs rank'!$A89)</f>
        <v>6626</v>
      </c>
      <c r="L89" s="5" t="str">
        <f>VLOOKUP(M89,'augjul cfs'!$G$5:$O$94,9,FALSE)</f>
        <v>2000-01</v>
      </c>
      <c r="M89" s="18">
        <f>LARGE('augjul cfs'!$G$5:$G$94,'augjul cfs rank'!$A89)</f>
        <v>6368</v>
      </c>
      <c r="N89" s="5" t="str">
        <f>VLOOKUP(O89,'augjul cfs'!$H$5:$O$94,8,FALSE)</f>
        <v>1943-44</v>
      </c>
      <c r="O89" s="18">
        <f>LARGE('augjul cfs'!$H$5:$H$94,'augjul cfs rank'!$A89)</f>
        <v>6543</v>
      </c>
      <c r="P89" s="5" t="str">
        <f>VLOOKUP(Q89,'augjul cfs'!$I$5:$O$94,7,FALSE)</f>
        <v>1928-29</v>
      </c>
      <c r="Q89" s="18">
        <f>LARGE('augjul cfs'!$I$5:$I$94,'augjul cfs rank'!$A89)</f>
        <v>10137</v>
      </c>
      <c r="R89" s="5" t="str">
        <f>VLOOKUP(S89,'augjul cfs'!$J$5:$O$94,6,FALSE)</f>
        <v>1976-77</v>
      </c>
      <c r="S89" s="18">
        <f>LARGE('augjul cfs'!$J$5:$J$94,'augjul cfs rank'!$A89)</f>
        <v>18401</v>
      </c>
      <c r="T89" s="5" t="str">
        <f>VLOOKUP(U89,'augjul cfs'!$K$5:$O$94,5,FALSE)</f>
        <v>1991-92</v>
      </c>
      <c r="U89" s="18">
        <f>LARGE('augjul cfs'!$K$5:$K$94,'augjul cfs rank'!$A89)</f>
        <v>53746</v>
      </c>
      <c r="V89" s="5" t="str">
        <f>VLOOKUP(W89,'augjul cfs'!$L$5:$O$94,4,FALSE)</f>
        <v>1939-40</v>
      </c>
      <c r="W89" s="18">
        <f>LARGE('augjul cfs'!$L$5:$L$94,'augjul cfs rank'!$A89)</f>
        <v>39445</v>
      </c>
      <c r="X89" s="5" t="str">
        <f>VLOOKUP(Y89,'augjul cfs'!$M$5:$O$94,3,FALSE)</f>
        <v>1993-94</v>
      </c>
      <c r="Y89" s="18">
        <f>LARGE('augjul cfs'!$M$5:$M$94,'augjul cfs rank'!$A89)</f>
        <v>13245</v>
      </c>
      <c r="Z89" s="5" t="str">
        <f>VLOOKUP(AA89,'augjul cfs'!$N$5:$O$94,2,FALSE)</f>
        <v>1936-37</v>
      </c>
      <c r="AA89" s="18">
        <f>LARGE('augjul cfs'!$N$5:$N$94,'augjul cfs rank'!$A89)</f>
        <v>17241.279452054794</v>
      </c>
    </row>
    <row r="90" spans="1:27" x14ac:dyDescent="0.2">
      <c r="A90" s="11">
        <v>85</v>
      </c>
      <c r="B90" s="5" t="str">
        <f>VLOOKUP(C90,'augjul cfs'!$B$5:$O$94,14,FALSE)</f>
        <v>1994-95</v>
      </c>
      <c r="C90" s="18">
        <f>LARGE('augjul cfs'!$B$5:$B$94,'augjul cfs rank'!$A90)</f>
        <v>5950</v>
      </c>
      <c r="D90" s="5" t="str">
        <f>VLOOKUP(E90,'augjul cfs'!$C$5:$O$94,13,FALSE)</f>
        <v>2003-04</v>
      </c>
      <c r="E90" s="18">
        <f>LARGE('augjul cfs'!$C$5:$C$94,'augjul cfs rank'!$A90)</f>
        <v>5269</v>
      </c>
      <c r="F90" s="5" t="str">
        <f>VLOOKUP(G90,'augjul cfs'!$D$5:$O$94,12,FALSE)</f>
        <v>1936-37</v>
      </c>
      <c r="G90" s="18">
        <f>LARGE('augjul cfs'!$D$5:$D$94,'augjul cfs rank'!$A90)</f>
        <v>5813</v>
      </c>
      <c r="H90" s="5" t="str">
        <f>VLOOKUP(I90,'augjul cfs'!$E$5:$O$94,11,FALSE)</f>
        <v>1935-36</v>
      </c>
      <c r="I90" s="18">
        <f>LARGE('augjul cfs'!$E$5:$E$94,'augjul cfs rank'!$A90)</f>
        <v>7030</v>
      </c>
      <c r="J90" s="5" t="str">
        <f>VLOOKUP(K90,'augjul cfs'!$F$5:$O$94,10,FALSE)</f>
        <v>1936-37</v>
      </c>
      <c r="K90" s="18">
        <f>LARGE('augjul cfs'!$F$5:$F$94,'augjul cfs rank'!$A90)</f>
        <v>6595</v>
      </c>
      <c r="L90" s="5" t="str">
        <f>VLOOKUP(M90,'augjul cfs'!$G$5:$O$94,9,FALSE)</f>
        <v>1978-79</v>
      </c>
      <c r="M90" s="18">
        <f>LARGE('augjul cfs'!$G$5:$G$94,'augjul cfs rank'!$A90)</f>
        <v>6289</v>
      </c>
      <c r="N90" s="5" t="str">
        <f>VLOOKUP(O90,'augjul cfs'!$H$5:$O$94,8,FALSE)</f>
        <v>1928-29</v>
      </c>
      <c r="O90" s="18">
        <f>LARGE('augjul cfs'!$H$5:$H$94,'augjul cfs rank'!$A90)</f>
        <v>6311</v>
      </c>
      <c r="P90" s="5" t="str">
        <f>VLOOKUP(Q90,'augjul cfs'!$I$5:$O$94,7,FALSE)</f>
        <v>1976-77</v>
      </c>
      <c r="Q90" s="18">
        <f>LARGE('augjul cfs'!$I$5:$I$94,'augjul cfs rank'!$A90)</f>
        <v>9570</v>
      </c>
      <c r="R90" s="5" t="str">
        <f>VLOOKUP(S90,'augjul cfs'!$J$5:$O$94,6,FALSE)</f>
        <v>1936-37</v>
      </c>
      <c r="S90" s="18">
        <f>LARGE('augjul cfs'!$J$5:$J$94,'augjul cfs rank'!$A90)</f>
        <v>18349</v>
      </c>
      <c r="T90" s="5" t="str">
        <f>VLOOKUP(U90,'augjul cfs'!$K$5:$O$94,5,FALSE)</f>
        <v>1929-30</v>
      </c>
      <c r="U90" s="18">
        <f>LARGE('augjul cfs'!$K$5:$K$94,'augjul cfs rank'!$A90)</f>
        <v>53067</v>
      </c>
      <c r="V90" s="5" t="str">
        <f>VLOOKUP(W90,'augjul cfs'!$L$5:$O$94,4,FALSE)</f>
        <v>1930-31</v>
      </c>
      <c r="W90" s="18">
        <f>LARGE('augjul cfs'!$L$5:$L$94,'augjul cfs rank'!$A90)</f>
        <v>35521</v>
      </c>
      <c r="X90" s="5" t="str">
        <f>VLOOKUP(Y90,'augjul cfs'!$M$5:$O$94,3,FALSE)</f>
        <v>1940-41</v>
      </c>
      <c r="Y90" s="18">
        <f>LARGE('augjul cfs'!$M$5:$M$94,'augjul cfs rank'!$A90)</f>
        <v>13032</v>
      </c>
      <c r="Z90" s="5" t="str">
        <f>VLOOKUP(AA90,'augjul cfs'!$N$5:$O$94,2,FALSE)</f>
        <v>1987-88</v>
      </c>
      <c r="AA90" s="18">
        <f>LARGE('augjul cfs'!$N$5:$N$94,'augjul cfs rank'!$A90)</f>
        <v>17159.887671232878</v>
      </c>
    </row>
    <row r="91" spans="1:27" x14ac:dyDescent="0.2">
      <c r="A91" s="11">
        <v>86</v>
      </c>
      <c r="B91" s="5" t="str">
        <f>VLOOKUP(C91,'augjul cfs'!$B$5:$O$94,14,FALSE)</f>
        <v>1940-41</v>
      </c>
      <c r="C91" s="18">
        <f>LARGE('augjul cfs'!$B$5:$B$94,'augjul cfs rank'!$A91)</f>
        <v>5878</v>
      </c>
      <c r="D91" s="5" t="str">
        <f>VLOOKUP(E91,'augjul cfs'!$C$5:$O$94,13,FALSE)</f>
        <v>1994-95</v>
      </c>
      <c r="E91" s="18">
        <f>LARGE('augjul cfs'!$C$5:$C$94,'augjul cfs rank'!$A91)</f>
        <v>4973</v>
      </c>
      <c r="F91" s="5" t="str">
        <f>VLOOKUP(G91,'augjul cfs'!$D$5:$O$94,12,FALSE)</f>
        <v>1931-32</v>
      </c>
      <c r="G91" s="18">
        <f>LARGE('augjul cfs'!$D$5:$D$94,'augjul cfs rank'!$A91)</f>
        <v>5652</v>
      </c>
      <c r="H91" s="5" t="str">
        <f>VLOOKUP(I91,'augjul cfs'!$E$5:$O$94,11,FALSE)</f>
        <v>1931-32</v>
      </c>
      <c r="I91" s="18">
        <f>LARGE('augjul cfs'!$E$5:$E$94,'augjul cfs rank'!$A91)</f>
        <v>7006</v>
      </c>
      <c r="J91" s="5" t="str">
        <f>VLOOKUP(K91,'augjul cfs'!$F$5:$O$94,10,FALSE)</f>
        <v>1930-31</v>
      </c>
      <c r="K91" s="18">
        <f>LARGE('augjul cfs'!$F$5:$F$94,'augjul cfs rank'!$A91)</f>
        <v>6574</v>
      </c>
      <c r="L91" s="5" t="str">
        <f>VLOOKUP(M91,'augjul cfs'!$G$5:$O$94,9,FALSE)</f>
        <v>1987-88</v>
      </c>
      <c r="M91" s="18">
        <f>LARGE('augjul cfs'!$G$5:$G$94,'augjul cfs rank'!$A91)</f>
        <v>6020</v>
      </c>
      <c r="N91" s="5" t="str">
        <f>VLOOKUP(O91,'augjul cfs'!$H$5:$O$94,8,FALSE)</f>
        <v>1987-88</v>
      </c>
      <c r="O91" s="18">
        <f>LARGE('augjul cfs'!$H$5:$H$94,'augjul cfs rank'!$A91)</f>
        <v>6170</v>
      </c>
      <c r="P91" s="5" t="str">
        <f>VLOOKUP(Q91,'augjul cfs'!$I$5:$O$94,7,FALSE)</f>
        <v>1929-30</v>
      </c>
      <c r="Q91" s="18">
        <f>LARGE('augjul cfs'!$I$5:$I$94,'augjul cfs rank'!$A91)</f>
        <v>8952</v>
      </c>
      <c r="R91" s="5" t="str">
        <f>VLOOKUP(S91,'augjul cfs'!$J$5:$O$94,6,FALSE)</f>
        <v>1928-29</v>
      </c>
      <c r="S91" s="18">
        <f>LARGE('augjul cfs'!$J$5:$J$94,'augjul cfs rank'!$A91)</f>
        <v>17887</v>
      </c>
      <c r="T91" s="5" t="str">
        <f>VLOOKUP(U91,'augjul cfs'!$K$5:$O$94,5,FALSE)</f>
        <v>2009-10</v>
      </c>
      <c r="U91" s="18">
        <f>LARGE('augjul cfs'!$K$5:$K$94,'augjul cfs rank'!$A91)</f>
        <v>46804</v>
      </c>
      <c r="V91" s="5" t="str">
        <f>VLOOKUP(W91,'augjul cfs'!$L$5:$O$94,4,FALSE)</f>
        <v>2014-15</v>
      </c>
      <c r="W91" s="18">
        <f>LARGE('augjul cfs'!$L$5:$L$94,'augjul cfs rank'!$A91)</f>
        <v>35419</v>
      </c>
      <c r="X91" s="5" t="str">
        <f>VLOOKUP(Y91,'augjul cfs'!$M$5:$O$94,3,FALSE)</f>
        <v>1987-88</v>
      </c>
      <c r="Y91" s="18">
        <f>LARGE('augjul cfs'!$M$5:$M$94,'augjul cfs rank'!$A91)</f>
        <v>12866</v>
      </c>
      <c r="Z91" s="5" t="str">
        <f>VLOOKUP(AA91,'augjul cfs'!$N$5:$O$94,2,FALSE)</f>
        <v>1930-31</v>
      </c>
      <c r="AA91" s="18">
        <f>LARGE('augjul cfs'!$N$5:$N$94,'augjul cfs rank'!$A91)</f>
        <v>16183.643835616438</v>
      </c>
    </row>
    <row r="92" spans="1:27" x14ac:dyDescent="0.2">
      <c r="A92" s="11">
        <v>87</v>
      </c>
      <c r="B92" s="5" t="str">
        <f>VLOOKUP(C92,'augjul cfs'!$B$5:$O$94,14,FALSE)</f>
        <v>1988-89</v>
      </c>
      <c r="C92" s="18">
        <f>LARGE('augjul cfs'!$B$5:$B$94,'augjul cfs rank'!$A92)</f>
        <v>5741</v>
      </c>
      <c r="D92" s="5" t="str">
        <f>VLOOKUP(E92,'augjul cfs'!$C$5:$O$94,13,FALSE)</f>
        <v>1988-89</v>
      </c>
      <c r="E92" s="18">
        <f>LARGE('augjul cfs'!$C$5:$C$94,'augjul cfs rank'!$A92)</f>
        <v>4664</v>
      </c>
      <c r="F92" s="5" t="str">
        <f>VLOOKUP(G92,'augjul cfs'!$D$5:$O$94,12,FALSE)</f>
        <v>2015-16</v>
      </c>
      <c r="G92" s="18">
        <f>LARGE('augjul cfs'!$D$5:$D$94,'augjul cfs rank'!$A92)</f>
        <v>5624</v>
      </c>
      <c r="H92" s="5" t="str">
        <f>VLOOKUP(I92,'augjul cfs'!$E$5:$O$94,11,FALSE)</f>
        <v>1939-40</v>
      </c>
      <c r="I92" s="18">
        <f>LARGE('augjul cfs'!$E$5:$E$94,'augjul cfs rank'!$A92)</f>
        <v>6934</v>
      </c>
      <c r="J92" s="5" t="str">
        <f>VLOOKUP(K92,'augjul cfs'!$F$5:$O$94,10,FALSE)</f>
        <v>1992-93</v>
      </c>
      <c r="K92" s="18">
        <f>LARGE('augjul cfs'!$F$5:$F$94,'augjul cfs rank'!$A92)</f>
        <v>6491</v>
      </c>
      <c r="L92" s="5" t="str">
        <f>VLOOKUP(M92,'augjul cfs'!$G$5:$O$94,9,FALSE)</f>
        <v>1948-49</v>
      </c>
      <c r="M92" s="18">
        <f>LARGE('augjul cfs'!$G$5:$G$94,'augjul cfs rank'!$A92)</f>
        <v>5929</v>
      </c>
      <c r="N92" s="5" t="str">
        <f>VLOOKUP(O92,'augjul cfs'!$H$5:$O$94,8,FALSE)</f>
        <v>2000-01</v>
      </c>
      <c r="O92" s="18">
        <f>LARGE('augjul cfs'!$H$5:$H$94,'augjul cfs rank'!$A92)</f>
        <v>5808</v>
      </c>
      <c r="P92" s="5" t="str">
        <f>VLOOKUP(Q92,'augjul cfs'!$I$5:$O$94,7,FALSE)</f>
        <v>2000-01</v>
      </c>
      <c r="Q92" s="18">
        <f>LARGE('augjul cfs'!$I$5:$I$94,'augjul cfs rank'!$A92)</f>
        <v>8187</v>
      </c>
      <c r="R92" s="5" t="str">
        <f>VLOOKUP(S92,'augjul cfs'!$J$5:$O$94,6,FALSE)</f>
        <v>1943-44</v>
      </c>
      <c r="S92" s="18">
        <f>LARGE('augjul cfs'!$J$5:$J$94,'augjul cfs rank'!$A92)</f>
        <v>17312</v>
      </c>
      <c r="T92" s="5" t="str">
        <f>VLOOKUP(U92,'augjul cfs'!$K$5:$O$94,5,FALSE)</f>
        <v>1943-44</v>
      </c>
      <c r="U92" s="18">
        <f>LARGE('augjul cfs'!$K$5:$K$94,'augjul cfs rank'!$A92)</f>
        <v>44741</v>
      </c>
      <c r="V92" s="5" t="str">
        <f>VLOOKUP(W92,'augjul cfs'!$L$5:$O$94,4,FALSE)</f>
        <v>1940-41</v>
      </c>
      <c r="W92" s="18">
        <f>LARGE('augjul cfs'!$L$5:$L$94,'augjul cfs rank'!$A92)</f>
        <v>32453</v>
      </c>
      <c r="X92" s="5" t="str">
        <f>VLOOKUP(Y92,'augjul cfs'!$M$5:$O$94,3,FALSE)</f>
        <v>1930-31</v>
      </c>
      <c r="Y92" s="18">
        <f>LARGE('augjul cfs'!$M$5:$M$94,'augjul cfs rank'!$A92)</f>
        <v>12515</v>
      </c>
      <c r="Z92" s="5" t="str">
        <f>VLOOKUP(AA92,'augjul cfs'!$N$5:$O$94,2,FALSE)</f>
        <v>1943-44</v>
      </c>
      <c r="AA92" s="18">
        <f>LARGE('augjul cfs'!$N$5:$N$94,'augjul cfs rank'!$A92)</f>
        <v>16179.769863013698</v>
      </c>
    </row>
    <row r="93" spans="1:27" x14ac:dyDescent="0.2">
      <c r="A93" s="11">
        <v>88</v>
      </c>
      <c r="B93" s="5" t="str">
        <f>VLOOKUP(C93,'augjul cfs'!$B$5:$O$94,14,FALSE)</f>
        <v>1931-32</v>
      </c>
      <c r="C93" s="18">
        <f>LARGE('augjul cfs'!$B$5:$B$94,'augjul cfs rank'!$A93)</f>
        <v>5660</v>
      </c>
      <c r="D93" s="5" t="str">
        <f>VLOOKUP(E93,'augjul cfs'!$C$5:$O$94,13,FALSE)</f>
        <v>2015-16</v>
      </c>
      <c r="E93" s="18">
        <f>LARGE('augjul cfs'!$C$5:$C$94,'augjul cfs rank'!$A93)</f>
        <v>4405</v>
      </c>
      <c r="F93" s="5" t="str">
        <f>VLOOKUP(G93,'augjul cfs'!$D$5:$O$94,12,FALSE)</f>
        <v>1991-92</v>
      </c>
      <c r="G93" s="18">
        <f>LARGE('augjul cfs'!$D$5:$D$94,'augjul cfs rank'!$A93)</f>
        <v>5555</v>
      </c>
      <c r="H93" s="5" t="str">
        <f>VLOOKUP(I93,'augjul cfs'!$E$5:$O$94,11,FALSE)</f>
        <v>1987-88</v>
      </c>
      <c r="I93" s="18">
        <f>LARGE('augjul cfs'!$E$5:$E$94,'augjul cfs rank'!$A93)</f>
        <v>5980</v>
      </c>
      <c r="J93" s="5" t="str">
        <f>VLOOKUP(K93,'augjul cfs'!$F$5:$O$94,10,FALSE)</f>
        <v>1935-36</v>
      </c>
      <c r="K93" s="18">
        <f>LARGE('augjul cfs'!$F$5:$F$94,'augjul cfs rank'!$A93)</f>
        <v>6382</v>
      </c>
      <c r="L93" s="5" t="str">
        <f>VLOOKUP(M93,'augjul cfs'!$G$5:$O$94,9,FALSE)</f>
        <v>1928-29</v>
      </c>
      <c r="M93" s="18">
        <f>LARGE('augjul cfs'!$G$5:$G$94,'augjul cfs rank'!$A93)</f>
        <v>5869</v>
      </c>
      <c r="N93" s="5" t="str">
        <f>VLOOKUP(O93,'augjul cfs'!$H$5:$O$94,8,FALSE)</f>
        <v>1992-93</v>
      </c>
      <c r="O93" s="18">
        <f>LARGE('augjul cfs'!$H$5:$H$94,'augjul cfs rank'!$A93)</f>
        <v>5519</v>
      </c>
      <c r="P93" s="5" t="str">
        <f>VLOOKUP(Q93,'augjul cfs'!$I$5:$O$94,7,FALSE)</f>
        <v>1954-55</v>
      </c>
      <c r="Q93" s="18">
        <f>LARGE('augjul cfs'!$I$5:$I$94,'augjul cfs rank'!$A93)</f>
        <v>8145</v>
      </c>
      <c r="R93" s="5" t="str">
        <f>VLOOKUP(S93,'augjul cfs'!$J$5:$O$94,6,FALSE)</f>
        <v>1944-45</v>
      </c>
      <c r="S93" s="18">
        <f>LARGE('augjul cfs'!$J$5:$J$94,'augjul cfs rank'!$A93)</f>
        <v>17181</v>
      </c>
      <c r="T93" s="5" t="str">
        <f>VLOOKUP(U93,'augjul cfs'!$K$5:$O$94,5,FALSE)</f>
        <v>2014-15</v>
      </c>
      <c r="U93" s="18">
        <f>LARGE('augjul cfs'!$K$5:$K$94,'augjul cfs rank'!$A93)</f>
        <v>43891</v>
      </c>
      <c r="V93" s="5" t="str">
        <f>VLOOKUP(W93,'augjul cfs'!$L$5:$O$94,4,FALSE)</f>
        <v>1976-77</v>
      </c>
      <c r="W93" s="18">
        <f>LARGE('augjul cfs'!$L$5:$L$94,'augjul cfs rank'!$A93)</f>
        <v>29473</v>
      </c>
      <c r="X93" s="5" t="str">
        <f>VLOOKUP(Y93,'augjul cfs'!$M$5:$O$94,3,FALSE)</f>
        <v>1939-40</v>
      </c>
      <c r="Y93" s="18">
        <f>LARGE('augjul cfs'!$M$5:$M$94,'augjul cfs rank'!$A93)</f>
        <v>12280</v>
      </c>
      <c r="Z93" s="5" t="str">
        <f>VLOOKUP(AA93,'augjul cfs'!$N$5:$O$94,2,FALSE)</f>
        <v>1976-77</v>
      </c>
      <c r="AA93" s="18">
        <f>LARGE('augjul cfs'!$N$5:$N$94,'augjul cfs rank'!$A93)</f>
        <v>15516.82191780822</v>
      </c>
    </row>
    <row r="94" spans="1:27" x14ac:dyDescent="0.2">
      <c r="A94" s="11">
        <v>89</v>
      </c>
      <c r="B94" s="5" t="str">
        <f>VLOOKUP(C94,'augjul cfs'!$B$5:$O$94,14,FALSE)</f>
        <v>2007-08</v>
      </c>
      <c r="C94" s="18">
        <f>LARGE('augjul cfs'!$B$5:$B$94,'augjul cfs rank'!$A94)</f>
        <v>5570</v>
      </c>
      <c r="D94" s="5" t="str">
        <f>VLOOKUP(E94,'augjul cfs'!$C$5:$O$94,13,FALSE)</f>
        <v>2007-08</v>
      </c>
      <c r="E94" s="18">
        <f>LARGE('augjul cfs'!$C$5:$C$94,'augjul cfs rank'!$A94)</f>
        <v>4318</v>
      </c>
      <c r="F94" s="5" t="str">
        <f>VLOOKUP(G94,'augjul cfs'!$D$5:$O$94,12,FALSE)</f>
        <v>2001-02</v>
      </c>
      <c r="G94" s="18">
        <f>LARGE('augjul cfs'!$D$5:$D$94,'augjul cfs rank'!$A94)</f>
        <v>5374</v>
      </c>
      <c r="H94" s="5" t="str">
        <f>VLOOKUP(I94,'augjul cfs'!$E$5:$O$94,11,FALSE)</f>
        <v>1929-30</v>
      </c>
      <c r="I94" s="18">
        <f>LARGE('augjul cfs'!$E$5:$E$94,'augjul cfs rank'!$A94)</f>
        <v>5701</v>
      </c>
      <c r="J94" s="5" t="str">
        <f>VLOOKUP(K94,'augjul cfs'!$F$5:$O$94,10,FALSE)</f>
        <v>1944-45</v>
      </c>
      <c r="K94" s="18">
        <f>LARGE('augjul cfs'!$F$5:$F$94,'augjul cfs rank'!$A94)</f>
        <v>6260</v>
      </c>
      <c r="L94" s="5" t="str">
        <f>VLOOKUP(M94,'augjul cfs'!$G$5:$O$94,9,FALSE)</f>
        <v>1929-30</v>
      </c>
      <c r="M94" s="18">
        <f>LARGE('augjul cfs'!$G$5:$G$94,'augjul cfs rank'!$A94)</f>
        <v>4547</v>
      </c>
      <c r="N94" s="5" t="str">
        <f>VLOOKUP(O94,'augjul cfs'!$H$5:$O$94,8,FALSE)</f>
        <v>1936-37</v>
      </c>
      <c r="O94" s="18">
        <f>LARGE('augjul cfs'!$H$5:$H$94,'augjul cfs rank'!$A94)</f>
        <v>5380</v>
      </c>
      <c r="P94" s="5" t="str">
        <f>VLOOKUP(Q94,'augjul cfs'!$I$5:$O$94,7,FALSE)</f>
        <v>1936-37</v>
      </c>
      <c r="Q94" s="18">
        <f>LARGE('augjul cfs'!$I$5:$I$94,'augjul cfs rank'!$A94)</f>
        <v>7409</v>
      </c>
      <c r="R94" s="5" t="str">
        <f>VLOOKUP(S94,'augjul cfs'!$J$5:$O$94,6,FALSE)</f>
        <v>2007-08</v>
      </c>
      <c r="S94" s="18">
        <f>LARGE('augjul cfs'!$J$5:$J$94,'augjul cfs rank'!$A94)</f>
        <v>17115</v>
      </c>
      <c r="T94" s="5" t="str">
        <f>VLOOKUP(U94,'augjul cfs'!$K$5:$O$94,5,FALSE)</f>
        <v>1940-41</v>
      </c>
      <c r="U94" s="18">
        <f>LARGE('augjul cfs'!$K$5:$K$94,'augjul cfs rank'!$A94)</f>
        <v>43235</v>
      </c>
      <c r="V94" s="5" t="str">
        <f>VLOOKUP(W94,'augjul cfs'!$L$5:$O$94,4,FALSE)</f>
        <v>1986-87</v>
      </c>
      <c r="W94" s="18">
        <f>LARGE('augjul cfs'!$L$5:$L$94,'augjul cfs rank'!$A94)</f>
        <v>29455</v>
      </c>
      <c r="X94" s="5" t="str">
        <f>VLOOKUP(Y94,'augjul cfs'!$M$5:$O$94,3,FALSE)</f>
        <v>1976-77</v>
      </c>
      <c r="Y94" s="18">
        <f>LARGE('augjul cfs'!$M$5:$M$94,'augjul cfs rank'!$A94)</f>
        <v>10199</v>
      </c>
      <c r="Z94" s="5" t="str">
        <f>VLOOKUP(AA94,'augjul cfs'!$N$5:$O$94,2,FALSE)</f>
        <v>2000-01</v>
      </c>
      <c r="AA94" s="18">
        <f>LARGE('augjul cfs'!$N$5:$N$94,'augjul cfs rank'!$A94)</f>
        <v>15241.964383561644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4357</v>
      </c>
      <c r="D95" s="5" t="str">
        <f>VLOOKUP(E95,'augjul cfs'!$C$5:$O$94,13,FALSE)</f>
        <v>2001-02</v>
      </c>
      <c r="E95" s="18">
        <f>LARGE('augjul cfs'!$C$5:$C$94,'augjul cfs rank'!$A95)</f>
        <v>3834</v>
      </c>
      <c r="F95" s="5" t="str">
        <f>VLOOKUP(G95,'augjul cfs'!$D$5:$O$94,12,FALSE)</f>
        <v>1987-88</v>
      </c>
      <c r="G95" s="18">
        <f>LARGE('augjul cfs'!$D$5:$D$94,'augjul cfs rank'!$A95)</f>
        <v>5044</v>
      </c>
      <c r="H95" s="5" t="str">
        <f>VLOOKUP(I95,'augjul cfs'!$E$5:$O$94,11,FALSE)</f>
        <v>1936-37</v>
      </c>
      <c r="I95" s="18">
        <f>LARGE('augjul cfs'!$E$5:$E$94,'augjul cfs rank'!$A95)</f>
        <v>4651</v>
      </c>
      <c r="J95" s="5" t="str">
        <f>VLOOKUP(K95,'augjul cfs'!$F$5:$O$94,10,FALSE)</f>
        <v>2000-01</v>
      </c>
      <c r="K95" s="18">
        <f>LARGE('augjul cfs'!$F$5:$F$94,'augjul cfs rank'!$A95)</f>
        <v>6157</v>
      </c>
      <c r="L95" s="5" t="str">
        <f>VLOOKUP(M95,'augjul cfs'!$G$5:$O$94,9,FALSE)</f>
        <v>1936-37</v>
      </c>
      <c r="M95" s="18">
        <f>LARGE('augjul cfs'!$G$5:$G$94,'augjul cfs rank'!$A95)</f>
        <v>3742</v>
      </c>
      <c r="N95" s="5" t="str">
        <f>VLOOKUP(O95,'augjul cfs'!$H$5:$O$94,8,FALSE)</f>
        <v>1935-36</v>
      </c>
      <c r="O95" s="18">
        <f>LARGE('augjul cfs'!$H$5:$H$94,'augjul cfs rank'!$A95)</f>
        <v>4243</v>
      </c>
      <c r="P95" s="5" t="str">
        <f>VLOOKUP(Q95,'augjul cfs'!$I$5:$O$94,7,FALSE)</f>
        <v>1943-44</v>
      </c>
      <c r="Q95" s="18">
        <f>LARGE('augjul cfs'!$I$5:$I$94,'augjul cfs rank'!$A95)</f>
        <v>7181</v>
      </c>
      <c r="R95" s="5" t="str">
        <f>VLOOKUP(S95,'augjul cfs'!$J$5:$O$94,6,FALSE)</f>
        <v>2000-01</v>
      </c>
      <c r="S95" s="18">
        <f>LARGE('augjul cfs'!$J$5:$J$94,'augjul cfs rank'!$A95)</f>
        <v>14009</v>
      </c>
      <c r="T95" s="5" t="str">
        <f>VLOOKUP(U95,'augjul cfs'!$K$5:$O$94,5,FALSE)</f>
        <v>1976-77</v>
      </c>
      <c r="U95" s="18">
        <f>LARGE('augjul cfs'!$K$5:$K$94,'augjul cfs rank'!$A95)</f>
        <v>42680</v>
      </c>
      <c r="V95" s="5" t="str">
        <f>VLOOKUP(W95,'augjul cfs'!$L$5:$O$94,4,FALSE)</f>
        <v>1991-92</v>
      </c>
      <c r="W95" s="18">
        <f>LARGE('augjul cfs'!$L$5:$L$94,'augjul cfs rank'!$A95)</f>
        <v>28272</v>
      </c>
      <c r="X95" s="5" t="str">
        <f>VLOOKUP(Y95,'augjul cfs'!$M$5:$O$94,3,FALSE)</f>
        <v>2014-15</v>
      </c>
      <c r="Y95" s="18">
        <f>LARGE('augjul cfs'!$M$5:$M$94,'augjul cfs rank'!$A95)</f>
        <v>8674</v>
      </c>
      <c r="Z95" s="5" t="str">
        <f>VLOOKUP(AA95,'augjul cfs'!$N$5:$O$94,2,FALSE)</f>
        <v>1940-41</v>
      </c>
      <c r="AA95" s="18">
        <f>LARGE('augjul cfs'!$N$5:$N$94,'augjul cfs rank'!$A95)</f>
        <v>14685.717808219179</v>
      </c>
    </row>
    <row r="97" spans="2:27" x14ac:dyDescent="0.2">
      <c r="B97" t="s">
        <v>114</v>
      </c>
      <c r="C97" s="18">
        <f>AVERAGE(C6:C95)</f>
        <v>11695.68888888889</v>
      </c>
      <c r="D97" s="18"/>
      <c r="E97" s="18">
        <f t="shared" ref="E97:AA97" si="0">AVERAGE(E6:E95)</f>
        <v>9097</v>
      </c>
      <c r="F97" s="18"/>
      <c r="G97" s="18">
        <f t="shared" si="0"/>
        <v>10395.6</v>
      </c>
      <c r="H97" s="18"/>
      <c r="I97" s="18">
        <f t="shared" si="0"/>
        <v>13412.211111111112</v>
      </c>
      <c r="J97" s="18"/>
      <c r="K97" s="18">
        <f t="shared" si="0"/>
        <v>13055.933333333332</v>
      </c>
      <c r="L97" s="18"/>
      <c r="M97" s="18">
        <f t="shared" si="0"/>
        <v>11943.488888888889</v>
      </c>
      <c r="N97" s="18"/>
      <c r="O97" s="18">
        <f>'octsep cfs'!F96</f>
        <v>13380.480330448465</v>
      </c>
      <c r="P97" s="18"/>
      <c r="Q97" s="18">
        <f t="shared" si="0"/>
        <v>18018.433333333334</v>
      </c>
      <c r="R97" s="18"/>
      <c r="S97" s="18">
        <f t="shared" si="0"/>
        <v>39323.822222222225</v>
      </c>
      <c r="T97" s="18"/>
      <c r="U97" s="18">
        <f t="shared" si="0"/>
        <v>82026.822222222225</v>
      </c>
      <c r="V97" s="18"/>
      <c r="W97" s="18">
        <f t="shared" si="0"/>
        <v>80664.044444444444</v>
      </c>
      <c r="X97" s="18"/>
      <c r="Y97" s="18">
        <f t="shared" si="0"/>
        <v>31304.822222222221</v>
      </c>
      <c r="Z97" s="18"/>
      <c r="AA97" s="18">
        <f t="shared" si="0"/>
        <v>27894.403500761036</v>
      </c>
    </row>
    <row r="98" spans="2:27" x14ac:dyDescent="0.2">
      <c r="B98" t="s">
        <v>115</v>
      </c>
      <c r="C98" s="18">
        <f>MEDIAN(C6:C95)</f>
        <v>11362</v>
      </c>
      <c r="D98" s="18"/>
      <c r="E98" s="18">
        <f t="shared" ref="E98:AA98" si="1">MEDIAN(E6:E95)</f>
        <v>8595</v>
      </c>
      <c r="F98" s="18"/>
      <c r="G98" s="18">
        <f t="shared" si="1"/>
        <v>9425</v>
      </c>
      <c r="H98" s="18"/>
      <c r="I98" s="18">
        <f t="shared" si="1"/>
        <v>11298</v>
      </c>
      <c r="J98" s="18"/>
      <c r="K98" s="18">
        <f t="shared" si="1"/>
        <v>11089.5</v>
      </c>
      <c r="L98" s="18"/>
      <c r="M98" s="18">
        <f t="shared" si="1"/>
        <v>10430</v>
      </c>
      <c r="N98" s="18"/>
      <c r="O98" s="18">
        <f t="shared" si="1"/>
        <v>11706</v>
      </c>
      <c r="P98" s="18"/>
      <c r="Q98" s="18">
        <f t="shared" si="1"/>
        <v>16301</v>
      </c>
      <c r="R98" s="18"/>
      <c r="S98" s="18">
        <f t="shared" si="1"/>
        <v>39375</v>
      </c>
      <c r="T98" s="18"/>
      <c r="U98" s="18">
        <f t="shared" si="1"/>
        <v>80316.5</v>
      </c>
      <c r="V98" s="18"/>
      <c r="W98" s="18">
        <f t="shared" si="1"/>
        <v>76830</v>
      </c>
      <c r="X98" s="18"/>
      <c r="Y98" s="18">
        <f t="shared" si="1"/>
        <v>30044</v>
      </c>
      <c r="Z98" s="18"/>
      <c r="AA98" s="18">
        <f t="shared" si="1"/>
        <v>28055.684931506847</v>
      </c>
    </row>
    <row r="99" spans="2:27" x14ac:dyDescent="0.2">
      <c r="B99" t="s">
        <v>116</v>
      </c>
      <c r="C99" s="18">
        <f>STDEV(C6:C95)</f>
        <v>4098.6430109654375</v>
      </c>
      <c r="D99" s="18"/>
      <c r="E99" s="18">
        <f t="shared" ref="E99:AA99" si="2">STDEV(E6:E95)</f>
        <v>3165.246970146638</v>
      </c>
      <c r="F99" s="18"/>
      <c r="G99" s="18">
        <f t="shared" si="2"/>
        <v>4313.3311139856178</v>
      </c>
      <c r="H99" s="18"/>
      <c r="I99" s="18">
        <f t="shared" si="2"/>
        <v>5765.5049020147462</v>
      </c>
      <c r="J99" s="18"/>
      <c r="K99" s="18">
        <f t="shared" si="2"/>
        <v>6630.8332365726073</v>
      </c>
      <c r="L99" s="18"/>
      <c r="M99" s="18">
        <f t="shared" si="2"/>
        <v>5616.7230804799801</v>
      </c>
      <c r="N99" s="18"/>
      <c r="O99" s="18">
        <f t="shared" si="2"/>
        <v>6615.8169425893793</v>
      </c>
      <c r="P99" s="18"/>
      <c r="Q99" s="18">
        <f t="shared" si="2"/>
        <v>7900.6084036098764</v>
      </c>
      <c r="R99" s="18"/>
      <c r="S99" s="18">
        <f t="shared" si="2"/>
        <v>14170.653973457103</v>
      </c>
      <c r="T99" s="18"/>
      <c r="U99" s="18">
        <f t="shared" si="2"/>
        <v>22811.65311437854</v>
      </c>
      <c r="V99" s="18"/>
      <c r="W99" s="18">
        <f t="shared" si="2"/>
        <v>30644.139805963572</v>
      </c>
      <c r="X99" s="18"/>
      <c r="Y99" s="18">
        <f t="shared" si="2"/>
        <v>14353.558422348453</v>
      </c>
      <c r="Z99" s="18"/>
      <c r="AA99" s="18">
        <f t="shared" si="2"/>
        <v>6663.1180894659428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959.51401360499995</v>
      </c>
      <c r="C5" s="6">
        <f xml:space="preserve"> (('augjul cfs'!B5*31) + ('augjul cfs'!C5*30)) * 1.983471 / 1000</f>
        <v>1579.249527555</v>
      </c>
      <c r="D5" s="6">
        <f xml:space="preserve"> (('augjul cfs'!$B5*31) + ('augjul cfs'!$C5*30) + ('augjul cfs'!$D5*31)) * 1.983471 / 1000</f>
        <v>2255.4901633529998</v>
      </c>
      <c r="E5" s="6">
        <f xml:space="preserve"> (('augjul cfs'!$B5*31) + ('augjul cfs'!$C5*30) + ('augjul cfs'!$D5*31) + ('augjul cfs'!$E5*30)) * 1.983471 / 1000</f>
        <v>2866.6570825829999</v>
      </c>
      <c r="F5" s="6">
        <f xml:space="preserve"> (('augjul cfs'!$B5*31) + ('augjul cfs'!$C5*30) + ('augjul cfs'!$D5*31) + ('augjul cfs'!$E5*30) + ('augjul cfs'!$F5*31)) * 1.983471 / 1000</f>
        <v>3363.2309482590003</v>
      </c>
      <c r="G5" s="6">
        <f xml:space="preserve"> 'augjul cfs'!$G5*31*1.983471/1000</f>
        <v>360.87073026899998</v>
      </c>
      <c r="H5" s="6">
        <f xml:space="preserve"> ('augjul cfs'!$G5*31 + 'augjul cfs'!$H5*28)*1.983471/1000</f>
        <v>711.365923737</v>
      </c>
      <c r="I5" s="6">
        <f xml:space="preserve"> ('augjul cfs'!$G5*31 + 'augjul cfs'!$H5*28 + 'augjul cfs'!$I5*31)*1.983471/1000</f>
        <v>1334.6657350739999</v>
      </c>
      <c r="J5" s="6">
        <f xml:space="preserve"> ('augjul cfs'!$G5*31 + 'augjul cfs'!$H5*28 + 'augjul cfs'!$I5*31 + 'augjul cfs'!$J5*30)*1.983471/1000</f>
        <v>2399.0161083840003</v>
      </c>
      <c r="K5" s="6">
        <f xml:space="preserve"> ('augjul cfs'!$G5*31 + 'augjul cfs'!$H5*28 + 'augjul cfs'!$I5*31 + 'augjul cfs'!$J5*30 + 'augjul cfs'!$K5*31)*1.983471/1000</f>
        <v>6260.0070379769995</v>
      </c>
      <c r="L5" s="6">
        <f xml:space="preserve"> ('augjul cfs'!$G5*31 + 'augjul cfs'!$H5*28 + 'augjul cfs'!$I5*31 + 'augjul cfs'!$J5*30 + 'augjul cfs'!$K5*31 + 'augjul cfs'!$L5*30)*1.983471/1000</f>
        <v>10265.527548927001</v>
      </c>
      <c r="M5" s="6">
        <f xml:space="preserve"> ('augjul cfs'!$G5*31 + 'augjul cfs'!$H5*28 + 'augjul cfs'!$I5*31 + 'augjul cfs'!$J5*30 + 'augjul cfs'!$K5*31 + 'augjul cfs'!$L5*30 + 'augjul cfs'!$M5*31)*1.983471/1000</f>
        <v>11644.018075746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14279.626571952</v>
      </c>
      <c r="O5" s="22" t="s">
        <v>28</v>
      </c>
    </row>
    <row r="6" spans="1:15" x14ac:dyDescent="0.2">
      <c r="A6" t="s">
        <v>41</v>
      </c>
      <c r="B6" s="6">
        <f>'augjul cfs'!B6*31*1.983471/1000</f>
        <v>527.68659178200005</v>
      </c>
      <c r="C6" s="6">
        <f xml:space="preserve"> (('augjul cfs'!B6*31) + ('augjul cfs'!C6*30)) * 1.983471 / 1000</f>
        <v>851.62707550200003</v>
      </c>
      <c r="D6" s="6">
        <f xml:space="preserve"> (('augjul cfs'!$B6*31) + ('augjul cfs'!$C6*30) + ('augjul cfs'!$D6*31)) * 1.983471 / 1000</f>
        <v>1217.97020226</v>
      </c>
      <c r="E6" s="6">
        <f xml:space="preserve"> (('augjul cfs'!$B6*31) + ('augjul cfs'!$C6*30) + ('augjul cfs'!$D6*31) + ('augjul cfs'!$E6*30)) * 1.983471 / 1000</f>
        <v>1557.2032473899999</v>
      </c>
      <c r="F6" s="6">
        <f xml:space="preserve"> (('augjul cfs'!$B6*31) + ('augjul cfs'!$C6*30) + ('augjul cfs'!$D6*31) + ('augjul cfs'!$E6*30) + ('augjul cfs'!$F6*31)) * 1.983471 / 1000</f>
        <v>2046.951989355</v>
      </c>
      <c r="G6" s="6">
        <f xml:space="preserve"> 'augjul cfs'!$G6*31*1.983471/1000</f>
        <v>279.58412174700004</v>
      </c>
      <c r="H6" s="6">
        <f xml:space="preserve"> ('augjul cfs'!$G6*31 + 'augjul cfs'!$H6*28)*1.983471/1000</f>
        <v>813.24096123899994</v>
      </c>
      <c r="I6" s="6">
        <f xml:space="preserve"> ('augjul cfs'!$G6*31 + 'augjul cfs'!$H6*28 + 'augjul cfs'!$I6*31)*1.983471/1000</f>
        <v>1363.677965391</v>
      </c>
      <c r="J6" s="6">
        <f xml:space="preserve"> ('augjul cfs'!$G6*31 + 'augjul cfs'!$H6*28 + 'augjul cfs'!$I6*31 + 'augjul cfs'!$J6*30)*1.983471/1000</f>
        <v>3971.8034874209998</v>
      </c>
      <c r="K6" s="6">
        <f xml:space="preserve"> ('augjul cfs'!$G6*31 + 'augjul cfs'!$H6*28 + 'augjul cfs'!$I6*31 + 'augjul cfs'!$J6*30 + 'augjul cfs'!$K6*31)*1.983471/1000</f>
        <v>7234.7660096879999</v>
      </c>
      <c r="L6" s="6">
        <f xml:space="preserve"> ('augjul cfs'!$G6*31 + 'augjul cfs'!$H6*28 + 'augjul cfs'!$I6*31 + 'augjul cfs'!$J6*30 + 'augjul cfs'!$K6*31 + 'augjul cfs'!$L6*30)*1.983471/1000</f>
        <v>9992.008881497999</v>
      </c>
      <c r="M6" s="6">
        <f xml:space="preserve"> ('augjul cfs'!$G6*31 + 'augjul cfs'!$H6*28 + 'augjul cfs'!$I6*31 + 'augjul cfs'!$J6*30 + 'augjul cfs'!$K6*31 + 'augjul cfs'!$L6*30 + 'augjul cfs'!$M6*31)*1.983471/1000</f>
        <v>11051.009833520999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13074.715542756001</v>
      </c>
      <c r="O6" s="22" t="s">
        <v>41</v>
      </c>
    </row>
    <row r="7" spans="1:15" x14ac:dyDescent="0.2">
      <c r="A7" t="s">
        <v>47</v>
      </c>
      <c r="B7" s="6">
        <f>'augjul cfs'!B7*31*1.983471/1000</f>
        <v>450.827090532</v>
      </c>
      <c r="C7" s="6">
        <f xml:space="preserve"> (('augjul cfs'!B7*31) + ('augjul cfs'!C7*30)) * 1.983471 / 1000</f>
        <v>828.38079538200009</v>
      </c>
      <c r="D7" s="6">
        <f xml:space="preserve"> (('augjul cfs'!$B7*31) + ('augjul cfs'!$C7*30) + ('augjul cfs'!$D7*31)) * 1.983471 / 1000</f>
        <v>1318.8059009579999</v>
      </c>
      <c r="E7" s="6">
        <f xml:space="preserve"> (('augjul cfs'!$B7*31) + ('augjul cfs'!$C7*30) + ('augjul cfs'!$D7*31) + ('augjul cfs'!$E7*30)) * 1.983471 / 1000</f>
        <v>1810.3695188879999</v>
      </c>
      <c r="F7" s="6">
        <f xml:space="preserve"> (('augjul cfs'!$B7*31) + ('augjul cfs'!$C7*30) + ('augjul cfs'!$D7*31) + ('augjul cfs'!$E7*30) + ('augjul cfs'!$F7*31)) * 1.983471 / 1000</f>
        <v>2214.589007862</v>
      </c>
      <c r="G7" s="6">
        <f xml:space="preserve"> 'augjul cfs'!$G7*31*1.983471/1000</f>
        <v>408.46213344299997</v>
      </c>
      <c r="H7" s="6">
        <f xml:space="preserve"> ('augjul cfs'!$G7*31 + 'augjul cfs'!$H7*28)*1.983471/1000</f>
        <v>888.63666089099991</v>
      </c>
      <c r="I7" s="6">
        <f xml:space="preserve"> ('augjul cfs'!$G7*31 + 'augjul cfs'!$H7*28 + 'augjul cfs'!$I7*31)*1.983471/1000</f>
        <v>1603.491510117</v>
      </c>
      <c r="J7" s="6">
        <f xml:space="preserve"> ('augjul cfs'!$G7*31 + 'augjul cfs'!$H7*28 + 'augjul cfs'!$I7*31 + 'augjul cfs'!$J7*30)*1.983471/1000</f>
        <v>2918.5922872469996</v>
      </c>
      <c r="K7" s="6">
        <f xml:space="preserve"> ('augjul cfs'!$G7*31 + 'augjul cfs'!$H7*28 + 'augjul cfs'!$I7*31 + 'augjul cfs'!$J7*30 + 'augjul cfs'!$K7*31)*1.983471/1000</f>
        <v>6618.6701650229998</v>
      </c>
      <c r="L7" s="6">
        <f xml:space="preserve"> ('augjul cfs'!$G7*31 + 'augjul cfs'!$H7*28 + 'augjul cfs'!$I7*31 + 'augjul cfs'!$J7*30 + 'augjul cfs'!$K7*31 + 'augjul cfs'!$L7*30)*1.983471/1000</f>
        <v>8732.3163667530007</v>
      </c>
      <c r="M7" s="6">
        <f xml:space="preserve"> ('augjul cfs'!$G7*31 + 'augjul cfs'!$H7*28 + 'augjul cfs'!$I7*31 + 'augjul cfs'!$J7*30 + 'augjul cfs'!$K7*31 + 'augjul cfs'!$L7*30 + 'augjul cfs'!$M7*31)*1.983471/1000</f>
        <v>9501.8336932679995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11571.605516478001</v>
      </c>
      <c r="O7" s="22" t="s">
        <v>47</v>
      </c>
    </row>
    <row r="8" spans="1:15" x14ac:dyDescent="0.2">
      <c r="A8" t="s">
        <v>57</v>
      </c>
      <c r="B8" s="6">
        <f>'augjul cfs'!B8*31*1.983471/1000</f>
        <v>348.01982165999999</v>
      </c>
      <c r="C8" s="6">
        <f xml:space="preserve"> (('augjul cfs'!B8*31) + ('augjul cfs'!C8*30)) * 1.983471 / 1000</f>
        <v>683.56361072999994</v>
      </c>
      <c r="D8" s="6">
        <f xml:space="preserve"> (('augjul cfs'!$B8*31) + ('augjul cfs'!$C8*30) + ('augjul cfs'!$D8*31)) * 1.983471 / 1000</f>
        <v>1031.091531582</v>
      </c>
      <c r="E8" s="6">
        <f xml:space="preserve"> (('augjul cfs'!$B8*31) + ('augjul cfs'!$C8*30) + ('augjul cfs'!$D8*31) + ('augjul cfs'!$E8*30)) * 1.983471 / 1000</f>
        <v>1447.9774663620001</v>
      </c>
      <c r="F8" s="6">
        <f xml:space="preserve"> (('augjul cfs'!$B8*31) + ('augjul cfs'!$C8*30) + ('augjul cfs'!$D8*31) + ('augjul cfs'!$E8*30) + ('augjul cfs'!$F8*31)) * 1.983471 / 1000</f>
        <v>1855.3943105879998</v>
      </c>
      <c r="G8" s="6">
        <f xml:space="preserve"> 'augjul cfs'!$G8*31*1.983471/1000</f>
        <v>406.31006740800001</v>
      </c>
      <c r="H8" s="6">
        <f xml:space="preserve"> ('augjul cfs'!$G8*31 + 'augjul cfs'!$H8*29)*1.983471/1000</f>
        <v>851.98013333999995</v>
      </c>
      <c r="I8" s="6">
        <f xml:space="preserve"> ('augjul cfs'!$G8*31 + 'augjul cfs'!$H8*29 + 'augjul cfs'!$I8*31)*1.983471/1000</f>
        <v>2186.5070254440002</v>
      </c>
      <c r="J8" s="6">
        <f xml:space="preserve"> ('augjul cfs'!$G8*31 + 'augjul cfs'!$H8*29 + 'augjul cfs'!$I8*31 + 'augjul cfs'!$J8*30)*1.983471/1000</f>
        <v>4960.4110536540002</v>
      </c>
      <c r="K8" s="6">
        <f xml:space="preserve"> ('augjul cfs'!$G8*31 + 'augjul cfs'!$H8*29 + 'augjul cfs'!$I8*31 + 'augjul cfs'!$J8*30 + 'augjul cfs'!$K8*31)*1.983471/1000</f>
        <v>11130.568838802001</v>
      </c>
      <c r="L8" s="6">
        <f xml:space="preserve"> ('augjul cfs'!$G8*31 + 'augjul cfs'!$H8*29 + 'augjul cfs'!$I8*31 + 'augjul cfs'!$J8*30 + 'augjul cfs'!$K8*31 + 'augjul cfs'!$L8*30)*1.983471/1000</f>
        <v>16194.667822452</v>
      </c>
      <c r="M8" s="6">
        <f xml:space="preserve"> ('augjul cfs'!$G8*31 + 'augjul cfs'!$H8*29 + 'augjul cfs'!$I8*31 + 'augjul cfs'!$J8*30 + 'augjul cfs'!$K8*31 + 'augjul cfs'!$L8*30 + 'augjul cfs'!$M8*31)*1.983471/1000</f>
        <v>18045.014199345002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20328.413783139</v>
      </c>
      <c r="O8" s="22" t="s">
        <v>57</v>
      </c>
    </row>
    <row r="9" spans="1:15" x14ac:dyDescent="0.2">
      <c r="A9" t="s">
        <v>63</v>
      </c>
      <c r="B9" s="6">
        <f>'augjul cfs'!B9*31*1.983471/1000</f>
        <v>679.806916656</v>
      </c>
      <c r="C9" s="6">
        <f xml:space="preserve"> (('augjul cfs'!B9*31) + ('augjul cfs'!C9*30)) * 1.983471 / 1000</f>
        <v>1111.568883936</v>
      </c>
      <c r="D9" s="6">
        <f xml:space="preserve"> (('augjul cfs'!$B9*31) + ('augjul cfs'!$C9*30) + ('augjul cfs'!$D9*31)) * 1.983471 / 1000</f>
        <v>1589.0201057009999</v>
      </c>
      <c r="E9" s="6">
        <f xml:space="preserve"> (('augjul cfs'!$B9*31) + ('augjul cfs'!$C9*30) + ('augjul cfs'!$D9*31) + ('augjul cfs'!$E9*30)) * 1.983471 / 1000</f>
        <v>2457.3638747909999</v>
      </c>
      <c r="F9" s="6">
        <f xml:space="preserve"> (('augjul cfs'!$B9*31) + ('augjul cfs'!$C9*30) + ('augjul cfs'!$D9*31) + ('augjul cfs'!$E9*30) + ('augjul cfs'!$F9*31)) * 1.983471 / 1000</f>
        <v>3381.7684682250001</v>
      </c>
      <c r="G9" s="6">
        <f xml:space="preserve"> 'augjul cfs'!$G9*31*1.983471/1000</f>
        <v>724.81584058800001</v>
      </c>
      <c r="H9" s="6">
        <f xml:space="preserve"> ('augjul cfs'!$G9*31 + 'augjul cfs'!$H9*28)*1.983471/1000</f>
        <v>1195.049211384</v>
      </c>
      <c r="I9" s="6">
        <f xml:space="preserve"> ('augjul cfs'!$G9*31 + 'augjul cfs'!$H9*28 + 'augjul cfs'!$I9*31)*1.983471/1000</f>
        <v>1913.1014158620001</v>
      </c>
      <c r="J9" s="6">
        <f xml:space="preserve"> ('augjul cfs'!$G9*31 + 'augjul cfs'!$H9*28 + 'augjul cfs'!$I9*31 + 'augjul cfs'!$J9*30)*1.983471/1000</f>
        <v>3760.1691151919999</v>
      </c>
      <c r="K9" s="6">
        <f xml:space="preserve"> ('augjul cfs'!$G9*31 + 'augjul cfs'!$H9*28 + 'augjul cfs'!$I9*31 + 'augjul cfs'!$J9*30 + 'augjul cfs'!$K9*31)*1.983471/1000</f>
        <v>8433.5342291969991</v>
      </c>
      <c r="L9" s="6">
        <f xml:space="preserve"> ('augjul cfs'!$G9*31 + 'augjul cfs'!$H9*28 + 'augjul cfs'!$I9*31 + 'augjul cfs'!$J9*30 + 'augjul cfs'!$K9*31 + 'augjul cfs'!$L9*30)*1.983471/1000</f>
        <v>16930.902505587001</v>
      </c>
      <c r="M9" s="6">
        <f xml:space="preserve"> ('augjul cfs'!$G9*31 + 'augjul cfs'!$H9*28 + 'augjul cfs'!$I9*31 + 'augjul cfs'!$J9*30 + 'augjul cfs'!$K9*31 + 'augjul cfs'!$L9*30 + 'augjul cfs'!$M9*31)*1.983471/1000</f>
        <v>19655.725543901997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23366.024247740999</v>
      </c>
      <c r="O9" s="22" t="s">
        <v>63</v>
      </c>
    </row>
    <row r="10" spans="1:15" x14ac:dyDescent="0.2">
      <c r="A10" t="s">
        <v>35</v>
      </c>
      <c r="B10" s="6">
        <f>'augjul cfs'!B10*31*1.983471/1000</f>
        <v>836.84624960999997</v>
      </c>
      <c r="C10" s="6">
        <f xml:space="preserve"> (('augjul cfs'!B10*31) + ('augjul cfs'!C10*30)) * 1.983471 / 1000</f>
        <v>1440.0991195499998</v>
      </c>
      <c r="D10" s="6">
        <f xml:space="preserve"> (('augjul cfs'!$B10*31) + ('augjul cfs'!$C10*30) + ('augjul cfs'!$D10*31)) * 1.983471 / 1000</f>
        <v>2372.005200306</v>
      </c>
      <c r="E10" s="6">
        <f xml:space="preserve"> (('augjul cfs'!$B10*31) + ('augjul cfs'!$C10*30) + ('augjul cfs'!$D10*31) + ('augjul cfs'!$E10*30)) * 1.983471 / 1000</f>
        <v>4105.2414989460003</v>
      </c>
      <c r="F10" s="6">
        <f xml:space="preserve"> (('augjul cfs'!$B10*31) + ('augjul cfs'!$C10*30) + ('augjul cfs'!$D10*31) + ('augjul cfs'!$E10*30) + ('augjul cfs'!$F10*31)) * 1.983471 / 1000</f>
        <v>6682.6172700629995</v>
      </c>
      <c r="G10" s="6">
        <f xml:space="preserve"> 'augjul cfs'!$G10*31*1.983471/1000</f>
        <v>2266.4329728600001</v>
      </c>
      <c r="H10" s="6">
        <f xml:space="preserve"> ('augjul cfs'!$G10*31 + 'augjul cfs'!$H10*28)*1.983471/1000</f>
        <v>3713.4544062</v>
      </c>
      <c r="I10" s="6">
        <f xml:space="preserve"> ('augjul cfs'!$G10*31 + 'augjul cfs'!$H10*28 + 'augjul cfs'!$I10*31)*1.983471/1000</f>
        <v>5659.414002648</v>
      </c>
      <c r="J10" s="6">
        <f xml:space="preserve"> ('augjul cfs'!$G10*31 + 'augjul cfs'!$H10*28 + 'augjul cfs'!$I10*31 + 'augjul cfs'!$J10*30)*1.983471/1000</f>
        <v>10823.777445348</v>
      </c>
      <c r="K10" s="6">
        <f xml:space="preserve"> ('augjul cfs'!$G10*31 + 'augjul cfs'!$H10*28 + 'augjul cfs'!$I10*31 + 'augjul cfs'!$J10*30 + 'augjul cfs'!$K10*31)*1.983471/1000</f>
        <v>16647.760036865999</v>
      </c>
      <c r="L10" s="6">
        <f xml:space="preserve"> ('augjul cfs'!$G10*31 + 'augjul cfs'!$H10*28 + 'augjul cfs'!$I10*31 + 'augjul cfs'!$J10*30 + 'augjul cfs'!$K10*31 + 'augjul cfs'!$L10*30)*1.983471/1000</f>
        <v>19583.098769765998</v>
      </c>
      <c r="M10" s="6">
        <f xml:space="preserve"> ('augjul cfs'!$G10*31 + 'augjul cfs'!$H10*28 + 'augjul cfs'!$I10*31 + 'augjul cfs'!$J10*30 + 'augjul cfs'!$K10*31 + 'augjul cfs'!$L10*30 + 'augjul cfs'!$M10*31)*1.983471/1000</f>
        <v>20676.409803146998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26774.841309993</v>
      </c>
      <c r="O10" s="22" t="s">
        <v>35</v>
      </c>
    </row>
    <row r="11" spans="1:15" x14ac:dyDescent="0.2">
      <c r="A11" t="s">
        <v>72</v>
      </c>
      <c r="B11" s="6">
        <f>'augjul cfs'!B11*31*1.983471/1000</f>
        <v>507.45717105299997</v>
      </c>
      <c r="C11" s="6">
        <f xml:space="preserve"> (('augjul cfs'!B11*31) + ('augjul cfs'!C11*30)) * 1.983471 / 1000</f>
        <v>855.91335633300002</v>
      </c>
      <c r="D11" s="6">
        <f xml:space="preserve"> (('augjul cfs'!$B11*31) + ('augjul cfs'!$C11*30) + ('augjul cfs'!$D11*31)) * 1.983471 / 1000</f>
        <v>1381.8782952870001</v>
      </c>
      <c r="E11" s="6">
        <f xml:space="preserve"> (('augjul cfs'!$B11*31) + ('augjul cfs'!$C11*30) + ('augjul cfs'!$D11*31) + ('augjul cfs'!$E11*30)) * 1.983471 / 1000</f>
        <v>2531.3790786270001</v>
      </c>
      <c r="F11" s="6">
        <f xml:space="preserve"> (('augjul cfs'!$B11*31) + ('augjul cfs'!$C11*30) + ('augjul cfs'!$D11*31) + ('augjul cfs'!$E11*30) + ('augjul cfs'!$F11*31)) * 1.983471 / 1000</f>
        <v>3316.206817791</v>
      </c>
      <c r="G11" s="6">
        <f xml:space="preserve"> 'augjul cfs'!$G11*31*1.983471/1000</f>
        <v>784.45881355799997</v>
      </c>
      <c r="H11" s="6">
        <f xml:space="preserve"> ('augjul cfs'!$G11*31 + 'augjul cfs'!$H11*28)*1.983471/1000</f>
        <v>1610.5744850580002</v>
      </c>
      <c r="I11" s="6">
        <f xml:space="preserve"> ('augjul cfs'!$G11*31 + 'augjul cfs'!$H11*28 + 'augjul cfs'!$I11*31)*1.983471/1000</f>
        <v>2523.3579219029998</v>
      </c>
      <c r="J11" s="6">
        <f xml:space="preserve"> ('augjul cfs'!$G11*31 + 'augjul cfs'!$H11*28 + 'augjul cfs'!$I11*31 + 'augjul cfs'!$J11*30)*1.983471/1000</f>
        <v>4237.9694278530005</v>
      </c>
      <c r="K11" s="6">
        <f xml:space="preserve"> ('augjul cfs'!$G11*31 + 'augjul cfs'!$H11*28 + 'augjul cfs'!$I11*31 + 'augjul cfs'!$J11*30 + 'augjul cfs'!$K11*31)*1.983471/1000</f>
        <v>9098.5027993020012</v>
      </c>
      <c r="L11" s="6">
        <f xml:space="preserve"> ('augjul cfs'!$G11*31 + 'augjul cfs'!$H11*28 + 'augjul cfs'!$I11*31 + 'augjul cfs'!$J11*30 + 'augjul cfs'!$K11*31 + 'augjul cfs'!$L11*30)*1.983471/1000</f>
        <v>13788.558821772</v>
      </c>
      <c r="M11" s="6">
        <f xml:space="preserve"> ('augjul cfs'!$G11*31 + 'augjul cfs'!$H11*28 + 'augjul cfs'!$I11*31 + 'augjul cfs'!$J11*30 + 'augjul cfs'!$K11*31 + 'augjul cfs'!$L11*30 + 'augjul cfs'!$M11*31)*1.983471/1000</f>
        <v>15652.248008082001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19192.085230709999</v>
      </c>
      <c r="O11" s="22" t="s">
        <v>72</v>
      </c>
    </row>
    <row r="12" spans="1:15" x14ac:dyDescent="0.2">
      <c r="A12" t="s">
        <v>76</v>
      </c>
      <c r="B12" s="6">
        <f>'augjul cfs'!B12*31*1.983471/1000</f>
        <v>686.81650317000003</v>
      </c>
      <c r="C12" s="6">
        <f xml:space="preserve"> (('augjul cfs'!B12*31) + ('augjul cfs'!C12*30)) * 1.983471 / 1000</f>
        <v>1079.5437611700002</v>
      </c>
      <c r="D12" s="6">
        <f xml:space="preserve"> (('augjul cfs'!$B12*31) + ('augjul cfs'!$C12*30) + ('augjul cfs'!$D12*31)) * 1.983471 / 1000</f>
        <v>1482.041597316</v>
      </c>
      <c r="E12" s="6">
        <f xml:space="preserve"> (('augjul cfs'!$B12*31) + ('augjul cfs'!$C12*30) + ('augjul cfs'!$D12*31) + ('augjul cfs'!$E12*30)) * 1.983471 / 1000</f>
        <v>1900.3556312160001</v>
      </c>
      <c r="F12" s="6">
        <f xml:space="preserve"> (('augjul cfs'!$B12*31) + ('augjul cfs'!$C12*30) + ('augjul cfs'!$D12*31) + ('augjul cfs'!$E12*30) + ('augjul cfs'!$F12*31)) * 1.983471 / 1000</f>
        <v>2292.7695007980001</v>
      </c>
      <c r="G12" s="6">
        <f xml:space="preserve"> 'augjul cfs'!$G12*31*1.983471/1000</f>
        <v>448.429074093</v>
      </c>
      <c r="H12" s="6">
        <f xml:space="preserve"> ('augjul cfs'!$G12*31 + 'augjul cfs'!$H12*29)*1.983471/1000</f>
        <v>692.48923022999998</v>
      </c>
      <c r="I12" s="6">
        <f xml:space="preserve"> ('augjul cfs'!$G12*31 + 'augjul cfs'!$H12*29 + 'augjul cfs'!$I12*31)*1.983471/1000</f>
        <v>1380.9044110259999</v>
      </c>
      <c r="J12" s="6">
        <f xml:space="preserve"> ('augjul cfs'!$G12*31 + 'augjul cfs'!$H12*29 + 'augjul cfs'!$I12*31 + 'augjul cfs'!$J12*30)*1.983471/1000</f>
        <v>4171.1125708560003</v>
      </c>
      <c r="K12" s="6">
        <f xml:space="preserve"> ('augjul cfs'!$G12*31 + 'augjul cfs'!$H12*29 + 'augjul cfs'!$I12*31 + 'augjul cfs'!$J12*30 + 'augjul cfs'!$K12*31)*1.983471/1000</f>
        <v>9903.9090500910006</v>
      </c>
      <c r="L12" s="6">
        <f xml:space="preserve"> ('augjul cfs'!$G12*31 + 'augjul cfs'!$H12*29 + 'augjul cfs'!$I12*31 + 'augjul cfs'!$J12*30 + 'augjul cfs'!$K12*31 + 'augjul cfs'!$L12*30)*1.983471/1000</f>
        <v>13089.105624861</v>
      </c>
      <c r="M12" s="6">
        <f xml:space="preserve"> ('augjul cfs'!$G12*31 + 'augjul cfs'!$H12*29 + 'augjul cfs'!$I12*31 + 'augjul cfs'!$J12*30 + 'augjul cfs'!$K12*31 + 'augjul cfs'!$L12*30 + 'augjul cfs'!$M12*31)*1.983471/1000</f>
        <v>14044.438481597999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16080.156091209001</v>
      </c>
      <c r="O12" s="22" t="s">
        <v>76</v>
      </c>
    </row>
    <row r="13" spans="1:15" x14ac:dyDescent="0.2">
      <c r="A13" t="s">
        <v>79</v>
      </c>
      <c r="B13" s="6">
        <f>'augjul cfs'!B13*31*1.983471/1000</f>
        <v>449.04395010299999</v>
      </c>
      <c r="C13" s="6">
        <f xml:space="preserve"> (('augjul cfs'!B13*31) + ('augjul cfs'!C13*30)) * 1.983471 / 1000</f>
        <v>822.49186998300002</v>
      </c>
      <c r="D13" s="6">
        <f xml:space="preserve"> (('augjul cfs'!$B13*31) + ('augjul cfs'!$C13*30) + ('augjul cfs'!$D13*31)) * 1.983471 / 1000</f>
        <v>1179.9192945959999</v>
      </c>
      <c r="E13" s="6">
        <f xml:space="preserve"> (('augjul cfs'!$B13*31) + ('augjul cfs'!$C13*30) + ('augjul cfs'!$D13*31) + ('augjul cfs'!$E13*30)) * 1.983471 / 1000</f>
        <v>1456.673003226</v>
      </c>
      <c r="F13" s="6">
        <f xml:space="preserve"> (('augjul cfs'!$B13*31) + ('augjul cfs'!$C13*30) + ('augjul cfs'!$D13*31) + ('augjul cfs'!$E13*30) + ('augjul cfs'!$F13*31)) * 1.983471 / 1000</f>
        <v>1862.1837318209998</v>
      </c>
      <c r="G13" s="6">
        <f xml:space="preserve"> 'augjul cfs'!$G13*31*1.983471/1000</f>
        <v>230.08660294199998</v>
      </c>
      <c r="H13" s="6">
        <f xml:space="preserve"> ('augjul cfs'!$G13*31 + 'augjul cfs'!$H13*28)*1.983471/1000</f>
        <v>528.87667438200003</v>
      </c>
      <c r="I13" s="6">
        <f xml:space="preserve"> ('augjul cfs'!$G13*31 + 'augjul cfs'!$H13*28 + 'augjul cfs'!$I13*31)*1.983471/1000</f>
        <v>984.43831019100003</v>
      </c>
      <c r="J13" s="6">
        <f xml:space="preserve"> ('augjul cfs'!$G13*31 + 'augjul cfs'!$H13*28 + 'augjul cfs'!$I13*31 + 'augjul cfs'!$J13*30)*1.983471/1000</f>
        <v>2076.279591561</v>
      </c>
      <c r="K13" s="6">
        <f xml:space="preserve"> ('augjul cfs'!$G13*31 + 'augjul cfs'!$H13*28 + 'augjul cfs'!$I13*31 + 'augjul cfs'!$J13*30 + 'augjul cfs'!$K13*31)*1.983471/1000</f>
        <v>5905.8503570430003</v>
      </c>
      <c r="L13" s="6">
        <f xml:space="preserve"> ('augjul cfs'!$G13*31 + 'augjul cfs'!$H13*28 + 'augjul cfs'!$I13*31 + 'augjul cfs'!$J13*30 + 'augjul cfs'!$K13*31 + 'augjul cfs'!$L13*30)*1.983471/1000</f>
        <v>9351.2584923030008</v>
      </c>
      <c r="M13" s="6">
        <f xml:space="preserve"> ('augjul cfs'!$G13*31 + 'augjul cfs'!$H13*28 + 'augjul cfs'!$I13*31 + 'augjul cfs'!$J13*30 + 'augjul cfs'!$K13*31 + 'augjul cfs'!$L13*30 + 'augjul cfs'!$M13*31)*1.983471/1000</f>
        <v>10619.932163736001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12539.569116543</v>
      </c>
      <c r="O13" s="22" t="s">
        <v>79</v>
      </c>
    </row>
    <row r="14" spans="1:15" x14ac:dyDescent="0.2">
      <c r="A14" t="s">
        <v>68</v>
      </c>
      <c r="B14" s="6">
        <f>'augjul cfs'!B14*31*1.983471/1000</f>
        <v>523.81287291900003</v>
      </c>
      <c r="C14" s="6">
        <f xml:space="preserve"> (('augjul cfs'!B14*31) + ('augjul cfs'!C14*30)) * 1.983471 / 1000</f>
        <v>879.94509096900003</v>
      </c>
      <c r="D14" s="6">
        <f xml:space="preserve"> (('augjul cfs'!$B14*31) + ('augjul cfs'!$C14*30) + ('augjul cfs'!$D14*31)) * 1.983471 / 1000</f>
        <v>1305.869703096</v>
      </c>
      <c r="E14" s="6">
        <f xml:space="preserve"> (('augjul cfs'!$B14*31) + ('augjul cfs'!$C14*30) + ('augjul cfs'!$D14*31) + ('augjul cfs'!$E14*30)) * 1.983471 / 1000</f>
        <v>1969.5192649860001</v>
      </c>
      <c r="F14" s="6">
        <f xml:space="preserve"> (('augjul cfs'!$B14*31) + ('augjul cfs'!$C14*30) + ('augjul cfs'!$D14*31) + ('augjul cfs'!$E14*30) + ('augjul cfs'!$F14*31)) * 1.983471 / 1000</f>
        <v>2671.5846932039999</v>
      </c>
      <c r="G14" s="6">
        <f xml:space="preserve"> 'augjul cfs'!$G14*31*1.983471/1000</f>
        <v>828.72988627799998</v>
      </c>
      <c r="H14" s="6">
        <f xml:space="preserve"> ('augjul cfs'!$G14*31 + 'augjul cfs'!$H14*28)*1.983471/1000</f>
        <v>1352.278957554</v>
      </c>
      <c r="I14" s="6">
        <f xml:space="preserve"> ('augjul cfs'!$G14*31 + 'augjul cfs'!$H14*28 + 'augjul cfs'!$I14*31)*1.983471/1000</f>
        <v>2341.245532038</v>
      </c>
      <c r="J14" s="6">
        <f xml:space="preserve"> ('augjul cfs'!$G14*31 + 'augjul cfs'!$H14*28 + 'augjul cfs'!$I14*31 + 'augjul cfs'!$J14*30)*1.983471/1000</f>
        <v>5019.5264233379994</v>
      </c>
      <c r="K14" s="6">
        <f xml:space="preserve"> ('augjul cfs'!$G14*31 + 'augjul cfs'!$H14*28 + 'augjul cfs'!$I14*31 + 'augjul cfs'!$J14*30 + 'augjul cfs'!$K14*31)*1.983471/1000</f>
        <v>10110.699786138</v>
      </c>
      <c r="L14" s="6">
        <f xml:space="preserve"> ('augjul cfs'!$G14*31 + 'augjul cfs'!$H14*28 + 'augjul cfs'!$I14*31 + 'augjul cfs'!$J14*30 + 'augjul cfs'!$K14*31 + 'augjul cfs'!$L14*30)*1.983471/1000</f>
        <v>15148.914473238001</v>
      </c>
      <c r="M14" s="6">
        <f xml:space="preserve"> ('augjul cfs'!$G14*31 + 'augjul cfs'!$H14*28 + 'augjul cfs'!$I14*31 + 'augjul cfs'!$J14*30 + 'augjul cfs'!$K14*31 + 'augjul cfs'!$L14*30 + 'augjul cfs'!$M14*31)*1.983471/1000</f>
        <v>17023.486964924999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19851.841239027002</v>
      </c>
      <c r="O14" s="22" t="s">
        <v>68</v>
      </c>
    </row>
    <row r="15" spans="1:15" x14ac:dyDescent="0.2">
      <c r="A15" t="s">
        <v>44</v>
      </c>
      <c r="B15" s="6">
        <f>'augjul cfs'!B15*31*1.983471/1000</f>
        <v>611.61716714699992</v>
      </c>
      <c r="C15" s="6">
        <f xml:space="preserve"> (('augjul cfs'!B15*31) + ('augjul cfs'!C15*30)) * 1.983471 / 1000</f>
        <v>1036.7146718669999</v>
      </c>
      <c r="D15" s="6">
        <f xml:space="preserve"> (('augjul cfs'!$B15*31) + ('augjul cfs'!$C15*30) + ('augjul cfs'!$D15*31)) * 1.983471 / 1000</f>
        <v>1487.787712803</v>
      </c>
      <c r="E15" s="6">
        <f xml:space="preserve"> (('augjul cfs'!$B15*31) + ('augjul cfs'!$C15*30) + ('augjul cfs'!$D15*31) + ('augjul cfs'!$E15*30)) * 1.983471 / 1000</f>
        <v>1954.2405878729999</v>
      </c>
      <c r="F15" s="6">
        <f xml:space="preserve"> (('augjul cfs'!$B15*31) + ('augjul cfs'!$C15*30) + ('augjul cfs'!$D15*31) + ('augjul cfs'!$E15*30) + ('augjul cfs'!$F15*31)) * 1.983471 / 1000</f>
        <v>2465.8174281930001</v>
      </c>
      <c r="G15" s="6">
        <f xml:space="preserve"> 'augjul cfs'!$G15*31*1.983471/1000</f>
        <v>542.81254162799996</v>
      </c>
      <c r="H15" s="6">
        <f xml:space="preserve"> ('augjul cfs'!$G15*31 + 'augjul cfs'!$H15*28)*1.983471/1000</f>
        <v>910.80194931599999</v>
      </c>
      <c r="I15" s="6">
        <f xml:space="preserve"> ('augjul cfs'!$G15*31 + 'augjul cfs'!$H15*28 + 'augjul cfs'!$I15*31)*1.983471/1000</f>
        <v>1675.33878015</v>
      </c>
      <c r="J15" s="6">
        <f xml:space="preserve"> ('augjul cfs'!$G15*31 + 'augjul cfs'!$H15*28 + 'augjul cfs'!$I15*31 + 'augjul cfs'!$J15*30)*1.983471/1000</f>
        <v>4120.8395148899999</v>
      </c>
      <c r="K15" s="6">
        <f xml:space="preserve"> ('augjul cfs'!$G15*31 + 'augjul cfs'!$H15*28 + 'augjul cfs'!$I15*31 + 'augjul cfs'!$J15*30 + 'augjul cfs'!$K15*31)*1.983471/1000</f>
        <v>9464.6654301989984</v>
      </c>
      <c r="L15" s="6">
        <f xml:space="preserve"> ('augjul cfs'!$G15*31 + 'augjul cfs'!$H15*28 + 'augjul cfs'!$I15*31 + 'augjul cfs'!$J15*30 + 'augjul cfs'!$K15*31 + 'augjul cfs'!$L15*30)*1.983471/1000</f>
        <v>12374.179370679001</v>
      </c>
      <c r="M15" s="6">
        <f xml:space="preserve"> ('augjul cfs'!$G15*31 + 'augjul cfs'!$H15*28 + 'augjul cfs'!$I15*31 + 'augjul cfs'!$J15*30 + 'augjul cfs'!$K15*31 + 'augjul cfs'!$L15*30 + 'augjul cfs'!$M15*31)*1.983471/1000</f>
        <v>13629.264282291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15882.542875478999</v>
      </c>
      <c r="O15" s="22" t="s">
        <v>44</v>
      </c>
    </row>
    <row r="16" spans="1:15" x14ac:dyDescent="0.2">
      <c r="A16" t="s">
        <v>31</v>
      </c>
      <c r="B16" s="6">
        <f>'augjul cfs'!B16*31*1.983471/1000</f>
        <v>473.57750290199999</v>
      </c>
      <c r="C16" s="6">
        <f xml:space="preserve"> (('augjul cfs'!B16*31) + ('augjul cfs'!C16*30)) * 1.983471 / 1000</f>
        <v>824.17583686199998</v>
      </c>
      <c r="D16" s="6">
        <f xml:space="preserve"> (('augjul cfs'!$B16*31) + ('augjul cfs'!$C16*30) + ('augjul cfs'!$D16*31)) * 1.983471 / 1000</f>
        <v>1193.224418064</v>
      </c>
      <c r="E16" s="6">
        <f xml:space="preserve"> (('augjul cfs'!$B16*31) + ('augjul cfs'!$C16*30) + ('augjul cfs'!$D16*31) + ('augjul cfs'!$E16*30)) * 1.983471 / 1000</f>
        <v>1605.8260554839999</v>
      </c>
      <c r="F16" s="6">
        <f xml:space="preserve"> (('augjul cfs'!$B16*31) + ('augjul cfs'!$C16*30) + ('augjul cfs'!$D16*31) + ('augjul cfs'!$E16*30) + ('augjul cfs'!$F16*31)) * 1.983471 / 1000</f>
        <v>2213.5695037679998</v>
      </c>
      <c r="G16" s="6">
        <f xml:space="preserve"> 'augjul cfs'!$G16*31*1.983471/1000</f>
        <v>417.43932318899999</v>
      </c>
      <c r="H16" s="6">
        <f xml:space="preserve"> ('augjul cfs'!$G16*31 + 'augjul cfs'!$H16*29)*1.983471/1000</f>
        <v>945.536493468</v>
      </c>
      <c r="I16" s="6">
        <f xml:space="preserve"> ('augjul cfs'!$G16*31 + 'augjul cfs'!$H16*29 + 'augjul cfs'!$I16*31)*1.983471/1000</f>
        <v>2069.2838893439998</v>
      </c>
      <c r="J16" s="6">
        <f xml:space="preserve"> ('augjul cfs'!$G16*31 + 'augjul cfs'!$H16*29 + 'augjul cfs'!$I16*31 + 'augjul cfs'!$J16*30)*1.983471/1000</f>
        <v>4266.6524019839999</v>
      </c>
      <c r="K16" s="6">
        <f xml:space="preserve"> ('augjul cfs'!$G16*31 + 'augjul cfs'!$H16*29 + 'augjul cfs'!$I16*31 + 'augjul cfs'!$J16*30 + 'augjul cfs'!$K16*31)*1.983471/1000</f>
        <v>8099.1745723139993</v>
      </c>
      <c r="L16" s="6">
        <f xml:space="preserve"> ('augjul cfs'!$G16*31 + 'augjul cfs'!$H16*29 + 'augjul cfs'!$I16*31 + 'augjul cfs'!$J16*30 + 'augjul cfs'!$K16*31 + 'augjul cfs'!$L16*30)*1.983471/1000</f>
        <v>10446.314980164001</v>
      </c>
      <c r="M16" s="6">
        <f xml:space="preserve"> ('augjul cfs'!$G16*31 + 'augjul cfs'!$H16*29 + 'augjul cfs'!$I16*31 + 'augjul cfs'!$J16*30 + 'augjul cfs'!$K16*31 + 'augjul cfs'!$L16*30 + 'augjul cfs'!$M16*31)*1.983471/1000</f>
        <v>11201.382720443999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13308.392228208</v>
      </c>
      <c r="O16" s="22" t="s">
        <v>31</v>
      </c>
    </row>
    <row r="17" spans="1:15" x14ac:dyDescent="0.2">
      <c r="A17" t="s">
        <v>29</v>
      </c>
      <c r="B17" s="6">
        <f>'augjul cfs'!B17*31*1.983471/1000</f>
        <v>361.42411867800001</v>
      </c>
      <c r="C17" s="6">
        <f xml:space="preserve"> (('augjul cfs'!B17*31) + ('augjul cfs'!C17*30)) * 1.983471 / 1000</f>
        <v>717.61584085799996</v>
      </c>
      <c r="D17" s="6">
        <f xml:space="preserve"> (('augjul cfs'!$B17*31) + ('augjul cfs'!$C17*30) + ('augjul cfs'!$D17*31)) * 1.983471 / 1000</f>
        <v>1181.109377196</v>
      </c>
      <c r="E17" s="6">
        <f xml:space="preserve"> (('augjul cfs'!$B17*31) + ('augjul cfs'!$C17*30) + ('augjul cfs'!$D17*31) + ('augjul cfs'!$E17*30)) * 1.983471 / 1000</f>
        <v>1627.568864586</v>
      </c>
      <c r="F17" s="6">
        <f xml:space="preserve"> (('augjul cfs'!$B17*31) + ('augjul cfs'!$C17*30) + ('augjul cfs'!$D17*31) + ('augjul cfs'!$E17*30) + ('augjul cfs'!$F17*31)) * 1.983471 / 1000</f>
        <v>2117.0716561469999</v>
      </c>
      <c r="G17" s="6">
        <f xml:space="preserve"> 'augjul cfs'!$G17*31*1.983471/1000</f>
        <v>493.13056001999996</v>
      </c>
      <c r="H17" s="6">
        <f xml:space="preserve"> ('augjul cfs'!$G17*31 + 'augjul cfs'!$H17*28)*1.983471/1000</f>
        <v>931.20789896399992</v>
      </c>
      <c r="I17" s="6">
        <f xml:space="preserve"> ('augjul cfs'!$G17*31 + 'augjul cfs'!$H17*28 + 'augjul cfs'!$I17*31)*1.983471/1000</f>
        <v>1731.1001003729998</v>
      </c>
      <c r="J17" s="6">
        <f xml:space="preserve"> ('augjul cfs'!$G17*31 + 'augjul cfs'!$H17*28 + 'augjul cfs'!$I17*31 + 'augjul cfs'!$J17*30)*1.983471/1000</f>
        <v>3124.091783673</v>
      </c>
      <c r="K17" s="6">
        <f xml:space="preserve"> ('augjul cfs'!$G17*31 + 'augjul cfs'!$H17*28 + 'augjul cfs'!$I17*31 + 'augjul cfs'!$J17*30 + 'augjul cfs'!$K17*31)*1.983471/1000</f>
        <v>5782.5082129080001</v>
      </c>
      <c r="L17" s="6">
        <f xml:space="preserve"> ('augjul cfs'!$G17*31 + 'augjul cfs'!$H17*28 + 'augjul cfs'!$I17*31 + 'augjul cfs'!$J17*30 + 'augjul cfs'!$K17*31 + 'augjul cfs'!$L17*30)*1.983471/1000</f>
        <v>7713.5957437979996</v>
      </c>
      <c r="M17" s="6">
        <f xml:space="preserve"> ('augjul cfs'!$G17*31 + 'augjul cfs'!$H17*28 + 'augjul cfs'!$I17*31 + 'augjul cfs'!$J17*30 + 'augjul cfs'!$K17*31 + 'augjul cfs'!$L17*30 + 'augjul cfs'!$M17*31)*1.983471/1000</f>
        <v>8514.9021600300002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10954.942399107</v>
      </c>
      <c r="O17" s="22" t="s">
        <v>29</v>
      </c>
    </row>
    <row r="18" spans="1:15" x14ac:dyDescent="0.2">
      <c r="A18" t="s">
        <v>58</v>
      </c>
      <c r="B18" s="6">
        <f>'augjul cfs'!B18*31*1.983471/1000</f>
        <v>405.08031538799997</v>
      </c>
      <c r="C18" s="6">
        <f xml:space="preserve"> (('augjul cfs'!B18*31) + ('augjul cfs'!C18*30)) * 1.983471 / 1000</f>
        <v>1040.5844237880001</v>
      </c>
      <c r="D18" s="6">
        <f xml:space="preserve"> (('augjul cfs'!$B18*31) + ('augjul cfs'!$C18*30) + ('augjul cfs'!$D18*31)) * 1.983471 / 1000</f>
        <v>1961.668686768</v>
      </c>
      <c r="E18" s="6">
        <f xml:space="preserve"> (('augjul cfs'!$B18*31) + ('augjul cfs'!$C18*30) + ('augjul cfs'!$D18*31) + ('augjul cfs'!$E18*30)) * 1.983471 / 1000</f>
        <v>2841.5562570779998</v>
      </c>
      <c r="F18" s="6">
        <f xml:space="preserve"> (('augjul cfs'!$B18*31) + ('augjul cfs'!$C18*30) + ('augjul cfs'!$D18*31) + ('augjul cfs'!$E18*30) + ('augjul cfs'!$F18*31)) * 1.983471 / 1000</f>
        <v>4486.6570218329998</v>
      </c>
      <c r="G18" s="6">
        <f xml:space="preserve"> 'augjul cfs'!$G18*31*1.983471/1000</f>
        <v>822.02773776900005</v>
      </c>
      <c r="H18" s="6">
        <f xml:space="preserve"> ('augjul cfs'!$G18*31 + 'augjul cfs'!$H18*28)*1.983471/1000</f>
        <v>1429.1047397970001</v>
      </c>
      <c r="I18" s="6">
        <f xml:space="preserve"> ('augjul cfs'!$G18*31 + 'augjul cfs'!$H18*28 + 'augjul cfs'!$I18*31)*1.983471/1000</f>
        <v>2112.7238877150003</v>
      </c>
      <c r="J18" s="6">
        <f xml:space="preserve"> ('augjul cfs'!$G18*31 + 'augjul cfs'!$H18*28 + 'augjul cfs'!$I18*31 + 'augjul cfs'!$J18*30)*1.983471/1000</f>
        <v>4306.4031442949999</v>
      </c>
      <c r="K18" s="6">
        <f xml:space="preserve"> ('augjul cfs'!$G18*31 + 'augjul cfs'!$H18*28 + 'augjul cfs'!$I18*31 + 'augjul cfs'!$J18*30 + 'augjul cfs'!$K18*31)*1.983471/1000</f>
        <v>8060.5286233500001</v>
      </c>
      <c r="L18" s="6">
        <f xml:space="preserve"> ('augjul cfs'!$G18*31 + 'augjul cfs'!$H18*28 + 'augjul cfs'!$I18*31 + 'augjul cfs'!$J18*30 + 'augjul cfs'!$K18*31 + 'augjul cfs'!$L18*30)*1.983471/1000</f>
        <v>12284.07226662</v>
      </c>
      <c r="M18" s="6">
        <f xml:space="preserve"> ('augjul cfs'!$G18*31 + 'augjul cfs'!$H18*28 + 'augjul cfs'!$I18*31 + 'augjul cfs'!$J18*30 + 'augjul cfs'!$K18*31 + 'augjul cfs'!$L18*30 + 'augjul cfs'!$M18*31)*1.983471/1000</f>
        <v>14437.122103235999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19103.193994374</v>
      </c>
      <c r="O18" s="22" t="s">
        <v>58</v>
      </c>
    </row>
    <row r="19" spans="1:15" x14ac:dyDescent="0.2">
      <c r="A19" t="s">
        <v>61</v>
      </c>
      <c r="B19" s="6">
        <f>'augjul cfs'!B19*31*1.983471/1000</f>
        <v>706.06212228300001</v>
      </c>
      <c r="C19" s="6">
        <f xml:space="preserve"> (('augjul cfs'!B19*31) + ('augjul cfs'!C19*30)) * 1.983471 / 1000</f>
        <v>1219.999293093</v>
      </c>
      <c r="D19" s="6">
        <f xml:space="preserve"> (('augjul cfs'!$B19*31) + ('augjul cfs'!$C19*30) + ('augjul cfs'!$D19*31)) * 1.983471 / 1000</f>
        <v>1682.6934906179999</v>
      </c>
      <c r="E19" s="6">
        <f xml:space="preserve"> (('augjul cfs'!$B19*31) + ('augjul cfs'!$C19*30) + ('augjul cfs'!$D19*31) + ('augjul cfs'!$E19*30)) * 1.983471 / 1000</f>
        <v>2329.5628878480002</v>
      </c>
      <c r="F19" s="6">
        <f xml:space="preserve"> (('augjul cfs'!$B19*31) + ('augjul cfs'!$C19*30) + ('augjul cfs'!$D19*31) + ('augjul cfs'!$E19*30) + ('augjul cfs'!$F19*31)) * 1.983471 / 1000</f>
        <v>3057.8220340919997</v>
      </c>
      <c r="G19" s="6">
        <f xml:space="preserve"> 'augjul cfs'!$G19*31*1.983471/1000</f>
        <v>514.097831961</v>
      </c>
      <c r="H19" s="6">
        <f xml:space="preserve"> ('augjul cfs'!$G19*31 + 'augjul cfs'!$H19*28)*1.983471/1000</f>
        <v>1157.2184690010001</v>
      </c>
      <c r="I19" s="6">
        <f xml:space="preserve"> ('augjul cfs'!$G19*31 + 'augjul cfs'!$H19*28 + 'augjul cfs'!$I19*31)*1.983471/1000</f>
        <v>1935.2825720549999</v>
      </c>
      <c r="J19" s="6">
        <f xml:space="preserve"> ('augjul cfs'!$G19*31 + 'augjul cfs'!$H19*28 + 'augjul cfs'!$I19*31 + 'augjul cfs'!$J19*30)*1.983471/1000</f>
        <v>6613.6162809149992</v>
      </c>
      <c r="K19" s="6">
        <f xml:space="preserve"> ('augjul cfs'!$G19*31 + 'augjul cfs'!$H19*28 + 'augjul cfs'!$I19*31 + 'augjul cfs'!$J19*30 + 'augjul cfs'!$K19*31)*1.983471/1000</f>
        <v>11287.657758531001</v>
      </c>
      <c r="L19" s="6">
        <f xml:space="preserve"> ('augjul cfs'!$G19*31 + 'augjul cfs'!$H19*28 + 'augjul cfs'!$I19*31 + 'augjul cfs'!$J19*30 + 'augjul cfs'!$K19*31 + 'augjul cfs'!$L19*30)*1.983471/1000</f>
        <v>17580.457522551002</v>
      </c>
      <c r="M19" s="6">
        <f xml:space="preserve"> ('augjul cfs'!$G19*31 + 'augjul cfs'!$H19*28 + 'augjul cfs'!$I19*31 + 'augjul cfs'!$J19*30 + 'augjul cfs'!$K19*31 + 'augjul cfs'!$L19*30 + 'augjul cfs'!$M19*31)*1.983471/1000</f>
        <v>21164.692760042999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24571.724698394999</v>
      </c>
      <c r="O19" s="22" t="s">
        <v>61</v>
      </c>
    </row>
    <row r="20" spans="1:15" x14ac:dyDescent="0.2">
      <c r="A20" t="s">
        <v>83</v>
      </c>
      <c r="B20" s="6">
        <f>'augjul cfs'!B20*31*1.983471/1000</f>
        <v>1017.1893833429999</v>
      </c>
      <c r="C20" s="6">
        <f xml:space="preserve"> (('augjul cfs'!B20*31) + ('augjul cfs'!C20*30)) * 1.983471 / 1000</f>
        <v>1569.209197353</v>
      </c>
      <c r="D20" s="6">
        <f xml:space="preserve"> (('augjul cfs'!$B20*31) + ('augjul cfs'!$C20*30) + ('augjul cfs'!$D20*31)) * 1.983471 / 1000</f>
        <v>2146.270332738</v>
      </c>
      <c r="E20" s="6">
        <f xml:space="preserve"> (('augjul cfs'!$B20*31) + ('augjul cfs'!$C20*30) + ('augjul cfs'!$D20*31) + ('augjul cfs'!$E20*30)) * 1.983471 / 1000</f>
        <v>2706.263700168</v>
      </c>
      <c r="F20" s="6">
        <f xml:space="preserve"> (('augjul cfs'!$B20*31) + ('augjul cfs'!$C20*30) + ('augjul cfs'!$D20*31) + ('augjul cfs'!$E20*30) + ('augjul cfs'!$F20*31)) * 1.983471 / 1000</f>
        <v>3240.9598784639998</v>
      </c>
      <c r="G20" s="6">
        <f xml:space="preserve"> 'augjul cfs'!$G20*31*1.983471/1000</f>
        <v>420.882628845</v>
      </c>
      <c r="H20" s="6">
        <f xml:space="preserve"> ('augjul cfs'!$G20*31 + 'augjul cfs'!$H20*29)*1.983471/1000</f>
        <v>797.240300682</v>
      </c>
      <c r="I20" s="6">
        <f xml:space="preserve"> ('augjul cfs'!$G20*31 + 'augjul cfs'!$H20*29 + 'augjul cfs'!$I20*31)*1.983471/1000</f>
        <v>1238.782763463</v>
      </c>
      <c r="J20" s="6">
        <f xml:space="preserve"> ('augjul cfs'!$G20*31 + 'augjul cfs'!$H20*29 + 'augjul cfs'!$I20*31 + 'augjul cfs'!$J20*30)*1.983471/1000</f>
        <v>2268.9182620229999</v>
      </c>
      <c r="K20" s="6">
        <f xml:space="preserve"> ('augjul cfs'!$G20*31 + 'augjul cfs'!$H20*29 + 'augjul cfs'!$I20*31 + 'augjul cfs'!$J20*30 + 'augjul cfs'!$K20*31)*1.983471/1000</f>
        <v>5019.9350183639999</v>
      </c>
      <c r="L20" s="6">
        <f xml:space="preserve"> ('augjul cfs'!$G20*31 + 'augjul cfs'!$H20*29 + 'augjul cfs'!$I20*31 + 'augjul cfs'!$J20*30 + 'augjul cfs'!$K20*31 + 'augjul cfs'!$L20*30)*1.983471/1000</f>
        <v>7454.427489054</v>
      </c>
      <c r="M20" s="6">
        <f xml:space="preserve"> ('augjul cfs'!$G20*31 + 'augjul cfs'!$H20*29 + 'augjul cfs'!$I20*31 + 'augjul cfs'!$J20*30 + 'augjul cfs'!$K20*31 + 'augjul cfs'!$L20*30 + 'augjul cfs'!$M20*31)*1.983471/1000</f>
        <v>8485.6360454249989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11003.402562579</v>
      </c>
      <c r="O20" s="22" t="s">
        <v>83</v>
      </c>
    </row>
    <row r="21" spans="1:15" x14ac:dyDescent="0.2">
      <c r="A21" t="s">
        <v>81</v>
      </c>
      <c r="B21" s="6">
        <f>'augjul cfs'!B21*31*1.983471/1000</f>
        <v>462.57122232300003</v>
      </c>
      <c r="C21" s="6">
        <f xml:space="preserve"> (('augjul cfs'!B21*31) + ('augjul cfs'!C21*30)) * 1.983471 / 1000</f>
        <v>846.01583604300004</v>
      </c>
      <c r="D21" s="6">
        <f xml:space="preserve"> (('augjul cfs'!$B21*31) + ('augjul cfs'!$C21*30) + ('augjul cfs'!$D21*31)) * 1.983471 / 1000</f>
        <v>1281.655489128</v>
      </c>
      <c r="E21" s="6">
        <f xml:space="preserve"> (('augjul cfs'!$B21*31) + ('augjul cfs'!$C21*30) + ('augjul cfs'!$D21*31) + ('augjul cfs'!$E21*30)) * 1.983471 / 1000</f>
        <v>1724.3662163280001</v>
      </c>
      <c r="F21" s="6">
        <f xml:space="preserve"> (('augjul cfs'!$B21*31) + ('augjul cfs'!$C21*30) + ('augjul cfs'!$D21*31) + ('augjul cfs'!$E21*30) + ('augjul cfs'!$F21*31)) * 1.983471 / 1000</f>
        <v>2109.278598588</v>
      </c>
      <c r="G21" s="6">
        <f xml:space="preserve"> 'augjul cfs'!$G21*31*1.983471/1000</f>
        <v>537.955021149</v>
      </c>
      <c r="H21" s="6">
        <f xml:space="preserve"> ('augjul cfs'!$G21*31 + 'augjul cfs'!$H21*28)*1.983471/1000</f>
        <v>1055.728224873</v>
      </c>
      <c r="I21" s="6">
        <f xml:space="preserve"> ('augjul cfs'!$G21*31 + 'augjul cfs'!$H21*28 + 'augjul cfs'!$I21*31)*1.983471/1000</f>
        <v>1741.3149760229999</v>
      </c>
      <c r="J21" s="6">
        <f xml:space="preserve"> ('augjul cfs'!$G21*31 + 'augjul cfs'!$H21*28 + 'augjul cfs'!$I21*31 + 'augjul cfs'!$J21*30)*1.983471/1000</f>
        <v>2763.655433553</v>
      </c>
      <c r="K21" s="6">
        <f xml:space="preserve"> ('augjul cfs'!$G21*31 + 'augjul cfs'!$H21*28 + 'augjul cfs'!$I21*31 + 'augjul cfs'!$J21*30 + 'augjul cfs'!$K21*31)*1.983471/1000</f>
        <v>7238.7230343330002</v>
      </c>
      <c r="L21" s="6">
        <f xml:space="preserve"> ('augjul cfs'!$G21*31 + 'augjul cfs'!$H21*28 + 'augjul cfs'!$I21*31 + 'augjul cfs'!$J21*30 + 'augjul cfs'!$K21*31 + 'augjul cfs'!$L21*30)*1.983471/1000</f>
        <v>11552.891467592999</v>
      </c>
      <c r="M21" s="6">
        <f xml:space="preserve"> ('augjul cfs'!$G21*31 + 'augjul cfs'!$H21*28 + 'augjul cfs'!$I21*31 + 'augjul cfs'!$J21*30 + 'augjul cfs'!$K21*31 + 'augjul cfs'!$L21*30 + 'augjul cfs'!$M21*31)*1.983471/1000</f>
        <v>13258.557519332999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15531.335615922</v>
      </c>
      <c r="O21" s="22" t="s">
        <v>81</v>
      </c>
    </row>
    <row r="22" spans="1:15" x14ac:dyDescent="0.2">
      <c r="A22" t="s">
        <v>62</v>
      </c>
      <c r="B22" s="6">
        <f>'augjul cfs'!B22*31*1.983471/1000</f>
        <v>563.472375564</v>
      </c>
      <c r="C22" s="6">
        <f xml:space="preserve"> (('augjul cfs'!B22*31) + ('augjul cfs'!C22*30)) * 1.983471 / 1000</f>
        <v>1009.515334044</v>
      </c>
      <c r="D22" s="6">
        <f xml:space="preserve"> (('augjul cfs'!$B22*31) + ('augjul cfs'!$C22*30) + ('augjul cfs'!$D22*31)) * 1.983471 / 1000</f>
        <v>1553.2501896869999</v>
      </c>
      <c r="E22" s="6">
        <f xml:space="preserve"> (('augjul cfs'!$B22*31) + ('augjul cfs'!$C22*30) + ('augjul cfs'!$D22*31) + ('augjul cfs'!$E22*30)) * 1.983471 / 1000</f>
        <v>2363.6964402869999</v>
      </c>
      <c r="F22" s="6">
        <f xml:space="preserve"> (('augjul cfs'!$B22*31) + ('augjul cfs'!$C22*30) + ('augjul cfs'!$D22*31) + ('augjul cfs'!$E22*30) + ('augjul cfs'!$F22*31)) * 1.983471 / 1000</f>
        <v>3094.5380657730002</v>
      </c>
      <c r="G22" s="6">
        <f xml:space="preserve"> 'augjul cfs'!$G22*31*1.983471/1000</f>
        <v>733.79303033400004</v>
      </c>
      <c r="H22" s="6">
        <f xml:space="preserve"> ('augjul cfs'!$G22*31 + 'augjul cfs'!$H22*28)*1.983471/1000</f>
        <v>1285.777141866</v>
      </c>
      <c r="I22" s="6">
        <f xml:space="preserve"> ('augjul cfs'!$G22*31 + 'augjul cfs'!$H22*28 + 'augjul cfs'!$I22*31)*1.983471/1000</f>
        <v>2214.9162805769997</v>
      </c>
      <c r="J22" s="6">
        <f xml:space="preserve"> ('augjul cfs'!$G22*31 + 'augjul cfs'!$H22*28 + 'augjul cfs'!$I22*31 + 'augjul cfs'!$J22*30)*1.983471/1000</f>
        <v>5137.7591461770007</v>
      </c>
      <c r="K22" s="6">
        <f xml:space="preserve"> ('augjul cfs'!$G22*31 + 'augjul cfs'!$H22*28 + 'augjul cfs'!$I22*31 + 'augjul cfs'!$J22*30 + 'augjul cfs'!$K22*31)*1.983471/1000</f>
        <v>10952.826035550001</v>
      </c>
      <c r="L22" s="6">
        <f xml:space="preserve"> ('augjul cfs'!$G22*31 + 'augjul cfs'!$H22*28 + 'augjul cfs'!$I22*31 + 'augjul cfs'!$J22*30 + 'augjul cfs'!$K22*31 + 'augjul cfs'!$L22*30)*1.983471/1000</f>
        <v>15461.03743674</v>
      </c>
      <c r="M22" s="6">
        <f xml:space="preserve"> ('augjul cfs'!$G22*31 + 'augjul cfs'!$H22*28 + 'augjul cfs'!$I22*31 + 'augjul cfs'!$J22*30 + 'augjul cfs'!$K22*31 + 'augjul cfs'!$L22*30 + 'augjul cfs'!$M22*31)*1.983471/1000</f>
        <v>17370.288935391003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20714.08186785</v>
      </c>
      <c r="O22" s="22" t="s">
        <v>62</v>
      </c>
    </row>
    <row r="23" spans="1:15" x14ac:dyDescent="0.2">
      <c r="A23" t="s">
        <v>65</v>
      </c>
      <c r="B23" s="6">
        <f>'augjul cfs'!B23*31*1.983471/1000</f>
        <v>679.43799104999994</v>
      </c>
      <c r="C23" s="6">
        <f xml:space="preserve"> (('augjul cfs'!B23*31) + ('augjul cfs'!C23*30)) * 1.983471 / 1000</f>
        <v>1258.7702007299999</v>
      </c>
      <c r="D23" s="6">
        <f xml:space="preserve"> (('augjul cfs'!$B23*31) + ('augjul cfs'!$C23*30) + ('augjul cfs'!$D23*31)) * 1.983471 / 1000</f>
        <v>1991.2719914429999</v>
      </c>
      <c r="E23" s="6">
        <f xml:space="preserve"> (('augjul cfs'!$B23*31) + ('augjul cfs'!$C23*30) + ('augjul cfs'!$D23*31) + ('augjul cfs'!$E23*30)) * 1.983471 / 1000</f>
        <v>2965.176087153</v>
      </c>
      <c r="F23" s="6">
        <f xml:space="preserve"> (('augjul cfs'!$B23*31) + ('augjul cfs'!$C23*30) + ('augjul cfs'!$D23*31) + ('augjul cfs'!$E23*30) + ('augjul cfs'!$F23*31)) * 1.983471 / 1000</f>
        <v>4321.4081024099996</v>
      </c>
      <c r="G23" s="6">
        <f xml:space="preserve"> 'augjul cfs'!$G23*31*1.983471/1000</f>
        <v>885.85186760700003</v>
      </c>
      <c r="H23" s="6">
        <f xml:space="preserve"> ('augjul cfs'!$G23*31 + 'augjul cfs'!$H23*28)*1.983471/1000</f>
        <v>1838.7589393109999</v>
      </c>
      <c r="I23" s="6">
        <f xml:space="preserve"> ('augjul cfs'!$G23*31 + 'augjul cfs'!$H23*28 + 'augjul cfs'!$I23*31)*1.983471/1000</f>
        <v>3232.6213663799999</v>
      </c>
      <c r="J23" s="6">
        <f xml:space="preserve"> ('augjul cfs'!$G23*31 + 'augjul cfs'!$H23*28 + 'augjul cfs'!$I23*31 + 'augjul cfs'!$J23*30)*1.983471/1000</f>
        <v>5937.7386203100004</v>
      </c>
      <c r="K23" s="6">
        <f xml:space="preserve"> ('augjul cfs'!$G23*31 + 'augjul cfs'!$H23*28 + 'augjul cfs'!$I23*31 + 'augjul cfs'!$J23*30 + 'augjul cfs'!$K23*31)*1.983471/1000</f>
        <v>13065.688766235</v>
      </c>
      <c r="L23" s="6">
        <f xml:space="preserve"> ('augjul cfs'!$G23*31 + 'augjul cfs'!$H23*28 + 'augjul cfs'!$I23*31 + 'augjul cfs'!$J23*30 + 'augjul cfs'!$K23*31 + 'augjul cfs'!$L23*30)*1.983471/1000</f>
        <v>17866.303462245</v>
      </c>
      <c r="M23" s="6">
        <f xml:space="preserve"> ('augjul cfs'!$G23*31 + 'augjul cfs'!$H23*28 + 'augjul cfs'!$I23*31 + 'augjul cfs'!$J23*30 + 'augjul cfs'!$K23*31 + 'augjul cfs'!$L23*30 + 'augjul cfs'!$M23*31)*1.983471/1000</f>
        <v>19785.147026652001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24383.927680643999</v>
      </c>
      <c r="O23" s="22" t="s">
        <v>65</v>
      </c>
    </row>
    <row r="24" spans="1:15" x14ac:dyDescent="0.2">
      <c r="A24" t="s">
        <v>42</v>
      </c>
      <c r="B24" s="6">
        <f>'augjul cfs'!B24*31*1.983471/1000</f>
        <v>846.19236496200006</v>
      </c>
      <c r="C24" s="6">
        <f xml:space="preserve"> (('augjul cfs'!B24*31) + ('augjul cfs'!C24*30)) * 1.983471 / 1000</f>
        <v>1536.1427523119999</v>
      </c>
      <c r="D24" s="6">
        <f xml:space="preserve"> (('augjul cfs'!$B24*31) + ('augjul cfs'!$C24*30) + ('augjul cfs'!$D24*31)) * 1.983471 / 1000</f>
        <v>2925.2706341039998</v>
      </c>
      <c r="E24" s="6">
        <f xml:space="preserve"> (('augjul cfs'!$B24*31) + ('augjul cfs'!$C24*30) + ('augjul cfs'!$D24*31) + ('augjul cfs'!$E24*30)) * 1.983471 / 1000</f>
        <v>4066.440839244</v>
      </c>
      <c r="F24" s="6">
        <f xml:space="preserve"> (('augjul cfs'!$B24*31) + ('augjul cfs'!$C24*30) + ('augjul cfs'!$D24*31) + ('augjul cfs'!$E24*30) + ('augjul cfs'!$F24*31)) * 1.983471 / 1000</f>
        <v>4971.9687391710004</v>
      </c>
      <c r="G24" s="6">
        <f xml:space="preserve"> 'augjul cfs'!$G24*31*1.983471/1000</f>
        <v>885.42145440000002</v>
      </c>
      <c r="H24" s="6">
        <f xml:space="preserve"> ('augjul cfs'!$G24*31 + 'augjul cfs'!$H24*29)*1.983471/1000</f>
        <v>1604.487212559</v>
      </c>
      <c r="I24" s="6">
        <f xml:space="preserve"> ('augjul cfs'!$G24*31 + 'augjul cfs'!$H24*29 + 'augjul cfs'!$I24*31)*1.983471/1000</f>
        <v>2460.8865192869998</v>
      </c>
      <c r="J24" s="6">
        <f xml:space="preserve"> ('augjul cfs'!$G24*31 + 'augjul cfs'!$H24*29 + 'augjul cfs'!$I24*31 + 'augjul cfs'!$J24*30)*1.983471/1000</f>
        <v>4879.015354227</v>
      </c>
      <c r="K24" s="6">
        <f xml:space="preserve"> ('augjul cfs'!$G24*31 + 'augjul cfs'!$H24*29 + 'augjul cfs'!$I24*31 + 'augjul cfs'!$J24*30 + 'augjul cfs'!$K24*31)*1.983471/1000</f>
        <v>12759.758199194999</v>
      </c>
      <c r="L24" s="6">
        <f xml:space="preserve"> ('augjul cfs'!$G24*31 + 'augjul cfs'!$H24*29 + 'augjul cfs'!$I24*31 + 'augjul cfs'!$J24*30 + 'augjul cfs'!$K24*31 + 'augjul cfs'!$L24*30)*1.983471/1000</f>
        <v>20828.339714804999</v>
      </c>
      <c r="M24" s="6">
        <f xml:space="preserve"> ('augjul cfs'!$G24*31 + 'augjul cfs'!$H24*29 + 'augjul cfs'!$I24*31 + 'augjul cfs'!$J24*30 + 'augjul cfs'!$K24*31 + 'augjul cfs'!$L24*30 + 'augjul cfs'!$M24*31)*1.983471/1000</f>
        <v>23229.123095849998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28597.674960645003</v>
      </c>
      <c r="O24" s="22" t="s">
        <v>42</v>
      </c>
    </row>
    <row r="25" spans="1:15" x14ac:dyDescent="0.2">
      <c r="A25" t="s">
        <v>87</v>
      </c>
      <c r="B25" s="6">
        <f>'augjul cfs'!B25*31*1.983471/1000</f>
        <v>1292.2234226160001</v>
      </c>
      <c r="C25" s="6">
        <f xml:space="preserve"> (('augjul cfs'!B25*31) + ('augjul cfs'!C25*30)) * 1.983471 / 1000</f>
        <v>1932.725877936</v>
      </c>
      <c r="D25" s="6">
        <f xml:space="preserve"> (('augjul cfs'!$B25*31) + ('augjul cfs'!$C25*30) + ('augjul cfs'!$D25*31)) * 1.983471 / 1000</f>
        <v>2541.9450286440001</v>
      </c>
      <c r="E25" s="6">
        <f xml:space="preserve"> (('augjul cfs'!$B25*31) + ('augjul cfs'!$C25*30) + ('augjul cfs'!$D25*31) + ('augjul cfs'!$E25*30)) * 1.983471 / 1000</f>
        <v>3158.2888071840002</v>
      </c>
      <c r="F25" s="6">
        <f xml:space="preserve"> (('augjul cfs'!$B25*31) + ('augjul cfs'!$C25*30) + ('augjul cfs'!$D25*31) + ('augjul cfs'!$E25*30) + ('augjul cfs'!$F25*31)) * 1.983471 / 1000</f>
        <v>3648.3449871540001</v>
      </c>
      <c r="G25" s="6">
        <f xml:space="preserve"> 'augjul cfs'!$G25*31*1.983471/1000</f>
        <v>364.55998632899997</v>
      </c>
      <c r="H25" s="6">
        <f xml:space="preserve"> ('augjul cfs'!$G25*31 + 'augjul cfs'!$H25*28)*1.983471/1000</f>
        <v>1011.012854649</v>
      </c>
      <c r="I25" s="6">
        <f xml:space="preserve"> ('augjul cfs'!$G25*31 + 'augjul cfs'!$H25*28 + 'augjul cfs'!$I25*31)*1.983471/1000</f>
        <v>2014.674965772</v>
      </c>
      <c r="J25" s="6">
        <f xml:space="preserve"> ('augjul cfs'!$G25*31 + 'augjul cfs'!$H25*28 + 'augjul cfs'!$I25*31 + 'augjul cfs'!$J25*30)*1.983471/1000</f>
        <v>4811.6070922919998</v>
      </c>
      <c r="K25" s="6">
        <f xml:space="preserve"> ('augjul cfs'!$G25*31 + 'augjul cfs'!$H25*28 + 'augjul cfs'!$I25*31 + 'augjul cfs'!$J25*30 + 'augjul cfs'!$K25*31)*1.983471/1000</f>
        <v>11662.125182505</v>
      </c>
      <c r="L25" s="6">
        <f xml:space="preserve"> ('augjul cfs'!$G25*31 + 'augjul cfs'!$H25*28 + 'augjul cfs'!$I25*31 + 'augjul cfs'!$J25*30 + 'augjul cfs'!$K25*31 + 'augjul cfs'!$L25*30)*1.983471/1000</f>
        <v>15662.290321754999</v>
      </c>
      <c r="M25" s="6">
        <f xml:space="preserve"> ('augjul cfs'!$G25*31 + 'augjul cfs'!$H25*28 + 'augjul cfs'!$I25*31 + 'augjul cfs'!$J25*30 + 'augjul cfs'!$K25*31 + 'augjul cfs'!$L25*30 + 'augjul cfs'!$M25*31)*1.983471/1000</f>
        <v>16981.691264012999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19880.337766884</v>
      </c>
      <c r="O25" s="22" t="s">
        <v>87</v>
      </c>
    </row>
    <row r="26" spans="1:15" x14ac:dyDescent="0.2">
      <c r="A26" t="s">
        <v>55</v>
      </c>
      <c r="B26" s="6">
        <f>'augjul cfs'!B26*31*1.983471/1000</f>
        <v>674.08856976300001</v>
      </c>
      <c r="C26" s="6">
        <f xml:space="preserve"> (('augjul cfs'!B26*31) + ('augjul cfs'!C26*30)) * 1.983471 / 1000</f>
        <v>1183.027393653</v>
      </c>
      <c r="D26" s="6">
        <f xml:space="preserve"> (('augjul cfs'!$B26*31) + ('augjul cfs'!$C26*30) + ('augjul cfs'!$D26*31)) * 1.983471 / 1000</f>
        <v>1743.486876768</v>
      </c>
      <c r="E26" s="6">
        <f xml:space="preserve"> (('augjul cfs'!$B26*31) + ('augjul cfs'!$C26*30) + ('augjul cfs'!$D26*31) + ('augjul cfs'!$E26*30)) * 1.983471 / 1000</f>
        <v>2571.7843663680001</v>
      </c>
      <c r="F26" s="6">
        <f xml:space="preserve"> (('augjul cfs'!$B26*31) + ('augjul cfs'!$C26*30) + ('augjul cfs'!$D26*31) + ('augjul cfs'!$E26*30) + ('augjul cfs'!$F26*31)) * 1.983471 / 1000</f>
        <v>3538.2464788859997</v>
      </c>
      <c r="G26" s="6">
        <f xml:space="preserve"> 'augjul cfs'!$G26*31*1.983471/1000</f>
        <v>630.61683585599997</v>
      </c>
      <c r="H26" s="6">
        <f xml:space="preserve"> ('augjul cfs'!$G26*31 + 'augjul cfs'!$H26*28)*1.983471/1000</f>
        <v>1414.3020957239999</v>
      </c>
      <c r="I26" s="6">
        <f xml:space="preserve"> ('augjul cfs'!$G26*31 + 'augjul cfs'!$H26*28 + 'augjul cfs'!$I26*31)*1.983471/1000</f>
        <v>2930.1559231770002</v>
      </c>
      <c r="J26" s="6">
        <f xml:space="preserve"> ('augjul cfs'!$G26*31 + 'augjul cfs'!$H26*28 + 'augjul cfs'!$I26*31 + 'augjul cfs'!$J26*30)*1.983471/1000</f>
        <v>5359.5905428169999</v>
      </c>
      <c r="K26" s="6">
        <f xml:space="preserve"> ('augjul cfs'!$G26*31 + 'augjul cfs'!$H26*28 + 'augjul cfs'!$I26*31 + 'augjul cfs'!$J26*30 + 'augjul cfs'!$K26*31)*1.983471/1000</f>
        <v>10534.940431386</v>
      </c>
      <c r="L26" s="6">
        <f xml:space="preserve"> ('augjul cfs'!$G26*31 + 'augjul cfs'!$H26*28 + 'augjul cfs'!$I26*31 + 'augjul cfs'!$J26*30 + 'augjul cfs'!$K26*31 + 'augjul cfs'!$L26*30)*1.983471/1000</f>
        <v>18348.844270596001</v>
      </c>
      <c r="M26" s="6">
        <f xml:space="preserve"> ('augjul cfs'!$G26*31 + 'augjul cfs'!$H26*28 + 'augjul cfs'!$I26*31 + 'augjul cfs'!$J26*30 + 'augjul cfs'!$K26*31 + 'augjul cfs'!$L26*30 + 'augjul cfs'!$M26*31)*1.983471/1000</f>
        <v>22596.284772473999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27033.319316828998</v>
      </c>
      <c r="O26" s="22" t="s">
        <v>55</v>
      </c>
    </row>
    <row r="27" spans="1:15" x14ac:dyDescent="0.2">
      <c r="A27" t="s">
        <v>82</v>
      </c>
      <c r="B27" s="6">
        <f>'augjul cfs'!B27*31*1.983471/1000</f>
        <v>1392.8171378520001</v>
      </c>
      <c r="C27" s="6">
        <f xml:space="preserve"> (('augjul cfs'!B27*31) + ('augjul cfs'!C27*30)) * 1.983471 / 1000</f>
        <v>2081.815459122</v>
      </c>
      <c r="D27" s="6">
        <f xml:space="preserve"> (('augjul cfs'!$B27*31) + ('augjul cfs'!$C27*30) + ('augjul cfs'!$D27*31)) * 1.983471 / 1000</f>
        <v>3170.391947226</v>
      </c>
      <c r="E27" s="6">
        <f xml:space="preserve"> (('augjul cfs'!$B27*31) + ('augjul cfs'!$C27*30) + ('augjul cfs'!$D27*31) + ('augjul cfs'!$E27*30)) * 1.983471 / 1000</f>
        <v>4582.9604892959997</v>
      </c>
      <c r="F27" s="6">
        <f xml:space="preserve"> (('augjul cfs'!$B27*31) + ('augjul cfs'!$C27*30) + ('augjul cfs'!$D27*31) + ('augjul cfs'!$E27*30) + ('augjul cfs'!$F27*31)) * 1.983471 / 1000</f>
        <v>6148.2503479530005</v>
      </c>
      <c r="G27" s="6">
        <f xml:space="preserve"> 'augjul cfs'!$G27*31*1.983471/1000</f>
        <v>1244.386069038</v>
      </c>
      <c r="H27" s="6">
        <f xml:space="preserve"> ('augjul cfs'!$G27*31 + 'augjul cfs'!$H27*28)*1.983471/1000</f>
        <v>2899.3387342499996</v>
      </c>
      <c r="I27" s="6">
        <f xml:space="preserve"> ('augjul cfs'!$G27*31 + 'augjul cfs'!$H27*28 + 'augjul cfs'!$I27*31)*1.983471/1000</f>
        <v>4137.330092784</v>
      </c>
      <c r="J27" s="6">
        <f xml:space="preserve"> ('augjul cfs'!$G27*31 + 'augjul cfs'!$H27*28 + 'augjul cfs'!$I27*31 + 'augjul cfs'!$J27*30)*1.983471/1000</f>
        <v>7089.0919655639991</v>
      </c>
      <c r="K27" s="6">
        <f xml:space="preserve"> ('augjul cfs'!$G27*31 + 'augjul cfs'!$H27*28 + 'augjul cfs'!$I27*31 + 'augjul cfs'!$J27*30 + 'augjul cfs'!$K27*31)*1.983471/1000</f>
        <v>14189.43417864</v>
      </c>
      <c r="L27" s="6">
        <f xml:space="preserve"> ('augjul cfs'!$G27*31 + 'augjul cfs'!$H27*28 + 'augjul cfs'!$I27*31 + 'augjul cfs'!$J27*30 + 'augjul cfs'!$K27*31 + 'augjul cfs'!$L27*30)*1.983471/1000</f>
        <v>19172.845562010003</v>
      </c>
      <c r="M27" s="6">
        <f xml:space="preserve"> ('augjul cfs'!$G27*31 + 'augjul cfs'!$H27*28 + 'augjul cfs'!$I27*31 + 'augjul cfs'!$J27*30 + 'augjul cfs'!$K27*31 + 'augjul cfs'!$L27*30 + 'augjul cfs'!$M27*31)*1.983471/1000</f>
        <v>22190.657019090002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28220.180759924999</v>
      </c>
      <c r="O27" s="22" t="s">
        <v>82</v>
      </c>
    </row>
    <row r="28" spans="1:15" x14ac:dyDescent="0.2">
      <c r="A28" t="s">
        <v>86</v>
      </c>
      <c r="B28" s="6">
        <f>'augjul cfs'!B28*31*1.983471/1000</f>
        <v>1093.4954961840001</v>
      </c>
      <c r="C28" s="6">
        <f xml:space="preserve"> (('augjul cfs'!B28*31) + ('augjul cfs'!C28*30)) * 1.983471 / 1000</f>
        <v>1963.088852004</v>
      </c>
      <c r="D28" s="6">
        <f xml:space="preserve"> (('augjul cfs'!$B28*31) + ('augjul cfs'!$C28*30) + ('augjul cfs'!$D28*31)) * 1.983471 / 1000</f>
        <v>3404.419707045</v>
      </c>
      <c r="E28" s="6">
        <f xml:space="preserve"> (('augjul cfs'!$B28*31) + ('augjul cfs'!$C28*30) + ('augjul cfs'!$D28*31) + ('augjul cfs'!$E28*30)) * 1.983471 / 1000</f>
        <v>4456.0957006649996</v>
      </c>
      <c r="F28" s="6">
        <f xml:space="preserve"> (('augjul cfs'!$B28*31) + ('augjul cfs'!$C28*30) + ('augjul cfs'!$D28*31) + ('augjul cfs'!$E28*30) + ('augjul cfs'!$F28*31)) * 1.983471 / 1000</f>
        <v>5420.8361603550002</v>
      </c>
      <c r="G28" s="6">
        <f xml:space="preserve"> 'augjul cfs'!$G28*31*1.983471/1000</f>
        <v>737.91269960099999</v>
      </c>
      <c r="H28" s="6">
        <f xml:space="preserve"> ('augjul cfs'!$G28*31 + 'augjul cfs'!$H28*29)*1.983471/1000</f>
        <v>1501.7870511209999</v>
      </c>
      <c r="I28" s="6">
        <f xml:space="preserve"> ('augjul cfs'!$G28*31 + 'augjul cfs'!$H28*29 + 'augjul cfs'!$I28*31)*1.983471/1000</f>
        <v>2349.455118507</v>
      </c>
      <c r="J28" s="6">
        <f xml:space="preserve"> ('augjul cfs'!$G28*31 + 'augjul cfs'!$H28*29 + 'augjul cfs'!$I28*31 + 'augjul cfs'!$J28*30)*1.983471/1000</f>
        <v>5703.7029266069994</v>
      </c>
      <c r="K28" s="6">
        <f xml:space="preserve"> ('augjul cfs'!$G28*31 + 'augjul cfs'!$H28*29 + 'augjul cfs'!$I28*31 + 'augjul cfs'!$J28*30 + 'augjul cfs'!$K28*31)*1.983471/1000</f>
        <v>12219.236566571999</v>
      </c>
      <c r="L28" s="6">
        <f xml:space="preserve"> ('augjul cfs'!$G28*31 + 'augjul cfs'!$H28*29 + 'augjul cfs'!$I28*31 + 'augjul cfs'!$J28*30 + 'augjul cfs'!$K28*31 + 'augjul cfs'!$L28*30)*1.983471/1000</f>
        <v>16132.942204932</v>
      </c>
      <c r="M28" s="6">
        <f xml:space="preserve"> ('augjul cfs'!$G28*31 + 'augjul cfs'!$H28*29 + 'augjul cfs'!$I28*31 + 'augjul cfs'!$J28*30 + 'augjul cfs'!$K28*31 + 'augjul cfs'!$L28*30 + 'augjul cfs'!$M28*31)*1.983471/1000</f>
        <v>17830.122967734002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22436.173042941002</v>
      </c>
      <c r="O28" s="22" t="s">
        <v>86</v>
      </c>
    </row>
    <row r="29" spans="1:15" x14ac:dyDescent="0.2">
      <c r="A29" t="s">
        <v>89</v>
      </c>
      <c r="B29" s="6">
        <f>'augjul cfs'!B29*31*1.983471/1000</f>
        <v>702.55732902600005</v>
      </c>
      <c r="C29" s="6">
        <f xml:space="preserve"> (('augjul cfs'!B29*31) + ('augjul cfs'!C29*30)) * 1.983471 / 1000</f>
        <v>1148.3027668560001</v>
      </c>
      <c r="D29" s="6">
        <f xml:space="preserve"> (('augjul cfs'!$B29*31) + ('augjul cfs'!$C29*30) + ('augjul cfs'!$D29*31)) * 1.983471 / 1000</f>
        <v>1525.160273385</v>
      </c>
      <c r="E29" s="6">
        <f xml:space="preserve"> (('augjul cfs'!$B29*31) + ('augjul cfs'!$C29*30) + ('augjul cfs'!$D29*31) + ('augjul cfs'!$E29*30)) * 1.983471 / 1000</f>
        <v>1988.221413045</v>
      </c>
      <c r="F29" s="6">
        <f xml:space="preserve"> (('augjul cfs'!$B29*31) + ('augjul cfs'!$C29*30) + ('augjul cfs'!$D29*31) + ('augjul cfs'!$E29*30) + ('augjul cfs'!$F29*31)) * 1.983471 / 1000</f>
        <v>2487.2547827610001</v>
      </c>
      <c r="G29" s="6">
        <f xml:space="preserve"> 'augjul cfs'!$G29*31*1.983471/1000</f>
        <v>930.49186593299999</v>
      </c>
      <c r="H29" s="6">
        <f xml:space="preserve"> ('augjul cfs'!$G29*31 + 'augjul cfs'!$H29*28)*1.983471/1000</f>
        <v>1900.115631225</v>
      </c>
      <c r="I29" s="6">
        <f xml:space="preserve"> ('augjul cfs'!$G29*31 + 'augjul cfs'!$H29*28 + 'augjul cfs'!$I29*31)*1.983471/1000</f>
        <v>2737.8227072490004</v>
      </c>
      <c r="J29" s="6">
        <f xml:space="preserve"> ('augjul cfs'!$G29*31 + 'augjul cfs'!$H29*28 + 'augjul cfs'!$I29*31 + 'augjul cfs'!$J29*30)*1.983471/1000</f>
        <v>4267.9714101989994</v>
      </c>
      <c r="K29" s="6">
        <f xml:space="preserve"> ('augjul cfs'!$G29*31 + 'augjul cfs'!$H29*28 + 'augjul cfs'!$I29*31 + 'augjul cfs'!$J29*30 + 'augjul cfs'!$K29*31)*1.983471/1000</f>
        <v>8737.1362012829995</v>
      </c>
      <c r="L29" s="6">
        <f xml:space="preserve"> ('augjul cfs'!$G29*31 + 'augjul cfs'!$H29*28 + 'augjul cfs'!$I29*31 + 'augjul cfs'!$J29*30 + 'augjul cfs'!$K29*31 + 'augjul cfs'!$L29*30)*1.983471/1000</f>
        <v>15432.302892363001</v>
      </c>
      <c r="M29" s="6">
        <f xml:space="preserve"> ('augjul cfs'!$G29*31 + 'augjul cfs'!$H29*28 + 'augjul cfs'!$I29*31 + 'augjul cfs'!$J29*30 + 'augjul cfs'!$K29*31 + 'augjul cfs'!$L29*30 + 'augjul cfs'!$M29*31)*1.983471/1000</f>
        <v>18018.040977216002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20700.681537773999</v>
      </c>
      <c r="O29" s="22" t="s">
        <v>89</v>
      </c>
    </row>
    <row r="30" spans="1:15" x14ac:dyDescent="0.2">
      <c r="A30" t="s">
        <v>38</v>
      </c>
      <c r="B30" s="6">
        <f>'augjul cfs'!B30*31*1.983471/1000</f>
        <v>880.68690912299996</v>
      </c>
      <c r="C30" s="6">
        <f xml:space="preserve"> (('augjul cfs'!B30*31) + ('augjul cfs'!C30*30)) * 1.983471 / 1000</f>
        <v>1343.688544653</v>
      </c>
      <c r="D30" s="6">
        <f xml:space="preserve"> (('augjul cfs'!$B30*31) + ('augjul cfs'!$C30*30) + ('augjul cfs'!$D30*31)) * 1.983471 / 1000</f>
        <v>1862.151996285</v>
      </c>
      <c r="E30" s="6">
        <f xml:space="preserve"> (('augjul cfs'!$B30*31) + ('augjul cfs'!$C30*30) + ('augjul cfs'!$D30*31) + ('augjul cfs'!$E30*30)) * 1.983471 / 1000</f>
        <v>2452.1354452350001</v>
      </c>
      <c r="F30" s="6">
        <f xml:space="preserve"> (('augjul cfs'!$B30*31) + ('augjul cfs'!$C30*30) + ('augjul cfs'!$D30*31) + ('augjul cfs'!$E30*30) + ('augjul cfs'!$F30*31)) * 1.983471 / 1000</f>
        <v>3154.1393858519996</v>
      </c>
      <c r="G30" s="6">
        <f xml:space="preserve"> 'augjul cfs'!$G30*31*1.983471/1000</f>
        <v>653.73617383199996</v>
      </c>
      <c r="H30" s="6">
        <f xml:space="preserve"> ('augjul cfs'!$G30*31 + 'augjul cfs'!$H30*28)*1.983471/1000</f>
        <v>1373.997965004</v>
      </c>
      <c r="I30" s="6">
        <f xml:space="preserve"> ('augjul cfs'!$G30*31 + 'augjul cfs'!$H30*28 + 'augjul cfs'!$I30*31)*1.983471/1000</f>
        <v>2431.0313137949997</v>
      </c>
      <c r="J30" s="6">
        <f xml:space="preserve"> ('augjul cfs'!$G30*31 + 'augjul cfs'!$H30*28 + 'augjul cfs'!$I30*31 + 'augjul cfs'!$J30*30)*1.983471/1000</f>
        <v>4368.9618196350002</v>
      </c>
      <c r="K30" s="6">
        <f xml:space="preserve"> ('augjul cfs'!$G30*31 + 'augjul cfs'!$H30*28 + 'augjul cfs'!$I30*31 + 'augjul cfs'!$J30*30 + 'augjul cfs'!$K30*31)*1.983471/1000</f>
        <v>11404.311638453999</v>
      </c>
      <c r="L30" s="6">
        <f xml:space="preserve"> ('augjul cfs'!$G30*31 + 'augjul cfs'!$H30*28 + 'augjul cfs'!$I30*31 + 'augjul cfs'!$J30*30 + 'augjul cfs'!$K30*31 + 'augjul cfs'!$L30*30)*1.983471/1000</f>
        <v>17392.033727964001</v>
      </c>
      <c r="M30" s="6">
        <f xml:space="preserve"> ('augjul cfs'!$G30*31 + 'augjul cfs'!$H30*28 + 'augjul cfs'!$I30*31 + 'augjul cfs'!$J30*30 + 'augjul cfs'!$K30*31 + 'augjul cfs'!$L30*30 + 'augjul cfs'!$M30*31)*1.983471/1000</f>
        <v>21320.169117849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25103.530959444</v>
      </c>
      <c r="O30" s="22" t="s">
        <v>38</v>
      </c>
    </row>
    <row r="31" spans="1:15" x14ac:dyDescent="0.2">
      <c r="A31" t="s">
        <v>43</v>
      </c>
      <c r="B31" s="6">
        <f>'augjul cfs'!B31*31*1.983471/1000</f>
        <v>1112.0647516860001</v>
      </c>
      <c r="C31" s="6">
        <f xml:space="preserve"> (('augjul cfs'!B31*31) + ('augjul cfs'!C31*30)) * 1.983471 / 1000</f>
        <v>1972.911000396</v>
      </c>
      <c r="D31" s="6">
        <f xml:space="preserve"> (('augjul cfs'!$B31*31) + ('augjul cfs'!$C31*30) + ('augjul cfs'!$D31*31)) * 1.983471 / 1000</f>
        <v>2706.581055528</v>
      </c>
      <c r="E31" s="6">
        <f xml:space="preserve"> (('augjul cfs'!$B31*31) + ('augjul cfs'!$C31*30) + ('augjul cfs'!$D31*31) + ('augjul cfs'!$E31*30)) * 1.983471 / 1000</f>
        <v>3602.415732678</v>
      </c>
      <c r="F31" s="6">
        <f xml:space="preserve"> (('augjul cfs'!$B31*31) + ('augjul cfs'!$C31*30) + ('augjul cfs'!$D31*31) + ('augjul cfs'!$E31*30) + ('augjul cfs'!$F31*31)) * 1.983471 / 1000</f>
        <v>4340.0209942739993</v>
      </c>
      <c r="G31" s="6">
        <f xml:space="preserve"> 'augjul cfs'!$G31*31*1.983471/1000</f>
        <v>594.64658927100004</v>
      </c>
      <c r="H31" s="6">
        <f xml:space="preserve"> ('augjul cfs'!$G31*31 + 'augjul cfs'!$H31*28)*1.983471/1000</f>
        <v>1151.1292130310001</v>
      </c>
      <c r="I31" s="6">
        <f xml:space="preserve"> ('augjul cfs'!$G31*31 + 'augjul cfs'!$H31*28 + 'augjul cfs'!$I31*31)*1.983471/1000</f>
        <v>1651.945723176</v>
      </c>
      <c r="J31" s="6">
        <f xml:space="preserve"> ('augjul cfs'!$G31*31 + 'augjul cfs'!$H31*28 + 'augjul cfs'!$I31*31 + 'augjul cfs'!$J31*30)*1.983471/1000</f>
        <v>2978.4117891360002</v>
      </c>
      <c r="K31" s="6">
        <f xml:space="preserve"> ('augjul cfs'!$G31*31 + 'augjul cfs'!$H31*28 + 'augjul cfs'!$I31*31 + 'augjul cfs'!$J31*30 + 'augjul cfs'!$K31*31)*1.983471/1000</f>
        <v>6913.4952779340001</v>
      </c>
      <c r="L31" s="6">
        <f xml:space="preserve"> ('augjul cfs'!$G31*31 + 'augjul cfs'!$H31*28 + 'augjul cfs'!$I31*31 + 'augjul cfs'!$J31*30 + 'augjul cfs'!$K31*31 + 'augjul cfs'!$L31*30)*1.983471/1000</f>
        <v>13334.883466884001</v>
      </c>
      <c r="M31" s="6">
        <f xml:space="preserve"> ('augjul cfs'!$G31*31 + 'augjul cfs'!$H31*28 + 'augjul cfs'!$I31*31 + 'augjul cfs'!$J31*30 + 'augjul cfs'!$K31*31 + 'augjul cfs'!$L31*30 + 'augjul cfs'!$M31*31)*1.983471/1000</f>
        <v>16629.020202857999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20451.394935552002</v>
      </c>
      <c r="O31" s="22" t="s">
        <v>43</v>
      </c>
    </row>
    <row r="32" spans="1:15" x14ac:dyDescent="0.2">
      <c r="A32" t="s">
        <v>84</v>
      </c>
      <c r="B32" s="6">
        <f>'augjul cfs'!B32*31*1.983471/1000</f>
        <v>919.60856055599993</v>
      </c>
      <c r="C32" s="6">
        <f xml:space="preserve"> (('augjul cfs'!B32*31) + ('augjul cfs'!C32*30)) * 1.983471 / 1000</f>
        <v>1455.2647388160001</v>
      </c>
      <c r="D32" s="6">
        <f xml:space="preserve"> (('augjul cfs'!$B32*31) + ('augjul cfs'!$C32*30) + ('augjul cfs'!$D32*31)) * 1.983471 / 1000</f>
        <v>2488.6868488230002</v>
      </c>
      <c r="E32" s="6">
        <f xml:space="preserve"> (('augjul cfs'!$B32*31) + ('augjul cfs'!$C32*30) + ('augjul cfs'!$D32*31) + ('augjul cfs'!$E32*30)) * 1.983471 / 1000</f>
        <v>3590.4058157730001</v>
      </c>
      <c r="F32" s="6">
        <f xml:space="preserve"> (('augjul cfs'!$B32*31) + ('augjul cfs'!$C32*30) + ('augjul cfs'!$D32*31) + ('augjul cfs'!$E32*30) + ('augjul cfs'!$F32*31)) * 1.983471 / 1000</f>
        <v>4929.6672531540007</v>
      </c>
      <c r="G32" s="6">
        <f xml:space="preserve"> 'augjul cfs'!$G32*31*1.983471/1000</f>
        <v>1146.8052462510002</v>
      </c>
      <c r="H32" s="6">
        <f xml:space="preserve"> ('augjul cfs'!$G32*31 + 'augjul cfs'!$H32*29)*1.983471/1000</f>
        <v>1882.206871566</v>
      </c>
      <c r="I32" s="6">
        <f xml:space="preserve"> ('augjul cfs'!$G32*31 + 'augjul cfs'!$H32*29 + 'augjul cfs'!$I32*31)*1.983471/1000</f>
        <v>3059.3869927109999</v>
      </c>
      <c r="J32" s="6">
        <f xml:space="preserve"> ('augjul cfs'!$G32*31 + 'augjul cfs'!$H32*29 + 'augjul cfs'!$I32*31 + 'augjul cfs'!$J32*30)*1.983471/1000</f>
        <v>7019.5653566009996</v>
      </c>
      <c r="K32" s="6">
        <f xml:space="preserve"> ('augjul cfs'!$G32*31 + 'augjul cfs'!$H32*29 + 'augjul cfs'!$I32*31 + 'augjul cfs'!$J32*30 + 'augjul cfs'!$K32*31)*1.983471/1000</f>
        <v>14844.231509457</v>
      </c>
      <c r="L32" s="6">
        <f xml:space="preserve"> ('augjul cfs'!$G32*31 + 'augjul cfs'!$H32*29 + 'augjul cfs'!$I32*31 + 'augjul cfs'!$J32*30 + 'augjul cfs'!$K32*31 + 'augjul cfs'!$L32*30)*1.983471/1000</f>
        <v>21177.970114917</v>
      </c>
      <c r="M32" s="6">
        <f xml:space="preserve"> ('augjul cfs'!$G32*31 + 'augjul cfs'!$H32*29 + 'augjul cfs'!$I32*31 + 'augjul cfs'!$J32*30 + 'augjul cfs'!$K32*31 + 'augjul cfs'!$L32*30 + 'augjul cfs'!$M32*31)*1.983471/1000</f>
        <v>23361.702264431999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28322.878937892001</v>
      </c>
      <c r="O32" s="22" t="s">
        <v>84</v>
      </c>
    </row>
    <row r="33" spans="1:15" x14ac:dyDescent="0.2">
      <c r="A33" t="s">
        <v>36</v>
      </c>
      <c r="B33" s="6">
        <f>'augjul cfs'!B33*31*1.983471/1000</f>
        <v>896.61219778199995</v>
      </c>
      <c r="C33" s="6">
        <f xml:space="preserve"> (('augjul cfs'!B33*31) + ('augjul cfs'!C33*30)) * 1.983471 / 1000</f>
        <v>1486.7741591219999</v>
      </c>
      <c r="D33" s="6">
        <f xml:space="preserve"> (('augjul cfs'!$B33*31) + ('augjul cfs'!$C33*30) + ('augjul cfs'!$D33*31)) * 1.983471 / 1000</f>
        <v>2165.5972741619998</v>
      </c>
      <c r="E33" s="6">
        <f xml:space="preserve"> (('augjul cfs'!$B33*31) + ('augjul cfs'!$C33*30) + ('augjul cfs'!$D33*31) + ('augjul cfs'!$E33*30)) * 1.983471 / 1000</f>
        <v>2833.590637542</v>
      </c>
      <c r="F33" s="6">
        <f xml:space="preserve"> (('augjul cfs'!$B33*31) + ('augjul cfs'!$C33*30) + ('augjul cfs'!$D33*31) + ('augjul cfs'!$E33*30) + ('augjul cfs'!$F33*31)) * 1.983471 / 1000</f>
        <v>3641.3532518790003</v>
      </c>
      <c r="G33" s="6">
        <f xml:space="preserve"> 'augjul cfs'!$G33*31*1.983471/1000</f>
        <v>517.72560041999998</v>
      </c>
      <c r="H33" s="6">
        <f xml:space="preserve"> ('augjul cfs'!$G33*31 + 'augjul cfs'!$H33*28)*1.983471/1000</f>
        <v>1172.009212248</v>
      </c>
      <c r="I33" s="6">
        <f xml:space="preserve"> ('augjul cfs'!$G33*31 + 'augjul cfs'!$H33*28 + 'augjul cfs'!$I33*31)*1.983471/1000</f>
        <v>2214.408512001</v>
      </c>
      <c r="J33" s="6">
        <f xml:space="preserve"> ('augjul cfs'!$G33*31 + 'augjul cfs'!$H33*28 + 'augjul cfs'!$I33*31 + 'augjul cfs'!$J33*30)*1.983471/1000</f>
        <v>3990.3092718509997</v>
      </c>
      <c r="K33" s="6">
        <f xml:space="preserve"> ('augjul cfs'!$G33*31 + 'augjul cfs'!$H33*28 + 'augjul cfs'!$I33*31 + 'augjul cfs'!$J33*30 + 'augjul cfs'!$K33*31)*1.983471/1000</f>
        <v>11451.030314387999</v>
      </c>
      <c r="L33" s="6">
        <f xml:space="preserve"> ('augjul cfs'!$G33*31 + 'augjul cfs'!$H33*28 + 'augjul cfs'!$I33*31 + 'augjul cfs'!$J33*30 + 'augjul cfs'!$K33*31 + 'augjul cfs'!$L33*30)*1.983471/1000</f>
        <v>15882.838412658</v>
      </c>
      <c r="M33" s="6">
        <f xml:space="preserve"> ('augjul cfs'!$G33*31 + 'augjul cfs'!$H33*28 + 'augjul cfs'!$I33*31 + 'augjul cfs'!$J33*30 + 'augjul cfs'!$K33*31 + 'augjul cfs'!$L33*30 + 'augjul cfs'!$M33*31)*1.983471/1000</f>
        <v>17243.497535186998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20463.789645830999</v>
      </c>
      <c r="O33" s="22" t="s">
        <v>36</v>
      </c>
    </row>
    <row r="34" spans="1:15" x14ac:dyDescent="0.2">
      <c r="A34" t="s">
        <v>70</v>
      </c>
      <c r="B34" s="6">
        <f>'augjul cfs'!B34*31*1.983471/1000</f>
        <v>615.92129921700007</v>
      </c>
      <c r="C34" s="6">
        <f xml:space="preserve"> (('augjul cfs'!B34*31) + ('augjul cfs'!C34*30)) * 1.983471 / 1000</f>
        <v>1065.713017887</v>
      </c>
      <c r="D34" s="6">
        <f xml:space="preserve"> (('augjul cfs'!$B34*31) + ('augjul cfs'!$C34*30) + ('augjul cfs'!$D34*31)) * 1.983471 / 1000</f>
        <v>1650.8905166039999</v>
      </c>
      <c r="E34" s="6">
        <f xml:space="preserve"> (('augjul cfs'!$B34*31) + ('augjul cfs'!$C34*30) + ('augjul cfs'!$D34*31) + ('augjul cfs'!$E34*30)) * 1.983471 / 1000</f>
        <v>2218.0838837640003</v>
      </c>
      <c r="F34" s="6">
        <f xml:space="preserve"> (('augjul cfs'!$B34*31) + ('augjul cfs'!$C34*30) + ('augjul cfs'!$D34*31) + ('augjul cfs'!$E34*30) + ('augjul cfs'!$F34*31)) * 1.983471 / 1000</f>
        <v>2846.8560915899998</v>
      </c>
      <c r="G34" s="6">
        <f xml:space="preserve"> 'augjul cfs'!$G34*31*1.983471/1000</f>
        <v>577.86047419800002</v>
      </c>
      <c r="H34" s="6">
        <f xml:space="preserve"> ('augjul cfs'!$G34*31 + 'augjul cfs'!$H34*28)*1.983471/1000</f>
        <v>1435.0214337899999</v>
      </c>
      <c r="I34" s="6">
        <f xml:space="preserve"> ('augjul cfs'!$G34*31 + 'augjul cfs'!$H34*28 + 'augjul cfs'!$I34*31)*1.983471/1000</f>
        <v>2510.8699884870002</v>
      </c>
      <c r="J34" s="6">
        <f xml:space="preserve"> ('augjul cfs'!$G34*31 + 'augjul cfs'!$H34*28 + 'augjul cfs'!$I34*31 + 'augjul cfs'!$J34*30)*1.983471/1000</f>
        <v>4564.417018917</v>
      </c>
      <c r="K34" s="6">
        <f xml:space="preserve"> ('augjul cfs'!$G34*31 + 'augjul cfs'!$H34*28 + 'augjul cfs'!$I34*31 + 'augjul cfs'!$J34*30 + 'augjul cfs'!$K34*31)*1.983471/1000</f>
        <v>11068.14503949</v>
      </c>
      <c r="L34" s="6">
        <f xml:space="preserve"> ('augjul cfs'!$G34*31 + 'augjul cfs'!$H34*28 + 'augjul cfs'!$I34*31 + 'augjul cfs'!$J34*30 + 'augjul cfs'!$K34*31 + 'augjul cfs'!$L34*30)*1.983471/1000</f>
        <v>14858.201095709999</v>
      </c>
      <c r="M34" s="6">
        <f xml:space="preserve"> ('augjul cfs'!$G34*31 + 'augjul cfs'!$H34*28 + 'augjul cfs'!$I34*31 + 'augjul cfs'!$J34*30 + 'augjul cfs'!$K34*31 + 'augjul cfs'!$L34*30 + 'augjul cfs'!$M34*31)*1.983471/1000</f>
        <v>16239.458564573999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19153.601926367999</v>
      </c>
      <c r="O34" s="22" t="s">
        <v>70</v>
      </c>
    </row>
    <row r="35" spans="1:15" x14ac:dyDescent="0.2">
      <c r="A35" t="s">
        <v>80</v>
      </c>
      <c r="B35" s="6">
        <f>'augjul cfs'!B35*31*1.983471/1000</f>
        <v>617.39700164100009</v>
      </c>
      <c r="C35" s="6">
        <f xml:space="preserve"> (('augjul cfs'!B35*31) + ('augjul cfs'!C35*30)) * 1.983471 / 1000</f>
        <v>1133.0002880909999</v>
      </c>
      <c r="D35" s="6">
        <f xml:space="preserve"> (('augjul cfs'!$B35*31) + ('augjul cfs'!$C35*30) + ('augjul cfs'!$D35*31)) * 1.983471 / 1000</f>
        <v>1780.157288616</v>
      </c>
      <c r="E35" s="6">
        <f xml:space="preserve"> (('augjul cfs'!$B35*31) + ('augjul cfs'!$C35*30) + ('augjul cfs'!$D35*31) + ('augjul cfs'!$E35*30)) * 1.983471 / 1000</f>
        <v>2857.4795622659999</v>
      </c>
      <c r="F35" s="6">
        <f xml:space="preserve"> (('augjul cfs'!$B35*31) + ('augjul cfs'!$C35*30) + ('augjul cfs'!$D35*31) + ('augjul cfs'!$E35*30) + ('augjul cfs'!$F35*31)) * 1.983471 / 1000</f>
        <v>4051.568773686</v>
      </c>
      <c r="G35" s="6">
        <f xml:space="preserve"> 'augjul cfs'!$G35*31*1.983471/1000</f>
        <v>1256.8680520410001</v>
      </c>
      <c r="H35" s="6">
        <f xml:space="preserve"> ('augjul cfs'!$G35*31 + 'augjul cfs'!$H35*28)*1.983471/1000</f>
        <v>2190.892479825</v>
      </c>
      <c r="I35" s="6">
        <f xml:space="preserve"> ('augjul cfs'!$G35*31 + 'augjul cfs'!$H35*28 + 'augjul cfs'!$I35*31)*1.983471/1000</f>
        <v>3243.437233743</v>
      </c>
      <c r="J35" s="6">
        <f xml:space="preserve"> ('augjul cfs'!$G35*31 + 'augjul cfs'!$H35*28 + 'augjul cfs'!$I35*31 + 'augjul cfs'!$J35*30)*1.983471/1000</f>
        <v>5982.5908500329997</v>
      </c>
      <c r="K35" s="6">
        <f xml:space="preserve"> ('augjul cfs'!$G35*31 + 'augjul cfs'!$H35*28 + 'augjul cfs'!$I35*31 + 'augjul cfs'!$J35*30 + 'augjul cfs'!$K35*31)*1.983471/1000</f>
        <v>11425.411802952</v>
      </c>
      <c r="L35" s="6">
        <f xml:space="preserve"> ('augjul cfs'!$G35*31 + 'augjul cfs'!$H35*28 + 'augjul cfs'!$I35*31 + 'augjul cfs'!$J35*30 + 'augjul cfs'!$K35*31 + 'augjul cfs'!$L35*30)*1.983471/1000</f>
        <v>19125.365233212</v>
      </c>
      <c r="M35" s="6">
        <f xml:space="preserve"> ('augjul cfs'!$G35*31 + 'augjul cfs'!$H35*28 + 'augjul cfs'!$I35*31 + 'augjul cfs'!$J35*30 + 'augjul cfs'!$K35*31 + 'augjul cfs'!$L35*30 + 'augjul cfs'!$M35*31)*1.983471/1000</f>
        <v>21924.280830731997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26875.686926046001</v>
      </c>
      <c r="O35" s="22" t="s">
        <v>80</v>
      </c>
    </row>
    <row r="36" spans="1:15" x14ac:dyDescent="0.2">
      <c r="A36" t="s">
        <v>59</v>
      </c>
      <c r="B36" s="6">
        <f>'augjul cfs'!B36*31*1.983471/1000</f>
        <v>937.00955163899994</v>
      </c>
      <c r="C36" s="6">
        <f xml:space="preserve"> (('augjul cfs'!B36*31) + ('augjul cfs'!C36*30)) * 1.983471 / 1000</f>
        <v>2032.8376097190001</v>
      </c>
      <c r="D36" s="6">
        <f xml:space="preserve"> (('augjul cfs'!$B36*31) + ('augjul cfs'!$C36*30) + ('augjul cfs'!$D36*31)) * 1.983471 / 1000</f>
        <v>3807.6157249830003</v>
      </c>
      <c r="E36" s="6">
        <f xml:space="preserve"> (('augjul cfs'!$B36*31) + ('augjul cfs'!$C36*30) + ('augjul cfs'!$D36*31) + ('augjul cfs'!$E36*30)) * 1.983471 / 1000</f>
        <v>5432.4354987629995</v>
      </c>
      <c r="F36" s="6">
        <f xml:space="preserve"> (('augjul cfs'!$B36*31) + ('augjul cfs'!$C36*30) + ('augjul cfs'!$D36*31) + ('augjul cfs'!$E36*30) + ('augjul cfs'!$F36*31)) * 1.983471 / 1000</f>
        <v>6844.3137929250006</v>
      </c>
      <c r="G36" s="6">
        <f xml:space="preserve"> 'augjul cfs'!$G36*31*1.983471/1000</f>
        <v>892.00062770700004</v>
      </c>
      <c r="H36" s="6">
        <f xml:space="preserve"> ('augjul cfs'!$G36*31 + 'augjul cfs'!$H36*29)*1.983471/1000</f>
        <v>1759.4696860859999</v>
      </c>
      <c r="I36" s="6">
        <f xml:space="preserve"> ('augjul cfs'!$G36*31 + 'augjul cfs'!$H36*29 + 'augjul cfs'!$I36*31)*1.983471/1000</f>
        <v>3085.5112892520001</v>
      </c>
      <c r="J36" s="6">
        <f xml:space="preserve"> ('augjul cfs'!$G36*31 + 'augjul cfs'!$H36*29 + 'augjul cfs'!$I36*31 + 'augjul cfs'!$J36*30)*1.983471/1000</f>
        <v>6449.101245762</v>
      </c>
      <c r="K36" s="6">
        <f xml:space="preserve"> ('augjul cfs'!$G36*31 + 'augjul cfs'!$H36*29 + 'augjul cfs'!$I36*31 + 'augjul cfs'!$J36*30 + 'augjul cfs'!$K36*31)*1.983471/1000</f>
        <v>10974.650166963</v>
      </c>
      <c r="L36" s="6">
        <f xml:space="preserve"> ('augjul cfs'!$G36*31 + 'augjul cfs'!$H36*29 + 'augjul cfs'!$I36*31 + 'augjul cfs'!$J36*30 + 'augjul cfs'!$K36*31 + 'augjul cfs'!$L36*30)*1.983471/1000</f>
        <v>16441.235085933</v>
      </c>
      <c r="M36" s="6">
        <f xml:space="preserve"> ('augjul cfs'!$G36*31 + 'augjul cfs'!$H36*29 + 'augjul cfs'!$I36*31 + 'augjul cfs'!$J36*30 + 'augjul cfs'!$K36*31 + 'augjul cfs'!$L36*30 + 'augjul cfs'!$M36*31)*1.983471/1000</f>
        <v>18420.643937325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24783.797417714999</v>
      </c>
      <c r="O36" s="22" t="s">
        <v>59</v>
      </c>
    </row>
    <row r="37" spans="1:15" x14ac:dyDescent="0.2">
      <c r="A37" t="s">
        <v>54</v>
      </c>
      <c r="B37" s="6">
        <f>'augjul cfs'!B37*31*1.983471/1000</f>
        <v>918.25583333399993</v>
      </c>
      <c r="C37" s="6">
        <f xml:space="preserve"> (('augjul cfs'!B37*31) + ('augjul cfs'!C37*30)) * 1.983471 / 1000</f>
        <v>1551.6772971840001</v>
      </c>
      <c r="D37" s="6">
        <f xml:space="preserve"> (('augjul cfs'!$B37*31) + ('augjul cfs'!$C37*30) + ('augjul cfs'!$D37*31)) * 1.983471 / 1000</f>
        <v>2120.8065320400001</v>
      </c>
      <c r="E37" s="6">
        <f xml:space="preserve"> (('augjul cfs'!$B37*31) + ('augjul cfs'!$C37*30) + ('augjul cfs'!$D37*31) + ('augjul cfs'!$E37*30)) * 1.983471 / 1000</f>
        <v>2938.5717906300001</v>
      </c>
      <c r="F37" s="6">
        <f xml:space="preserve"> (('augjul cfs'!$B37*31) + ('augjul cfs'!$C37*30) + ('augjul cfs'!$D37*31) + ('augjul cfs'!$E37*30) + ('augjul cfs'!$F37*31)) * 1.983471 / 1000</f>
        <v>3591.7545760530002</v>
      </c>
      <c r="G37" s="6">
        <f xml:space="preserve"> 'augjul cfs'!$G37*31*1.983471/1000</f>
        <v>641.19270322799991</v>
      </c>
      <c r="H37" s="6">
        <f xml:space="preserve"> ('augjul cfs'!$G37*31 + 'augjul cfs'!$H37*28)*1.983471/1000</f>
        <v>1955.480257248</v>
      </c>
      <c r="I37" s="6">
        <f xml:space="preserve"> ('augjul cfs'!$G37*31 + 'augjul cfs'!$H37*28 + 'augjul cfs'!$I37*31)*1.983471/1000</f>
        <v>3270.5770674359997</v>
      </c>
      <c r="J37" s="6">
        <f xml:space="preserve"> ('augjul cfs'!$G37*31 + 'augjul cfs'!$H37*28 + 'augjul cfs'!$I37*31 + 'augjul cfs'!$J37*30)*1.983471/1000</f>
        <v>5403.4431031560007</v>
      </c>
      <c r="K37" s="6">
        <f xml:space="preserve"> ('augjul cfs'!$G37*31 + 'augjul cfs'!$H37*28 + 'augjul cfs'!$I37*31 + 'augjul cfs'!$J37*30 + 'augjul cfs'!$K37*31)*1.983471/1000</f>
        <v>11427.506348327999</v>
      </c>
      <c r="L37" s="6">
        <f xml:space="preserve"> ('augjul cfs'!$G37*31 + 'augjul cfs'!$H37*28 + 'augjul cfs'!$I37*31 + 'augjul cfs'!$J37*30 + 'augjul cfs'!$K37*31 + 'augjul cfs'!$L37*30)*1.983471/1000</f>
        <v>17836.398669978</v>
      </c>
      <c r="M37" s="6">
        <f xml:space="preserve"> ('augjul cfs'!$G37*31 + 'augjul cfs'!$H37*28 + 'augjul cfs'!$I37*31 + 'augjul cfs'!$J37*30 + 'augjul cfs'!$K37*31 + 'augjul cfs'!$L37*30 + 'augjul cfs'!$M37*31)*1.983471/1000</f>
        <v>19278.159938225999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22391.433871064997</v>
      </c>
      <c r="O37" s="22" t="s">
        <v>54</v>
      </c>
    </row>
    <row r="38" spans="1:15" x14ac:dyDescent="0.2">
      <c r="A38" t="s">
        <v>69</v>
      </c>
      <c r="B38" s="6">
        <f>'augjul cfs'!B38*31*1.983471/1000</f>
        <v>574.90906934999998</v>
      </c>
      <c r="C38" s="6">
        <f xml:space="preserve"> (('augjul cfs'!B38*31) + ('augjul cfs'!C38*30)) * 1.983471 / 1000</f>
        <v>1073.1966539700002</v>
      </c>
      <c r="D38" s="6">
        <f xml:space="preserve"> (('augjul cfs'!$B38*31) + ('augjul cfs'!$C38*30) + ('augjul cfs'!$D38*31)) * 1.983471 / 1000</f>
        <v>1797.0901805429999</v>
      </c>
      <c r="E38" s="6">
        <f xml:space="preserve"> (('augjul cfs'!$B38*31) + ('augjul cfs'!$C38*30) + ('augjul cfs'!$D38*31) + ('augjul cfs'!$E38*30)) * 1.983471 / 1000</f>
        <v>2413.3149508230003</v>
      </c>
      <c r="F38" s="6">
        <f xml:space="preserve"> (('augjul cfs'!$B38*31) + ('augjul cfs'!$C38*30) + ('augjul cfs'!$D38*31) + ('augjul cfs'!$E38*30) + ('augjul cfs'!$F38*31)) * 1.983471 / 1000</f>
        <v>3081.0088100819999</v>
      </c>
      <c r="G38" s="6">
        <f xml:space="preserve"> 'augjul cfs'!$G38*31*1.983471/1000</f>
        <v>583.886259096</v>
      </c>
      <c r="H38" s="6">
        <f xml:space="preserve"> ('augjul cfs'!$G38*31 + 'augjul cfs'!$H38*28)*1.983471/1000</f>
        <v>1372.847551824</v>
      </c>
      <c r="I38" s="6">
        <f xml:space="preserve"> ('augjul cfs'!$G38*31 + 'augjul cfs'!$H38*28 + 'augjul cfs'!$I38*31)*1.983471/1000</f>
        <v>2245.1106596099999</v>
      </c>
      <c r="J38" s="6">
        <f xml:space="preserve"> ('augjul cfs'!$G38*31 + 'augjul cfs'!$H38*28 + 'augjul cfs'!$I38*31 + 'augjul cfs'!$J38*30)*1.983471/1000</f>
        <v>5482.25433987</v>
      </c>
      <c r="K38" s="6">
        <f xml:space="preserve"> ('augjul cfs'!$G38*31 + 'augjul cfs'!$H38*28 + 'augjul cfs'!$I38*31 + 'augjul cfs'!$J38*30 + 'augjul cfs'!$K38*31)*1.983471/1000</f>
        <v>10724.625713529</v>
      </c>
      <c r="L38" s="6">
        <f xml:space="preserve"> ('augjul cfs'!$G38*31 + 'augjul cfs'!$H38*28 + 'augjul cfs'!$I38*31 + 'augjul cfs'!$J38*30 + 'augjul cfs'!$K38*31 + 'augjul cfs'!$L38*30)*1.983471/1000</f>
        <v>15645.617264528999</v>
      </c>
      <c r="M38" s="6">
        <f xml:space="preserve"> ('augjul cfs'!$G38*31 + 'augjul cfs'!$H38*28 + 'augjul cfs'!$I38*31 + 'augjul cfs'!$J38*30 + 'augjul cfs'!$K38*31 + 'augjul cfs'!$L38*30 + 'augjul cfs'!$M38*31)*1.983471/1000</f>
        <v>17298.158029004997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20636.805837690001</v>
      </c>
      <c r="O38" s="22" t="s">
        <v>69</v>
      </c>
    </row>
    <row r="39" spans="1:15" x14ac:dyDescent="0.2">
      <c r="A39" t="s">
        <v>33</v>
      </c>
      <c r="B39" s="6">
        <f>'augjul cfs'!B39*31*1.983471/1000</f>
        <v>790.30013565299998</v>
      </c>
      <c r="C39" s="6">
        <f xml:space="preserve"> (('augjul cfs'!B39*31) + ('augjul cfs'!C39*30)) * 1.983471 / 1000</f>
        <v>1330.8356525729998</v>
      </c>
      <c r="D39" s="6">
        <f xml:space="preserve"> (('augjul cfs'!$B39*31) + ('augjul cfs'!$C39*30) + ('augjul cfs'!$D39*31)) * 1.983471 / 1000</f>
        <v>2181.5166124080001</v>
      </c>
      <c r="E39" s="6">
        <f xml:space="preserve"> (('augjul cfs'!$B39*31) + ('augjul cfs'!$C39*30) + ('augjul cfs'!$D39*31) + ('augjul cfs'!$E39*30)) * 1.983471 / 1000</f>
        <v>3133.4041800179998</v>
      </c>
      <c r="F39" s="6">
        <f xml:space="preserve"> (('augjul cfs'!$B39*31) + ('augjul cfs'!$C39*30) + ('augjul cfs'!$D39*31) + ('augjul cfs'!$E39*30) + ('augjul cfs'!$F39*31)) * 1.983471 / 1000</f>
        <v>4226.7767010000007</v>
      </c>
      <c r="G39" s="6">
        <f xml:space="preserve"> 'augjul cfs'!$G39*31*1.983471/1000</f>
        <v>740.98707965099993</v>
      </c>
      <c r="H39" s="6">
        <f xml:space="preserve"> ('augjul cfs'!$G39*31 + 'augjul cfs'!$H39*28)*1.983471/1000</f>
        <v>1938.2022413669999</v>
      </c>
      <c r="I39" s="6">
        <f xml:space="preserve"> ('augjul cfs'!$G39*31 + 'augjul cfs'!$H39*28 + 'augjul cfs'!$I39*31)*1.983471/1000</f>
        <v>3060.8428604250003</v>
      </c>
      <c r="J39" s="6">
        <f xml:space="preserve"> ('augjul cfs'!$G39*31 + 'augjul cfs'!$H39*28 + 'augjul cfs'!$I39*31 + 'augjul cfs'!$J39*30)*1.983471/1000</f>
        <v>5042.6279100749998</v>
      </c>
      <c r="K39" s="6">
        <f xml:space="preserve"> ('augjul cfs'!$G39*31 + 'augjul cfs'!$H39*28 + 'augjul cfs'!$I39*31 + 'augjul cfs'!$J39*30 + 'augjul cfs'!$K39*31)*1.983471/1000</f>
        <v>9102.4697413020003</v>
      </c>
      <c r="L39" s="6">
        <f xml:space="preserve"> ('augjul cfs'!$G39*31 + 'augjul cfs'!$H39*28 + 'augjul cfs'!$I39*31 + 'augjul cfs'!$J39*30 + 'augjul cfs'!$K39*31 + 'augjul cfs'!$L39*30)*1.983471/1000</f>
        <v>13137.028267692</v>
      </c>
      <c r="M39" s="6">
        <f xml:space="preserve"> ('augjul cfs'!$G39*31 + 'augjul cfs'!$H39*28 + 'augjul cfs'!$I39*31 + 'augjul cfs'!$J39*30 + 'augjul cfs'!$K39*31 + 'augjul cfs'!$L39*30 + 'augjul cfs'!$M39*31)*1.983471/1000</f>
        <v>14959.459273731001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19044.429699057</v>
      </c>
      <c r="O39" s="22" t="s">
        <v>33</v>
      </c>
    </row>
    <row r="40" spans="1:15" x14ac:dyDescent="0.2">
      <c r="A40" t="s">
        <v>78</v>
      </c>
      <c r="B40" s="6">
        <f>'augjul cfs'!B40*31*1.983471/1000</f>
        <v>657.24096708900004</v>
      </c>
      <c r="C40" s="6">
        <f xml:space="preserve"> (('augjul cfs'!B40*31) + ('augjul cfs'!C40*30)) * 1.983471 / 1000</f>
        <v>1189.029376899</v>
      </c>
      <c r="D40" s="6">
        <f xml:space="preserve"> (('augjul cfs'!$B40*31) + ('augjul cfs'!$C40*30) + ('augjul cfs'!$D40*31)) * 1.983471 / 1000</f>
        <v>1671.399606744</v>
      </c>
      <c r="E40" s="6">
        <f xml:space="preserve"> (('augjul cfs'!$B40*31) + ('augjul cfs'!$C40*30) + ('augjul cfs'!$D40*31) + ('augjul cfs'!$E40*30)) * 1.983471 / 1000</f>
        <v>2298.1566080339999</v>
      </c>
      <c r="F40" s="6">
        <f xml:space="preserve"> (('augjul cfs'!$B40*31) + ('augjul cfs'!$C40*30) + ('augjul cfs'!$D40*31) + ('augjul cfs'!$E40*30) + ('augjul cfs'!$F40*31)) * 1.983471 / 1000</f>
        <v>2854.3734466800001</v>
      </c>
      <c r="G40" s="6">
        <f xml:space="preserve"> 'augjul cfs'!$G40*31*1.983471/1000</f>
        <v>568.14543323999999</v>
      </c>
      <c r="H40" s="6">
        <f xml:space="preserve"> ('augjul cfs'!$G40*31 + 'augjul cfs'!$H40*29)*1.983471/1000</f>
        <v>1033.3150025730001</v>
      </c>
      <c r="I40" s="6">
        <f xml:space="preserve"> ('augjul cfs'!$G40*31 + 'augjul cfs'!$H40*29 + 'augjul cfs'!$I40*31)*1.983471/1000</f>
        <v>1662.394648404</v>
      </c>
      <c r="J40" s="6">
        <f xml:space="preserve"> ('augjul cfs'!$G40*31 + 'augjul cfs'!$H40*29 + 'augjul cfs'!$I40*31 + 'augjul cfs'!$J40*30)*1.983471/1000</f>
        <v>3117.4491392939999</v>
      </c>
      <c r="K40" s="6">
        <f xml:space="preserve"> ('augjul cfs'!$G40*31 + 'augjul cfs'!$H40*29 + 'augjul cfs'!$I40*31 + 'augjul cfs'!$J40*30 + 'augjul cfs'!$K40*31)*1.983471/1000</f>
        <v>8003.5613527590003</v>
      </c>
      <c r="L40" s="6">
        <f xml:space="preserve"> ('augjul cfs'!$G40*31 + 'augjul cfs'!$H40*29 + 'augjul cfs'!$I40*31 + 'augjul cfs'!$J40*30 + 'augjul cfs'!$K40*31 + 'augjul cfs'!$L40*30)*1.983471/1000</f>
        <v>16133.015593358999</v>
      </c>
      <c r="M40" s="6">
        <f xml:space="preserve"> ('augjul cfs'!$G40*31 + 'augjul cfs'!$H40*29 + 'augjul cfs'!$I40*31 + 'augjul cfs'!$J40*30 + 'augjul cfs'!$K40*31 + 'augjul cfs'!$L40*30 + 'augjul cfs'!$M40*31)*1.983471/1000</f>
        <v>18722.012521065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22159.240821920997</v>
      </c>
      <c r="O40" s="22" t="s">
        <v>78</v>
      </c>
    </row>
    <row r="41" spans="1:15" x14ac:dyDescent="0.2">
      <c r="A41" t="s">
        <v>48</v>
      </c>
      <c r="B41" s="6">
        <f>'augjul cfs'!B41*31*1.983471/1000</f>
        <v>932.45946916499997</v>
      </c>
      <c r="C41" s="6">
        <f xml:space="preserve"> (('augjul cfs'!B41*31) + ('augjul cfs'!C41*30)) * 1.983471 / 1000</f>
        <v>1771.8842310750001</v>
      </c>
      <c r="D41" s="6">
        <f xml:space="preserve"> (('augjul cfs'!$B41*31) + ('augjul cfs'!$C41*30) + ('augjul cfs'!$D41*31)) * 1.983471 / 1000</f>
        <v>2527.0134589559998</v>
      </c>
      <c r="E41" s="6">
        <f xml:space="preserve"> (('augjul cfs'!$B41*31) + ('augjul cfs'!$C41*30) + ('augjul cfs'!$D41*31) + ('augjul cfs'!$E41*30)) * 1.983471 / 1000</f>
        <v>3308.7787188960001</v>
      </c>
      <c r="F41" s="6">
        <f xml:space="preserve"> (('augjul cfs'!$B41*31) + ('augjul cfs'!$C41*30) + ('augjul cfs'!$D41*31) + ('augjul cfs'!$E41*30) + ('augjul cfs'!$F41*31)) * 1.983471 / 1000</f>
        <v>4455.092064339</v>
      </c>
      <c r="G41" s="6">
        <f xml:space="preserve"> 'augjul cfs'!$G41*31*1.983471/1000</f>
        <v>971.81153380500007</v>
      </c>
      <c r="H41" s="6">
        <f xml:space="preserve"> ('augjul cfs'!$G41*31 + 'augjul cfs'!$H41*28)*1.983471/1000</f>
        <v>1914.1665397890001</v>
      </c>
      <c r="I41" s="6">
        <f xml:space="preserve"> ('augjul cfs'!$G41*31 + 'augjul cfs'!$H41*28 + 'augjul cfs'!$I41*31)*1.983471/1000</f>
        <v>3069.3340997759997</v>
      </c>
      <c r="J41" s="6">
        <f xml:space="preserve"> ('augjul cfs'!$G41*31 + 'augjul cfs'!$H41*28 + 'augjul cfs'!$I41*31 + 'augjul cfs'!$J41*30)*1.983471/1000</f>
        <v>6240.4876998659993</v>
      </c>
      <c r="K41" s="6">
        <f xml:space="preserve"> ('augjul cfs'!$G41*31 + 'augjul cfs'!$H41*28 + 'augjul cfs'!$I41*31 + 'augjul cfs'!$J41*30 + 'augjul cfs'!$K41*31)*1.983471/1000</f>
        <v>12241.92350787</v>
      </c>
      <c r="L41" s="6">
        <f xml:space="preserve"> ('augjul cfs'!$G41*31 + 'augjul cfs'!$H41*28 + 'augjul cfs'!$I41*31 + 'augjul cfs'!$J41*30 + 'augjul cfs'!$K41*31 + 'augjul cfs'!$L41*30)*1.983471/1000</f>
        <v>18943.992678029997</v>
      </c>
      <c r="M41" s="6">
        <f xml:space="preserve"> ('augjul cfs'!$G41*31 + 'augjul cfs'!$H41*28 + 'augjul cfs'!$I41*31 + 'augjul cfs'!$J41*30 + 'augjul cfs'!$K41*31 + 'augjul cfs'!$L41*30 + 'augjul cfs'!$M41*31)*1.983471/1000</f>
        <v>21410.875230149999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26152.094887064999</v>
      </c>
      <c r="O41" s="23" t="s">
        <v>48</v>
      </c>
    </row>
    <row r="42" spans="1:15" x14ac:dyDescent="0.2">
      <c r="A42" t="s">
        <v>60</v>
      </c>
      <c r="B42" s="6">
        <f>'augjul cfs'!B42*31*1.983471/1000</f>
        <v>1077.3242571210001</v>
      </c>
      <c r="C42" s="6">
        <f xml:space="preserve"> (('augjul cfs'!B42*31) + ('augjul cfs'!C42*30)) * 1.983471 / 1000</f>
        <v>2058.0118236509998</v>
      </c>
      <c r="D42" s="6">
        <f xml:space="preserve"> (('augjul cfs'!$B42*31) + ('augjul cfs'!$C42*30) + ('augjul cfs'!$D42*31)) * 1.983471 / 1000</f>
        <v>2920.5598904789999</v>
      </c>
      <c r="E42" s="6">
        <f xml:space="preserve"> (('augjul cfs'!$B42*31) + ('augjul cfs'!$C42*30) + ('augjul cfs'!$D42*31) + ('augjul cfs'!$E42*30)) * 1.983471 / 1000</f>
        <v>3678.583002549</v>
      </c>
      <c r="F42" s="6">
        <f xml:space="preserve"> (('augjul cfs'!$B42*31) + ('augjul cfs'!$C42*30) + ('augjul cfs'!$D42*31) + ('augjul cfs'!$E42*30) + ('augjul cfs'!$F42*31)) * 1.983471 / 1000</f>
        <v>4373.9462822579999</v>
      </c>
      <c r="G42" s="6">
        <f xml:space="preserve"> 'augjul cfs'!$G42*31*1.983471/1000</f>
        <v>675.50278458600008</v>
      </c>
      <c r="H42" s="6">
        <f xml:space="preserve"> ('augjul cfs'!$G42*31 + 'augjul cfs'!$H42*28)*1.983471/1000</f>
        <v>1197.4412774100001</v>
      </c>
      <c r="I42" s="6">
        <f xml:space="preserve"> ('augjul cfs'!$G42*31 + 'augjul cfs'!$H42*28 + 'augjul cfs'!$I42*31)*1.983471/1000</f>
        <v>2149.761241698</v>
      </c>
      <c r="J42" s="6">
        <f xml:space="preserve"> ('augjul cfs'!$G42*31 + 'augjul cfs'!$H42*28 + 'augjul cfs'!$I42*31 + 'augjul cfs'!$J42*30)*1.983471/1000</f>
        <v>4727.4206491679997</v>
      </c>
      <c r="K42" s="6">
        <f xml:space="preserve"> ('augjul cfs'!$G42*31 + 'augjul cfs'!$H42*28 + 'augjul cfs'!$I42*31 + 'augjul cfs'!$J42*30 + 'augjul cfs'!$K42*31)*1.983471/1000</f>
        <v>9135.0363516510006</v>
      </c>
      <c r="L42" s="6">
        <f xml:space="preserve"> ('augjul cfs'!$G42*31 + 'augjul cfs'!$H42*28 + 'augjul cfs'!$I42*31 + 'augjul cfs'!$J42*30 + 'augjul cfs'!$K42*31 + 'augjul cfs'!$L42*30)*1.983471/1000</f>
        <v>13424.272554440999</v>
      </c>
      <c r="M42" s="6">
        <f xml:space="preserve"> ('augjul cfs'!$G42*31 + 'augjul cfs'!$H42*28 + 'augjul cfs'!$I42*31 + 'augjul cfs'!$J42*30 + 'augjul cfs'!$K42*31 + 'augjul cfs'!$L42*30 + 'augjul cfs'!$M42*31)*1.983471/1000</f>
        <v>15117.641085981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18543.843271547998</v>
      </c>
      <c r="O42" s="23" t="s">
        <v>60</v>
      </c>
    </row>
    <row r="43" spans="1:15" x14ac:dyDescent="0.2">
      <c r="A43" t="s">
        <v>39</v>
      </c>
      <c r="B43" s="6">
        <f>'augjul cfs'!B43*31*1.983471/1000</f>
        <v>626.55865419000008</v>
      </c>
      <c r="C43" s="6">
        <f xml:space="preserve"> (('augjul cfs'!B43*31) + ('augjul cfs'!C43*30)) * 1.983471 / 1000</f>
        <v>1110.2677269599999</v>
      </c>
      <c r="D43" s="6">
        <f xml:space="preserve"> (('augjul cfs'!$B43*31) + ('augjul cfs'!$C43*30) + ('augjul cfs'!$D43*31)) * 1.983471 / 1000</f>
        <v>1574.9295277169999</v>
      </c>
      <c r="E43" s="6">
        <f xml:space="preserve"> (('augjul cfs'!$B43*31) + ('augjul cfs'!$C43*30) + ('augjul cfs'!$D43*31) + ('augjul cfs'!$E43*30)) * 1.983471 / 1000</f>
        <v>2251.491485817</v>
      </c>
      <c r="F43" s="6">
        <f xml:space="preserve"> (('augjul cfs'!$B43*31) + ('augjul cfs'!$C43*30) + ('augjul cfs'!$D43*31) + ('augjul cfs'!$E43*30) + ('augjul cfs'!$F43*31)) * 1.983471 / 1000</f>
        <v>3175.0967404379999</v>
      </c>
      <c r="G43" s="6">
        <f xml:space="preserve"> 'augjul cfs'!$G43*31*1.983471/1000</f>
        <v>888.31137164699999</v>
      </c>
      <c r="H43" s="6">
        <f xml:space="preserve"> ('augjul cfs'!$G43*31 + 'augjul cfs'!$H43*28)*1.983471/1000</f>
        <v>1829.7777826229999</v>
      </c>
      <c r="I43" s="6">
        <f xml:space="preserve"> ('augjul cfs'!$G43*31 + 'augjul cfs'!$H43*28 + 'augjul cfs'!$I43*31)*1.983471/1000</f>
        <v>2814.9936134459999</v>
      </c>
      <c r="J43" s="6">
        <f xml:space="preserve"> ('augjul cfs'!$G43*31 + 'augjul cfs'!$H43*28 + 'augjul cfs'!$I43*31 + 'augjul cfs'!$J43*30)*1.983471/1000</f>
        <v>4199.773726806</v>
      </c>
      <c r="K43" s="6">
        <f xml:space="preserve"> ('augjul cfs'!$G43*31 + 'augjul cfs'!$H43*28 + 'augjul cfs'!$I43*31 + 'augjul cfs'!$J43*30 + 'augjul cfs'!$K43*31)*1.983471/1000</f>
        <v>9257.3748594600002</v>
      </c>
      <c r="L43" s="6">
        <f xml:space="preserve"> ('augjul cfs'!$G43*31 + 'augjul cfs'!$H43*28 + 'augjul cfs'!$I43*31 + 'augjul cfs'!$J43*30 + 'augjul cfs'!$K43*31 + 'augjul cfs'!$L43*30)*1.983471/1000</f>
        <v>17092.1646483</v>
      </c>
      <c r="M43" s="6">
        <f xml:space="preserve"> ('augjul cfs'!$G43*31 + 'augjul cfs'!$H43*28 + 'augjul cfs'!$I43*31 + 'augjul cfs'!$J43*30 + 'augjul cfs'!$K43*31 + 'augjul cfs'!$L43*30 + 'augjul cfs'!$M43*31)*1.983471/1000</f>
        <v>19543.306374563999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22736.797825056001</v>
      </c>
      <c r="O43" s="23" t="s">
        <v>39</v>
      </c>
    </row>
    <row r="44" spans="1:15" x14ac:dyDescent="0.2">
      <c r="A44" t="s">
        <v>52</v>
      </c>
      <c r="B44" s="6">
        <f>'augjul cfs'!B44*31*1.983471/1000</f>
        <v>707.96823791399993</v>
      </c>
      <c r="C44" s="6">
        <f xml:space="preserve"> (('augjul cfs'!B44*31) + ('augjul cfs'!C44*30)) * 1.983471 / 1000</f>
        <v>1128.662437014</v>
      </c>
      <c r="D44" s="6">
        <f xml:space="preserve"> (('augjul cfs'!$B44*31) + ('augjul cfs'!$C44*30) + ('augjul cfs'!$D44*31)) * 1.983471 / 1000</f>
        <v>1755.1596036030001</v>
      </c>
      <c r="E44" s="6">
        <f xml:space="preserve"> (('augjul cfs'!$B44*31) + ('augjul cfs'!$C44*30) + ('augjul cfs'!$D44*31) + ('augjul cfs'!$E44*30)) * 1.983471 / 1000</f>
        <v>2622.8488272629997</v>
      </c>
      <c r="F44" s="6">
        <f xml:space="preserve"> (('augjul cfs'!$B44*31) + ('augjul cfs'!$C44*30) + ('augjul cfs'!$D44*31) + ('augjul cfs'!$E44*30) + ('augjul cfs'!$F44*31)) * 1.983471 / 1000</f>
        <v>3266.5625221320001</v>
      </c>
      <c r="G44" s="6">
        <f xml:space="preserve"> 'augjul cfs'!$G44*31*1.983471/1000</f>
        <v>637.74939757200002</v>
      </c>
      <c r="H44" s="6">
        <f xml:space="preserve"> ('augjul cfs'!$G44*31 + 'augjul cfs'!$H44*29)*1.983471/1000</f>
        <v>1719.3678694079999</v>
      </c>
      <c r="I44" s="6">
        <f xml:space="preserve"> ('augjul cfs'!$G44*31 + 'augjul cfs'!$H44*29 + 'augjul cfs'!$I44*31)*1.983471/1000</f>
        <v>3288.9003725339999</v>
      </c>
      <c r="J44" s="6">
        <f xml:space="preserve"> ('augjul cfs'!$G44*31 + 'augjul cfs'!$H44*29 + 'augjul cfs'!$I44*31 + 'augjul cfs'!$J44*30)*1.983471/1000</f>
        <v>4707.5978399940004</v>
      </c>
      <c r="K44" s="6">
        <f xml:space="preserve"> ('augjul cfs'!$G44*31 + 'augjul cfs'!$H44*29 + 'augjul cfs'!$I44*31 + 'augjul cfs'!$J44*30 + 'augjul cfs'!$K44*31)*1.983471/1000</f>
        <v>8634.4419902580012</v>
      </c>
      <c r="L44" s="6">
        <f xml:space="preserve"> ('augjul cfs'!$G44*31 + 'augjul cfs'!$H44*29 + 'augjul cfs'!$I44*31 + 'augjul cfs'!$J44*30 + 'augjul cfs'!$K44*31 + 'augjul cfs'!$L44*30)*1.983471/1000</f>
        <v>13504.557510107999</v>
      </c>
      <c r="M44" s="6">
        <f xml:space="preserve"> ('augjul cfs'!$G44*31 + 'augjul cfs'!$H44*29 + 'augjul cfs'!$I44*31 + 'augjul cfs'!$J44*30 + 'augjul cfs'!$K44*31 + 'augjul cfs'!$L44*30 + 'augjul cfs'!$M44*31)*1.983471/1000</f>
        <v>15297.535955268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19376.952661793999</v>
      </c>
      <c r="O44" s="23" t="s">
        <v>52</v>
      </c>
    </row>
    <row r="45" spans="1:15" x14ac:dyDescent="0.2">
      <c r="A45" t="s">
        <v>71</v>
      </c>
      <c r="B45" s="6">
        <f>'augjul cfs'!B45*31*1.983471/1000</f>
        <v>847.17616657799999</v>
      </c>
      <c r="C45" s="6">
        <f xml:space="preserve"> (('augjul cfs'!B45*31) + ('augjul cfs'!C45*30)) * 1.983471 / 1000</f>
        <v>1941.516621408</v>
      </c>
      <c r="D45" s="6">
        <f xml:space="preserve"> (('augjul cfs'!$B45*31) + ('augjul cfs'!$C45*30) + ('augjul cfs'!$D45*31)) * 1.983471 / 1000</f>
        <v>3196.908971025</v>
      </c>
      <c r="E45" s="6">
        <f xml:space="preserve"> (('augjul cfs'!$B45*31) + ('augjul cfs'!$C45*30) + ('augjul cfs'!$D45*31) + ('augjul cfs'!$E45*30)) * 1.983471 / 1000</f>
        <v>4461.6097500449996</v>
      </c>
      <c r="F45" s="6">
        <f xml:space="preserve"> (('augjul cfs'!$B45*31) + ('augjul cfs'!$C45*30) + ('augjul cfs'!$D45*31) + ('augjul cfs'!$E45*30) + ('augjul cfs'!$F45*31)) * 1.983471 / 1000</f>
        <v>5457.155497836</v>
      </c>
      <c r="G45" s="6">
        <f xml:space="preserve"> 'augjul cfs'!$G45*31*1.983471/1000</f>
        <v>883.57682637000005</v>
      </c>
      <c r="H45" s="6">
        <f xml:space="preserve"> ('augjul cfs'!$G45*31 + 'augjul cfs'!$H45*28)*1.983471/1000</f>
        <v>1615.890187338</v>
      </c>
      <c r="I45" s="6">
        <f xml:space="preserve"> ('augjul cfs'!$G45*31 + 'augjul cfs'!$H45*28 + 'augjul cfs'!$I45*31)*1.983471/1000</f>
        <v>2579.8313082150003</v>
      </c>
      <c r="J45" s="6">
        <f xml:space="preserve"> ('augjul cfs'!$G45*31 + 'augjul cfs'!$H45*28 + 'augjul cfs'!$I45*31 + 'augjul cfs'!$J45*30)*1.983471/1000</f>
        <v>6618.8526443549999</v>
      </c>
      <c r="K45" s="6">
        <f xml:space="preserve"> ('augjul cfs'!$G45*31 + 'augjul cfs'!$H45*28 + 'augjul cfs'!$I45*31 + 'augjul cfs'!$J45*30 + 'augjul cfs'!$K45*31)*1.983471/1000</f>
        <v>12895.445466833999</v>
      </c>
      <c r="L45" s="6">
        <f xml:space="preserve"> ('augjul cfs'!$G45*31 + 'augjul cfs'!$H45*28 + 'augjul cfs'!$I45*31 + 'augjul cfs'!$J45*30 + 'augjul cfs'!$K45*31 + 'augjul cfs'!$L45*30)*1.983471/1000</f>
        <v>17137.137869754002</v>
      </c>
      <c r="M45" s="6">
        <f xml:space="preserve"> ('augjul cfs'!$G45*31 + 'augjul cfs'!$H45*28 + 'augjul cfs'!$I45*31 + 'augjul cfs'!$J45*30 + 'augjul cfs'!$K45*31 + 'augjul cfs'!$L45*30 + 'augjul cfs'!$M45*31)*1.983471/1000</f>
        <v>19373.011504916998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24110.228517354</v>
      </c>
      <c r="O45" s="23" t="s">
        <v>71</v>
      </c>
    </row>
    <row r="46" spans="1:15" x14ac:dyDescent="0.2">
      <c r="A46" t="s">
        <v>88</v>
      </c>
      <c r="B46" s="6">
        <f>'augjul cfs'!B46*31*1.983471/1000</f>
        <v>664.61947920900002</v>
      </c>
      <c r="C46" s="6">
        <f xml:space="preserve"> (('augjul cfs'!B46*31) + ('augjul cfs'!C46*30)) * 1.983471 / 1000</f>
        <v>1221.578136009</v>
      </c>
      <c r="D46" s="6">
        <f xml:space="preserve"> (('augjul cfs'!$B46*31) + ('augjul cfs'!$C46*30) + ('augjul cfs'!$D46*31)) * 1.983471 / 1000</f>
        <v>1917.494804127</v>
      </c>
      <c r="E46" s="6">
        <f xml:space="preserve"> (('augjul cfs'!$B46*31) + ('augjul cfs'!$C46*30) + ('augjul cfs'!$D46*31) + ('augjul cfs'!$E46*30)) * 1.983471 / 1000</f>
        <v>2576.6220521370001</v>
      </c>
      <c r="F46" s="6">
        <f xml:space="preserve"> (('augjul cfs'!$B46*31) + ('augjul cfs'!$C46*30) + ('augjul cfs'!$D46*31) + ('augjul cfs'!$E46*30) + ('augjul cfs'!$F46*31)) * 1.983471 / 1000</f>
        <v>3111.9945940439998</v>
      </c>
      <c r="G46" s="6">
        <f xml:space="preserve"> 'augjul cfs'!$G46*31*1.983471/1000</f>
        <v>614.99898520199997</v>
      </c>
      <c r="H46" s="6">
        <f xml:space="preserve"> ('augjul cfs'!$G46*31 + 'augjul cfs'!$H46*28)*1.983471/1000</f>
        <v>1268.7827623379999</v>
      </c>
      <c r="I46" s="6">
        <f xml:space="preserve"> ('augjul cfs'!$G46*31 + 'augjul cfs'!$H46*28 + 'augjul cfs'!$I46*31)*1.983471/1000</f>
        <v>2144.673638583</v>
      </c>
      <c r="J46" s="6">
        <f xml:space="preserve"> ('augjul cfs'!$G46*31 + 'augjul cfs'!$H46*28 + 'augjul cfs'!$I46*31 + 'augjul cfs'!$J46*30)*1.983471/1000</f>
        <v>3393.8438396729998</v>
      </c>
      <c r="K46" s="6">
        <f xml:space="preserve"> ('augjul cfs'!$G46*31 + 'augjul cfs'!$H46*28 + 'augjul cfs'!$I46*31 + 'augjul cfs'!$J46*30 + 'augjul cfs'!$K46*31)*1.983471/1000</f>
        <v>8558.3719104660013</v>
      </c>
      <c r="L46" s="6">
        <f xml:space="preserve"> ('augjul cfs'!$G46*31 + 'augjul cfs'!$H46*28 + 'augjul cfs'!$I46*31 + 'augjul cfs'!$J46*30 + 'augjul cfs'!$K46*31 + 'augjul cfs'!$L46*30)*1.983471/1000</f>
        <v>14690.629531746001</v>
      </c>
      <c r="M46" s="6">
        <f xml:space="preserve"> ('augjul cfs'!$G46*31 + 'augjul cfs'!$H46*28 + 'augjul cfs'!$I46*31 + 'augjul cfs'!$J46*30 + 'augjul cfs'!$K46*31 + 'augjul cfs'!$L46*30 + 'augjul cfs'!$M46*31)*1.983471/1000</f>
        <v>16568.091940679999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19749.984052763997</v>
      </c>
      <c r="O46" s="23" t="s">
        <v>88</v>
      </c>
    </row>
    <row r="47" spans="1:15" x14ac:dyDescent="0.2">
      <c r="A47" t="s">
        <v>77</v>
      </c>
      <c r="B47" s="6">
        <f>'augjul cfs'!B47*31*1.983471/1000</f>
        <v>745.16823651900006</v>
      </c>
      <c r="C47" s="6">
        <f xml:space="preserve"> (('augjul cfs'!B47*31) + ('augjul cfs'!C47*30)) * 1.983471 / 1000</f>
        <v>1291.475654049</v>
      </c>
      <c r="D47" s="6">
        <f xml:space="preserve"> (('augjul cfs'!$B47*31) + ('augjul cfs'!$C47*30) + ('augjul cfs'!$D47*31)) * 1.983471 / 1000</f>
        <v>1930.7007540450002</v>
      </c>
      <c r="E47" s="6">
        <f xml:space="preserve"> (('augjul cfs'!$B47*31) + ('augjul cfs'!$C47*30) + ('augjul cfs'!$D47*31) + ('augjul cfs'!$E47*30)) * 1.983471 / 1000</f>
        <v>2555.1370942650001</v>
      </c>
      <c r="F47" s="6">
        <f xml:space="preserve"> (('augjul cfs'!$B47*31) + ('augjul cfs'!$C47*30) + ('augjul cfs'!$D47*31) + ('augjul cfs'!$E47*30) + ('augjul cfs'!$F47*31)) * 1.983471 / 1000</f>
        <v>3257.755910892</v>
      </c>
      <c r="G47" s="6">
        <f xml:space="preserve"> 'augjul cfs'!$G47*31*1.983471/1000</f>
        <v>841.51930728599996</v>
      </c>
      <c r="H47" s="6">
        <f xml:space="preserve"> ('augjul cfs'!$G47*31 + 'augjul cfs'!$H47*28)*1.983471/1000</f>
        <v>2583.4987460940001</v>
      </c>
      <c r="I47" s="6">
        <f xml:space="preserve"> ('augjul cfs'!$G47*31 + 'augjul cfs'!$H47*28 + 'augjul cfs'!$I47*31)*1.983471/1000</f>
        <v>3720.6504389880001</v>
      </c>
      <c r="J47" s="6">
        <f xml:space="preserve"> ('augjul cfs'!$G47*31 + 'augjul cfs'!$H47*28 + 'augjul cfs'!$I47*31 + 'augjul cfs'!$J47*30)*1.983471/1000</f>
        <v>6137.2321665479994</v>
      </c>
      <c r="K47" s="6">
        <f xml:space="preserve"> ('augjul cfs'!$G47*31 + 'augjul cfs'!$H47*28 + 'augjul cfs'!$I47*31 + 'augjul cfs'!$J47*30 + 'augjul cfs'!$K47*31)*1.983471/1000</f>
        <v>13601.642465145</v>
      </c>
      <c r="L47" s="6">
        <f xml:space="preserve"> ('augjul cfs'!$G47*31 + 'augjul cfs'!$H47*28 + 'augjul cfs'!$I47*31 + 'augjul cfs'!$J47*30 + 'augjul cfs'!$K47*31 + 'augjul cfs'!$L47*30)*1.983471/1000</f>
        <v>19998.812473185</v>
      </c>
      <c r="M47" s="6">
        <f xml:space="preserve"> ('augjul cfs'!$G47*31 + 'augjul cfs'!$H47*28 + 'augjul cfs'!$I47*31 + 'augjul cfs'!$J47*30 + 'augjul cfs'!$K47*31 + 'augjul cfs'!$L47*30 + 'augjul cfs'!$M47*31)*1.983471/1000</f>
        <v>22568.686756979998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26028.887618958001</v>
      </c>
      <c r="O47" s="23" t="s">
        <v>77</v>
      </c>
    </row>
    <row r="48" spans="1:15" x14ac:dyDescent="0.2">
      <c r="A48" t="s">
        <v>37</v>
      </c>
      <c r="B48" s="6">
        <f>'augjul cfs'!B48*31*1.983471/1000</f>
        <v>922.62145300500003</v>
      </c>
      <c r="C48" s="6">
        <f xml:space="preserve"> (('augjul cfs'!B48*31) + ('augjul cfs'!C48*30)) * 1.983471 / 1000</f>
        <v>1493.9206051350002</v>
      </c>
      <c r="D48" s="6">
        <f xml:space="preserve"> (('augjul cfs'!$B48*31) + ('augjul cfs'!$C48*30) + ('augjul cfs'!$D48*31)) * 1.983471 / 1000</f>
        <v>2087.5833927899998</v>
      </c>
      <c r="E48" s="6">
        <f xml:space="preserve"> (('augjul cfs'!$B48*31) + ('augjul cfs'!$C48*30) + ('augjul cfs'!$D48*31) + ('augjul cfs'!$E48*30)) * 1.983471 / 1000</f>
        <v>2710.2941132399997</v>
      </c>
      <c r="F48" s="6">
        <f xml:space="preserve"> (('augjul cfs'!$B48*31) + ('augjul cfs'!$C48*30) + ('augjul cfs'!$D48*31) + ('augjul cfs'!$E48*30) + ('augjul cfs'!$F48*31)) * 1.983471 / 1000</f>
        <v>3312.7496278380004</v>
      </c>
      <c r="G48" s="6">
        <f xml:space="preserve"> 'augjul cfs'!$G48*31*1.983471/1000</f>
        <v>574.29419333999999</v>
      </c>
      <c r="H48" s="6">
        <f xml:space="preserve"> ('augjul cfs'!$G48*31 + 'augjul cfs'!$H48*29)*1.983471/1000</f>
        <v>1356.805238376</v>
      </c>
      <c r="I48" s="6">
        <f xml:space="preserve"> ('augjul cfs'!$G48*31 + 'augjul cfs'!$H48*29 + 'augjul cfs'!$I48*31)*1.983471/1000</f>
        <v>4109.8510855499999</v>
      </c>
      <c r="J48" s="6">
        <f xml:space="preserve"> ('augjul cfs'!$G48*31 + 'augjul cfs'!$H48*29 + 'augjul cfs'!$I48*31 + 'augjul cfs'!$J48*30)*1.983471/1000</f>
        <v>6484.7799221099995</v>
      </c>
      <c r="K48" s="6">
        <f xml:space="preserve"> ('augjul cfs'!$G48*31 + 'augjul cfs'!$H48*29 + 'augjul cfs'!$I48*31 + 'augjul cfs'!$J48*30 + 'augjul cfs'!$K48*31)*1.983471/1000</f>
        <v>13024.847114873999</v>
      </c>
      <c r="L48" s="6">
        <f xml:space="preserve"> ('augjul cfs'!$G48*31 + 'augjul cfs'!$H48*29 + 'augjul cfs'!$I48*31 + 'augjul cfs'!$J48*30 + 'augjul cfs'!$K48*31 + 'augjul cfs'!$L48*30)*1.983471/1000</f>
        <v>21176.734412484002</v>
      </c>
      <c r="M48" s="6">
        <f xml:space="preserve"> ('augjul cfs'!$G48*31 + 'augjul cfs'!$H48*29 + 'augjul cfs'!$I48*31 + 'augjul cfs'!$J48*30 + 'augjul cfs'!$K48*31 + 'augjul cfs'!$L48*30 + 'augjul cfs'!$M48*31)*1.983471/1000</f>
        <v>23969.501249903999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27497.79070437</v>
      </c>
      <c r="O48" s="23" t="s">
        <v>37</v>
      </c>
    </row>
    <row r="49" spans="1:15" x14ac:dyDescent="0.2">
      <c r="A49" t="s">
        <v>85</v>
      </c>
      <c r="B49" s="6">
        <f>'augjul cfs'!B49*31*1.983471/1000</f>
        <v>1076.217480303</v>
      </c>
      <c r="C49" s="6">
        <f xml:space="preserve"> (('augjul cfs'!B49*31) + ('augjul cfs'!C49*30)) * 1.983471 / 1000</f>
        <v>1709.4604317630001</v>
      </c>
      <c r="D49" s="6">
        <f xml:space="preserve"> (('augjul cfs'!$B49*31) + ('augjul cfs'!$C49*30) + ('augjul cfs'!$D49*31)) * 1.983471 / 1000</f>
        <v>2376.1704894059999</v>
      </c>
      <c r="E49" s="6">
        <f xml:space="preserve"> (('augjul cfs'!$B49*31) + ('augjul cfs'!$C49*30) + ('augjul cfs'!$D49*31) + ('augjul cfs'!$E49*30)) * 1.983471 / 1000</f>
        <v>3009.5324491259998</v>
      </c>
      <c r="F49" s="6">
        <f xml:space="preserve"> (('augjul cfs'!$B49*31) + ('augjul cfs'!$C49*30) + ('augjul cfs'!$D49*31) + ('augjul cfs'!$E49*30) + ('augjul cfs'!$F49*31)) * 1.983471 / 1000</f>
        <v>3670.0322590680003</v>
      </c>
      <c r="G49" s="6">
        <f xml:space="preserve"> 'augjul cfs'!$G49*31*1.983471/1000</f>
        <v>727.95170823899991</v>
      </c>
      <c r="H49" s="6">
        <f xml:space="preserve"> ('augjul cfs'!$G49*31 + 'augjul cfs'!$H49*28)*1.983471/1000</f>
        <v>1224.842929275</v>
      </c>
      <c r="I49" s="6">
        <f xml:space="preserve"> ('augjul cfs'!$G49*31 + 'augjul cfs'!$H49*28 + 'augjul cfs'!$I49*31)*1.983471/1000</f>
        <v>2074.9090131000003</v>
      </c>
      <c r="J49" s="6">
        <f xml:space="preserve"> ('augjul cfs'!$G49*31 + 'augjul cfs'!$H49*28 + 'augjul cfs'!$I49*31 + 'augjul cfs'!$J49*30)*1.983471/1000</f>
        <v>3199.6560783600003</v>
      </c>
      <c r="K49" s="6">
        <f xml:space="preserve"> ('augjul cfs'!$G49*31 + 'augjul cfs'!$H49*28 + 'augjul cfs'!$I49*31 + 'augjul cfs'!$J49*30 + 'augjul cfs'!$K49*31)*1.983471/1000</f>
        <v>6512.485045038</v>
      </c>
      <c r="L49" s="6">
        <f xml:space="preserve"> ('augjul cfs'!$G49*31 + 'augjul cfs'!$H49*28 + 'augjul cfs'!$I49*31 + 'augjul cfs'!$J49*30 + 'augjul cfs'!$K49*31 + 'augjul cfs'!$L49*30)*1.983471/1000</f>
        <v>9458.594025467999</v>
      </c>
      <c r="M49" s="6">
        <f xml:space="preserve"> ('augjul cfs'!$G49*31 + 'augjul cfs'!$H49*28 + 'augjul cfs'!$I49*31 + 'augjul cfs'!$J49*30 + 'augjul cfs'!$K49*31 + 'augjul cfs'!$L49*30 + 'augjul cfs'!$M49*31)*1.983471/1000</f>
        <v>10519.37811792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13286.429253824999</v>
      </c>
      <c r="O49" s="23" t="s">
        <v>85</v>
      </c>
    </row>
    <row r="50" spans="1:15" x14ac:dyDescent="0.2">
      <c r="A50" t="s">
        <v>49</v>
      </c>
      <c r="B50" s="6">
        <f>'augjul cfs'!B50*31*1.983471/1000</f>
        <v>410.12229866999996</v>
      </c>
      <c r="C50" s="6">
        <f xml:space="preserve"> (('augjul cfs'!B50*31) + ('augjul cfs'!C50*30)) * 1.983471 / 1000</f>
        <v>806.47930859999997</v>
      </c>
      <c r="D50" s="6">
        <f xml:space="preserve"> (('augjul cfs'!$B50*31) + ('augjul cfs'!$C50*30) + ('augjul cfs'!$D50*31)) * 1.983471 / 1000</f>
        <v>1250.9116886279999</v>
      </c>
      <c r="E50" s="6">
        <f xml:space="preserve"> (('augjul cfs'!$B50*31) + ('augjul cfs'!$C50*30) + ('augjul cfs'!$D50*31) + ('augjul cfs'!$E50*30)) * 1.983471 / 1000</f>
        <v>2365.7810683080002</v>
      </c>
      <c r="F50" s="6">
        <f xml:space="preserve"> (('augjul cfs'!$B50*31) + ('augjul cfs'!$C50*30) + ('augjul cfs'!$D50*31) + ('augjul cfs'!$E50*30) + ('augjul cfs'!$F50*31)) * 1.983471 / 1000</f>
        <v>3608.261021715</v>
      </c>
      <c r="G50" s="6">
        <f xml:space="preserve"> 'augjul cfs'!$G50*31*1.983471/1000</f>
        <v>2287.6461952049999</v>
      </c>
      <c r="H50" s="6">
        <f xml:space="preserve"> ('augjul cfs'!$G50*31 + 'augjul cfs'!$H50*28)*1.983471/1000</f>
        <v>3471.3102830489997</v>
      </c>
      <c r="I50" s="6">
        <f xml:space="preserve"> ('augjul cfs'!$G50*31 + 'augjul cfs'!$H50*28 + 'augjul cfs'!$I50*31)*1.983471/1000</f>
        <v>4791.818002125</v>
      </c>
      <c r="J50" s="6">
        <f xml:space="preserve"> ('augjul cfs'!$G50*31 + 'augjul cfs'!$H50*28 + 'augjul cfs'!$I50*31 + 'augjul cfs'!$J50*30)*1.983471/1000</f>
        <v>8035.3881284250001</v>
      </c>
      <c r="K50" s="6">
        <f xml:space="preserve"> ('augjul cfs'!$G50*31 + 'augjul cfs'!$H50*28 + 'augjul cfs'!$I50*31 + 'augjul cfs'!$J50*30 + 'augjul cfs'!$K50*31)*1.983471/1000</f>
        <v>13618.031886018001</v>
      </c>
      <c r="L50" s="6">
        <f xml:space="preserve"> ('augjul cfs'!$G50*31 + 'augjul cfs'!$H50*28 + 'augjul cfs'!$I50*31 + 'augjul cfs'!$J50*30 + 'augjul cfs'!$K50*31 + 'augjul cfs'!$L50*30)*1.983471/1000</f>
        <v>23033.013351138001</v>
      </c>
      <c r="M50" s="6">
        <f xml:space="preserve"> ('augjul cfs'!$G50*31 + 'augjul cfs'!$H50*28 + 'augjul cfs'!$I50*31 + 'augjul cfs'!$J50*30 + 'augjul cfs'!$K50*31 + 'augjul cfs'!$L50*30 + 'augjul cfs'!$M50*31)*1.983471/1000</f>
        <v>26464.636362948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30916.763138142</v>
      </c>
      <c r="O50" s="23" t="s">
        <v>49</v>
      </c>
    </row>
    <row r="51" spans="1:15" x14ac:dyDescent="0.2">
      <c r="A51" t="s">
        <v>74</v>
      </c>
      <c r="B51" s="6">
        <f>'augjul cfs'!B51*31*1.983471/1000</f>
        <v>1020.017812989</v>
      </c>
      <c r="C51" s="6">
        <f xml:space="preserve"> (('augjul cfs'!B51*31) + ('augjul cfs'!C51*30)) * 1.983471 / 1000</f>
        <v>1650.3450620789999</v>
      </c>
      <c r="D51" s="6">
        <f xml:space="preserve"> (('augjul cfs'!$B51*31) + ('augjul cfs'!$C51*30) + ('augjul cfs'!$D51*31)) * 1.983471 / 1000</f>
        <v>2150.8541342190001</v>
      </c>
      <c r="E51" s="6">
        <f xml:space="preserve"> (('augjul cfs'!$B51*31) + ('augjul cfs'!$C51*30) + ('augjul cfs'!$D51*31) + ('augjul cfs'!$E51*30)) * 1.983471 / 1000</f>
        <v>2804.3284898789998</v>
      </c>
      <c r="F51" s="6">
        <f xml:space="preserve"> (('augjul cfs'!$B51*31) + ('augjul cfs'!$C51*30) + ('augjul cfs'!$D51*31) + ('augjul cfs'!$E51*30) + ('augjul cfs'!$F51*31)) * 1.983471 / 1000</f>
        <v>3388.6451621820001</v>
      </c>
      <c r="G51" s="6">
        <f xml:space="preserve"> 'augjul cfs'!$G51*31*1.983471/1000</f>
        <v>561.62774753399992</v>
      </c>
      <c r="H51" s="6">
        <f xml:space="preserve"> ('augjul cfs'!$G51*31 + 'augjul cfs'!$H51*28)*1.983471/1000</f>
        <v>1108.78012371</v>
      </c>
      <c r="I51" s="6">
        <f xml:space="preserve"> ('augjul cfs'!$G51*31 + 'augjul cfs'!$H51*28 + 'augjul cfs'!$I51*31)*1.983471/1000</f>
        <v>1896.190342116</v>
      </c>
      <c r="J51" s="6">
        <f xml:space="preserve"> ('augjul cfs'!$G51*31 + 'augjul cfs'!$H51*28 + 'augjul cfs'!$I51*31 + 'augjul cfs'!$J51*30)*1.983471/1000</f>
        <v>3024.2696386560001</v>
      </c>
      <c r="K51" s="6">
        <f xml:space="preserve"> ('augjul cfs'!$G51*31 + 'augjul cfs'!$H51*28 + 'augjul cfs'!$I51*31 + 'augjul cfs'!$J51*30 + 'augjul cfs'!$K51*31)*1.983471/1000</f>
        <v>7620.0374001989994</v>
      </c>
      <c r="L51" s="6">
        <f xml:space="preserve"> ('augjul cfs'!$G51*31 + 'augjul cfs'!$H51*28 + 'augjul cfs'!$I51*31 + 'augjul cfs'!$J51*30 + 'augjul cfs'!$K51*31 + 'augjul cfs'!$L51*30)*1.983471/1000</f>
        <v>15480.592477328999</v>
      </c>
      <c r="M51" s="6">
        <f xml:space="preserve"> ('augjul cfs'!$G51*31 + 'augjul cfs'!$H51*28 + 'augjul cfs'!$I51*31 + 'augjul cfs'!$J51*30 + 'augjul cfs'!$K51*31 + 'augjul cfs'!$L51*30 + 'augjul cfs'!$M51*31)*1.983471/1000</f>
        <v>19043.491517274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22813.274516403002</v>
      </c>
      <c r="O51" s="23" t="s">
        <v>74</v>
      </c>
    </row>
    <row r="52" spans="1:15" x14ac:dyDescent="0.2">
      <c r="A52" t="s">
        <v>30</v>
      </c>
      <c r="B52" s="6">
        <f>'augjul cfs'!B52*31*1.983471/1000</f>
        <v>1144.038304206</v>
      </c>
      <c r="C52" s="6">
        <f xml:space="preserve"> (('augjul cfs'!B52*31) + ('augjul cfs'!C52*30)) * 1.983471 / 1000</f>
        <v>2031.482899026</v>
      </c>
      <c r="D52" s="6">
        <f xml:space="preserve"> (('augjul cfs'!$B52*31) + ('augjul cfs'!$C52*30) + ('augjul cfs'!$D52*31)) * 1.983471 / 1000</f>
        <v>2951.3374099860002</v>
      </c>
      <c r="E52" s="6">
        <f xml:space="preserve"> (('augjul cfs'!$B52*31) + ('augjul cfs'!$C52*30) + ('augjul cfs'!$D52*31) + ('augjul cfs'!$E52*30)) * 1.983471 / 1000</f>
        <v>4106.2530691559996</v>
      </c>
      <c r="F52" s="6">
        <f xml:space="preserve"> (('augjul cfs'!$B52*31) + ('augjul cfs'!$C52*30) + ('augjul cfs'!$D52*31) + ('augjul cfs'!$E52*30) + ('augjul cfs'!$F52*31)) * 1.983471 / 1000</f>
        <v>5825.6923435199997</v>
      </c>
      <c r="G52" s="6">
        <f xml:space="preserve"> 'augjul cfs'!$G52*31*1.983471/1000</f>
        <v>1053.5900431349999</v>
      </c>
      <c r="H52" s="6">
        <f xml:space="preserve"> ('augjul cfs'!$G52*31 + 'augjul cfs'!$H52*29)*1.983471/1000</f>
        <v>1933.4260431989999</v>
      </c>
      <c r="I52" s="6">
        <f xml:space="preserve"> ('augjul cfs'!$G52*31 + 'augjul cfs'!$H52*29 + 'augjul cfs'!$I52*31)*1.983471/1000</f>
        <v>2865.5780743590003</v>
      </c>
      <c r="J52" s="6">
        <f xml:space="preserve"> ('augjul cfs'!$G52*31 + 'augjul cfs'!$H52*29 + 'augjul cfs'!$I52*31 + 'augjul cfs'!$J52*30)*1.983471/1000</f>
        <v>5586.2854103489999</v>
      </c>
      <c r="K52" s="6">
        <f xml:space="preserve"> ('augjul cfs'!$G52*31 + 'augjul cfs'!$H52*29 + 'augjul cfs'!$I52*31 + 'augjul cfs'!$J52*30 + 'augjul cfs'!$K52*31)*1.983471/1000</f>
        <v>12778.059686111999</v>
      </c>
      <c r="L52" s="6">
        <f xml:space="preserve"> ('augjul cfs'!$G52*31 + 'augjul cfs'!$H52*29 + 'augjul cfs'!$I52*31 + 'augjul cfs'!$J52*30 + 'augjul cfs'!$K52*31 + 'augjul cfs'!$L52*30)*1.983471/1000</f>
        <v>17541.781821522</v>
      </c>
      <c r="M52" s="6">
        <f xml:space="preserve"> ('augjul cfs'!$G52*31 + 'augjul cfs'!$H52*29 + 'augjul cfs'!$I52*31 + 'augjul cfs'!$J52*30 + 'augjul cfs'!$K52*31 + 'augjul cfs'!$L52*30 + 'augjul cfs'!$M52*31)*1.983471/1000</f>
        <v>20063.449826133001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25961.128282655998</v>
      </c>
      <c r="O52" s="23" t="s">
        <v>30</v>
      </c>
    </row>
    <row r="53" spans="1:15" x14ac:dyDescent="0.2">
      <c r="A53" t="s">
        <v>46</v>
      </c>
      <c r="B53" s="6">
        <f>'augjul cfs'!B53*31*1.983471/1000</f>
        <v>1326.226065969</v>
      </c>
      <c r="C53" s="6">
        <f xml:space="preserve"> (('augjul cfs'!B53*31) + ('augjul cfs'!C53*30)) * 1.983471 / 1000</f>
        <v>2103.4690120290002</v>
      </c>
      <c r="D53" s="6">
        <f xml:space="preserve"> (('augjul cfs'!$B53*31) + ('augjul cfs'!$C53*30) + ('augjul cfs'!$D53*31)) * 1.983471 / 1000</f>
        <v>2684.5268414790003</v>
      </c>
      <c r="E53" s="6">
        <f xml:space="preserve"> (('augjul cfs'!$B53*31) + ('augjul cfs'!$C53*30) + ('augjul cfs'!$D53*31) + ('augjul cfs'!$E53*30)) * 1.983471 / 1000</f>
        <v>3223.0987221090004</v>
      </c>
      <c r="F53" s="6">
        <f xml:space="preserve"> (('augjul cfs'!$B53*31) + ('augjul cfs'!$C53*30) + ('augjul cfs'!$D53*31) + ('augjul cfs'!$E53*30) + ('augjul cfs'!$F53*31)) * 1.983471 / 1000</f>
        <v>3682.4111015789999</v>
      </c>
      <c r="G53" s="6">
        <f xml:space="preserve"> 'augjul cfs'!$G53*31*1.983471/1000</f>
        <v>454.51634659199999</v>
      </c>
      <c r="H53" s="6">
        <f xml:space="preserve"> ('augjul cfs'!$G53*31 + 'augjul cfs'!$H53*28)*1.983471/1000</f>
        <v>862.714678392</v>
      </c>
      <c r="I53" s="6">
        <f xml:space="preserve"> ('augjul cfs'!$G53*31 + 'augjul cfs'!$H53*28 + 'augjul cfs'!$I53*31)*1.983471/1000</f>
        <v>1451.151019962</v>
      </c>
      <c r="J53" s="6">
        <f xml:space="preserve"> ('augjul cfs'!$G53*31 + 'augjul cfs'!$H53*28 + 'augjul cfs'!$I53*31 + 'augjul cfs'!$J53*30)*1.983471/1000</f>
        <v>2546.0865160920002</v>
      </c>
      <c r="K53" s="6">
        <f xml:space="preserve"> ('augjul cfs'!$G53*31 + 'augjul cfs'!$H53*28 + 'augjul cfs'!$I53*31 + 'augjul cfs'!$J53*30 + 'augjul cfs'!$K53*31)*1.983471/1000</f>
        <v>5170.3773267719998</v>
      </c>
      <c r="L53" s="6">
        <f xml:space="preserve"> ('augjul cfs'!$G53*31 + 'augjul cfs'!$H53*28 + 'augjul cfs'!$I53*31 + 'augjul cfs'!$J53*30 + 'augjul cfs'!$K53*31 + 'augjul cfs'!$L53*30)*1.983471/1000</f>
        <v>6924.1425502619995</v>
      </c>
      <c r="M53" s="6">
        <f xml:space="preserve"> ('augjul cfs'!$G53*31 + 'augjul cfs'!$H53*28 + 'augjul cfs'!$I53*31 + 'augjul cfs'!$J53*30 + 'augjul cfs'!$K53*31 + 'augjul cfs'!$L53*30 + 'augjul cfs'!$M53*31)*1.983471/1000</f>
        <v>7551.2545928609998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10198.623088626</v>
      </c>
      <c r="O53" s="23" t="s">
        <v>46</v>
      </c>
    </row>
    <row r="54" spans="1:15" x14ac:dyDescent="0.2">
      <c r="A54" t="s">
        <v>64</v>
      </c>
      <c r="B54" s="6">
        <f>'augjul cfs'!B54*31*1.983471/1000</f>
        <v>495.28262605499998</v>
      </c>
      <c r="C54" s="6">
        <f xml:space="preserve"> (('augjul cfs'!B54*31) + ('augjul cfs'!C54*30)) * 1.983471 / 1000</f>
        <v>1068.426406215</v>
      </c>
      <c r="D54" s="6">
        <f xml:space="preserve"> (('augjul cfs'!$B54*31) + ('augjul cfs'!$C54*30) + ('augjul cfs'!$D54*31)) * 1.983471 / 1000</f>
        <v>1621.814815215</v>
      </c>
      <c r="E54" s="6">
        <f xml:space="preserve"> (('augjul cfs'!$B54*31) + ('augjul cfs'!$C54*30) + ('augjul cfs'!$D54*31) + ('augjul cfs'!$E54*30)) * 1.983471 / 1000</f>
        <v>2234.1123129150001</v>
      </c>
      <c r="F54" s="6">
        <f xml:space="preserve"> (('augjul cfs'!$B54*31) + ('augjul cfs'!$C54*30) + ('augjul cfs'!$D54*31) + ('augjul cfs'!$E54*30) + ('augjul cfs'!$F54*31)) * 1.983471 / 1000</f>
        <v>3334.3099576079999</v>
      </c>
      <c r="G54" s="6">
        <f xml:space="preserve"> 'augjul cfs'!$G54*31*1.983471/1000</f>
        <v>705.20129586899998</v>
      </c>
      <c r="H54" s="6">
        <f xml:space="preserve"> ('augjul cfs'!$G54*31 + 'augjul cfs'!$H54*28)*1.983471/1000</f>
        <v>1274.1797869289999</v>
      </c>
      <c r="I54" s="6">
        <f xml:space="preserve"> ('augjul cfs'!$G54*31 + 'augjul cfs'!$H54*28 + 'augjul cfs'!$I54*31)*1.983471/1000</f>
        <v>2476.4468492819997</v>
      </c>
      <c r="J54" s="6">
        <f xml:space="preserve"> ('augjul cfs'!$G54*31 + 'augjul cfs'!$H54*28 + 'augjul cfs'!$I54*31 + 'augjul cfs'!$J54*30)*1.983471/1000</f>
        <v>5343.5938492019995</v>
      </c>
      <c r="K54" s="6">
        <f xml:space="preserve"> ('augjul cfs'!$G54*31 + 'augjul cfs'!$H54*28 + 'augjul cfs'!$I54*31 + 'augjul cfs'!$J54*30 + 'augjul cfs'!$K54*31)*1.983471/1000</f>
        <v>10398.182089407001</v>
      </c>
      <c r="L54" s="6">
        <f xml:space="preserve"> ('augjul cfs'!$G54*31 + 'augjul cfs'!$H54*28 + 'augjul cfs'!$I54*31 + 'augjul cfs'!$J54*30 + 'augjul cfs'!$K54*31 + 'augjul cfs'!$L54*30)*1.983471/1000</f>
        <v>15505.540575567</v>
      </c>
      <c r="M54" s="6">
        <f xml:space="preserve"> ('augjul cfs'!$G54*31 + 'augjul cfs'!$H54*28 + 'augjul cfs'!$I54*31 + 'augjul cfs'!$J54*30 + 'augjul cfs'!$K54*31 + 'augjul cfs'!$L54*30 + 'augjul cfs'!$M54*31)*1.983471/1000</f>
        <v>18150.491220183001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22282.961809017001</v>
      </c>
      <c r="O54" s="23" t="s">
        <v>64</v>
      </c>
    </row>
    <row r="55" spans="1:15" x14ac:dyDescent="0.2">
      <c r="A55" t="s">
        <v>56</v>
      </c>
      <c r="B55" s="6">
        <f>'augjul cfs'!B55*31*1.983471/1000</f>
        <v>972.18045941100002</v>
      </c>
      <c r="C55" s="6">
        <f xml:space="preserve"> (('augjul cfs'!B55*31) + ('augjul cfs'!C55*30)) * 1.983471 / 1000</f>
        <v>1866.5870374409999</v>
      </c>
      <c r="D55" s="6">
        <f xml:space="preserve"> (('augjul cfs'!$B55*31) + ('augjul cfs'!$C55*30) + ('augjul cfs'!$D55*31)) * 1.983471 / 1000</f>
        <v>2492.7767660249997</v>
      </c>
      <c r="E55" s="6">
        <f xml:space="preserve"> (('augjul cfs'!$B55*31) + ('augjul cfs'!$C55*30) + ('augjul cfs'!$D55*31) + ('augjul cfs'!$E55*30)) * 1.983471 / 1000</f>
        <v>3085.0213719150001</v>
      </c>
      <c r="F55" s="6">
        <f xml:space="preserve"> (('augjul cfs'!$B55*31) + ('augjul cfs'!$C55*30) + ('augjul cfs'!$D55*31) + ('augjul cfs'!$E55*30) + ('augjul cfs'!$F55*31)) * 1.983471 / 1000</f>
        <v>3543.964825779</v>
      </c>
      <c r="G55" s="6">
        <f xml:space="preserve"> 'augjul cfs'!$G55*31*1.983471/1000</f>
        <v>386.69552268900003</v>
      </c>
      <c r="H55" s="6">
        <f xml:space="preserve"> ('augjul cfs'!$G55*31 + 'augjul cfs'!$H55*28)*1.983471/1000</f>
        <v>980.22145084499994</v>
      </c>
      <c r="I55" s="6">
        <f xml:space="preserve"> ('augjul cfs'!$G55*31 + 'augjul cfs'!$H55*28 + 'augjul cfs'!$I55*31)*1.983471/1000</f>
        <v>1981.1781075239999</v>
      </c>
      <c r="J55" s="6">
        <f xml:space="preserve"> ('augjul cfs'!$G55*31 + 'augjul cfs'!$H55*28 + 'augjul cfs'!$I55*31 + 'augjul cfs'!$J55*30)*1.983471/1000</f>
        <v>3496.3317697140001</v>
      </c>
      <c r="K55" s="6">
        <f xml:space="preserve"> ('augjul cfs'!$G55*31 + 'augjul cfs'!$H55*28 + 'augjul cfs'!$I55*31 + 'augjul cfs'!$J55*30 + 'augjul cfs'!$K55*31)*1.983471/1000</f>
        <v>9227.9599845299999</v>
      </c>
      <c r="L55" s="6">
        <f xml:space="preserve"> ('augjul cfs'!$G55*31 + 'augjul cfs'!$H55*28 + 'augjul cfs'!$I55*31 + 'augjul cfs'!$J55*30 + 'augjul cfs'!$K55*31 + 'augjul cfs'!$L55*30)*1.983471/1000</f>
        <v>13069.963146239999</v>
      </c>
      <c r="M55" s="6">
        <f xml:space="preserve"> ('augjul cfs'!$G55*31 + 'augjul cfs'!$H55*28 + 'augjul cfs'!$I55*31 + 'augjul cfs'!$J55*30 + 'augjul cfs'!$K55*31 + 'augjul cfs'!$L55*30 + 'augjul cfs'!$M55*31)*1.983471/1000</f>
        <v>14408.240782004999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17094.606301100997</v>
      </c>
      <c r="O55" s="23" t="s">
        <v>56</v>
      </c>
    </row>
    <row r="56" spans="1:15" x14ac:dyDescent="0.2">
      <c r="A56" t="s">
        <v>53</v>
      </c>
      <c r="B56" s="6">
        <f>'augjul cfs'!B56*31*1.983471/1000</f>
        <v>561.87369793799996</v>
      </c>
      <c r="C56" s="6">
        <f xml:space="preserve"> (('augjul cfs'!B56*31) + ('augjul cfs'!C56*30)) * 1.983471 / 1000</f>
        <v>1008.987730758</v>
      </c>
      <c r="D56" s="6">
        <f xml:space="preserve"> (('augjul cfs'!$B56*31) + ('augjul cfs'!$C56*30) + ('augjul cfs'!$D56*31)) * 1.983471 / 1000</f>
        <v>1439.831350965</v>
      </c>
      <c r="E56" s="6">
        <f xml:space="preserve"> (('augjul cfs'!$B56*31) + ('augjul cfs'!$C56*30) + ('augjul cfs'!$D56*31) + ('augjul cfs'!$E56*30)) * 1.983471 / 1000</f>
        <v>1861.4181120150001</v>
      </c>
      <c r="F56" s="6">
        <f xml:space="preserve"> (('augjul cfs'!$B56*31) + ('augjul cfs'!$C56*30) + ('augjul cfs'!$D56*31) + ('augjul cfs'!$E56*30) + ('augjul cfs'!$F56*31)) * 1.983471 / 1000</f>
        <v>2444.3820570959997</v>
      </c>
      <c r="G56" s="6">
        <f xml:space="preserve"> 'augjul cfs'!$G56*31*1.983471/1000</f>
        <v>503.58345219</v>
      </c>
      <c r="H56" s="6">
        <f xml:space="preserve"> ('augjul cfs'!$G56*31 + 'augjul cfs'!$H56*29)*1.983471/1000</f>
        <v>1010.167896003</v>
      </c>
      <c r="I56" s="6">
        <f xml:space="preserve"> ('augjul cfs'!$G56*31 + 'augjul cfs'!$H56*29 + 'augjul cfs'!$I56*31)*1.983471/1000</f>
        <v>1871.301748008</v>
      </c>
      <c r="J56" s="6">
        <f xml:space="preserve"> ('augjul cfs'!$G56*31 + 'augjul cfs'!$H56*29 + 'augjul cfs'!$I56*31 + 'augjul cfs'!$J56*30)*1.983471/1000</f>
        <v>4183.6322398080001</v>
      </c>
      <c r="K56" s="6">
        <f xml:space="preserve"> ('augjul cfs'!$G56*31 + 'augjul cfs'!$H56*29 + 'augjul cfs'!$I56*31 + 'augjul cfs'!$J56*30 + 'augjul cfs'!$K56*31)*1.983471/1000</f>
        <v>10108.085571359999</v>
      </c>
      <c r="L56" s="6">
        <f xml:space="preserve"> ('augjul cfs'!$G56*31 + 'augjul cfs'!$H56*29 + 'augjul cfs'!$I56*31 + 'augjul cfs'!$J56*30 + 'augjul cfs'!$K56*31 + 'augjul cfs'!$L56*30)*1.983471/1000</f>
        <v>14324.429214899999</v>
      </c>
      <c r="M56" s="6">
        <f xml:space="preserve"> ('augjul cfs'!$G56*31 + 'augjul cfs'!$H56*29 + 'augjul cfs'!$I56*31 + 'augjul cfs'!$J56*30 + 'augjul cfs'!$K56*31 + 'augjul cfs'!$L56*30 + 'augjul cfs'!$M56*31)*1.983471/1000</f>
        <v>16037.166340755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18896.224745937001</v>
      </c>
      <c r="O56" s="22" t="s">
        <v>53</v>
      </c>
    </row>
    <row r="57" spans="1:15" x14ac:dyDescent="0.2">
      <c r="A57" t="s">
        <v>50</v>
      </c>
      <c r="B57" s="6">
        <f>'augjul cfs'!B57*31*1.983471/1000</f>
        <v>690.75170963400001</v>
      </c>
      <c r="C57" s="6">
        <f xml:space="preserve"> (('augjul cfs'!B57*31) + ('augjul cfs'!C57*30)) * 1.983471 / 1000</f>
        <v>1423.664078844</v>
      </c>
      <c r="D57" s="6">
        <f xml:space="preserve"> (('augjul cfs'!$B57*31) + ('augjul cfs'!$C57*30) + ('augjul cfs'!$D57*31)) * 1.983471 / 1000</f>
        <v>2072.604219798</v>
      </c>
      <c r="E57" s="6">
        <f xml:space="preserve"> (('augjul cfs'!$B57*31) + ('augjul cfs'!$C57*30) + ('augjul cfs'!$D57*31) + ('augjul cfs'!$E57*30)) * 1.983471 / 1000</f>
        <v>2919.9430309979998</v>
      </c>
      <c r="F57" s="6">
        <f xml:space="preserve"> (('augjul cfs'!$B57*31) + ('augjul cfs'!$C57*30) + ('augjul cfs'!$D57*31) + ('augjul cfs'!$E57*30) + ('augjul cfs'!$F57*31)) * 1.983471 / 1000</f>
        <v>4320.8765321819992</v>
      </c>
      <c r="G57" s="6">
        <f xml:space="preserve"> 'augjul cfs'!$G57*31*1.983471/1000</f>
        <v>1405.6680464609999</v>
      </c>
      <c r="H57" s="6">
        <f xml:space="preserve"> ('augjul cfs'!$G57*31 + 'augjul cfs'!$H57*28)*1.983471/1000</f>
        <v>2479.146353313</v>
      </c>
      <c r="I57" s="6">
        <f xml:space="preserve"> ('augjul cfs'!$G57*31 + 'augjul cfs'!$H57*28 + 'augjul cfs'!$I57*31)*1.983471/1000</f>
        <v>3682.5816800850002</v>
      </c>
      <c r="J57" s="6">
        <f xml:space="preserve"> ('augjul cfs'!$G57*31 + 'augjul cfs'!$H57*28 + 'augjul cfs'!$I57*31 + 'augjul cfs'!$J57*30)*1.983471/1000</f>
        <v>5606.3502029849997</v>
      </c>
      <c r="K57" s="6">
        <f xml:space="preserve"> ('augjul cfs'!$G57*31 + 'augjul cfs'!$H57*28 + 'augjul cfs'!$I57*31 + 'augjul cfs'!$J57*30 + 'augjul cfs'!$K57*31)*1.983471/1000</f>
        <v>11253.125528421</v>
      </c>
      <c r="L57" s="6">
        <f xml:space="preserve"> ('augjul cfs'!$G57*31 + 'augjul cfs'!$H57*28 + 'augjul cfs'!$I57*31 + 'augjul cfs'!$J57*30 + 'augjul cfs'!$K57*31 + 'augjul cfs'!$L57*30)*1.983471/1000</f>
        <v>16756.841024510999</v>
      </c>
      <c r="M57" s="6">
        <f xml:space="preserve"> ('augjul cfs'!$G57*31 + 'augjul cfs'!$H57*28 + 'augjul cfs'!$I57*31 + 'augjul cfs'!$J57*30 + 'augjul cfs'!$K57*31 + 'augjul cfs'!$L57*30 + 'augjul cfs'!$M57*31)*1.983471/1000</f>
        <v>19133.090852756999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23326.128712047001</v>
      </c>
      <c r="O57" s="22" t="s">
        <v>50</v>
      </c>
    </row>
    <row r="58" spans="1:15" x14ac:dyDescent="0.2">
      <c r="A58" t="s">
        <v>73</v>
      </c>
      <c r="B58" s="6">
        <f>'augjul cfs'!B58*31*1.983471/1000</f>
        <v>820.98244855199994</v>
      </c>
      <c r="C58" s="6">
        <f xml:space="preserve"> (('augjul cfs'!B58*31) + ('augjul cfs'!C58*30)) * 1.983471 / 1000</f>
        <v>1295.825405952</v>
      </c>
      <c r="D58" s="6">
        <f xml:space="preserve"> (('augjul cfs'!$B58*31) + ('augjul cfs'!$C58*30) + ('augjul cfs'!$D58*31)) * 1.983471 / 1000</f>
        <v>1892.6855488589999</v>
      </c>
      <c r="E58" s="6">
        <f xml:space="preserve"> (('augjul cfs'!$B58*31) + ('augjul cfs'!$C58*30) + ('augjul cfs'!$D58*31) + ('augjul cfs'!$E58*30)) * 1.983471 / 1000</f>
        <v>2540.0309791290001</v>
      </c>
      <c r="F58" s="6">
        <f xml:space="preserve"> (('augjul cfs'!$B58*31) + ('augjul cfs'!$C58*30) + ('augjul cfs'!$D58*31) + ('augjul cfs'!$E58*30) + ('augjul cfs'!$F58*31)) * 1.983471 / 1000</f>
        <v>3236.8084736609999</v>
      </c>
      <c r="G58" s="6">
        <f xml:space="preserve"> 'augjul cfs'!$G58*31*1.983471/1000</f>
        <v>576.63072217800004</v>
      </c>
      <c r="H58" s="6">
        <f xml:space="preserve"> ('augjul cfs'!$G58*31 + 'augjul cfs'!$H58*28)*1.983471/1000</f>
        <v>1948.62141453</v>
      </c>
      <c r="I58" s="6">
        <f xml:space="preserve"> ('augjul cfs'!$G58*31 + 'augjul cfs'!$H58*28 + 'augjul cfs'!$I58*31)*1.983471/1000</f>
        <v>3639.6534172319998</v>
      </c>
      <c r="J58" s="6">
        <f xml:space="preserve"> ('augjul cfs'!$G58*31 + 'augjul cfs'!$H58*28 + 'augjul cfs'!$I58*31 + 'augjul cfs'!$J58*30)*1.983471/1000</f>
        <v>5608.2880541519999</v>
      </c>
      <c r="K58" s="6">
        <f xml:space="preserve"> ('augjul cfs'!$G58*31 + 'augjul cfs'!$H58*28 + 'augjul cfs'!$I58*31 + 'augjul cfs'!$J58*30 + 'augjul cfs'!$K58*31)*1.983471/1000</f>
        <v>11507.715932096999</v>
      </c>
      <c r="L58" s="6">
        <f xml:space="preserve"> ('augjul cfs'!$G58*31 + 'augjul cfs'!$H58*28 + 'augjul cfs'!$I58*31 + 'augjul cfs'!$J58*30 + 'augjul cfs'!$K58*31 + 'augjul cfs'!$L58*30)*1.983471/1000</f>
        <v>18499.689223616999</v>
      </c>
      <c r="M58" s="6">
        <f xml:space="preserve"> ('augjul cfs'!$G58*31 + 'augjul cfs'!$H58*28 + 'augjul cfs'!$I58*31 + 'augjul cfs'!$J58*30 + 'augjul cfs'!$K58*31 + 'augjul cfs'!$L58*30 + 'augjul cfs'!$M58*31)*1.983471/1000</f>
        <v>21895.403476443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25450.985491869</v>
      </c>
      <c r="O58" s="22" t="s">
        <v>73</v>
      </c>
    </row>
    <row r="59" spans="1:15" x14ac:dyDescent="0.2">
      <c r="A59" t="s">
        <v>75</v>
      </c>
      <c r="B59" s="6">
        <f>'augjul cfs'!B59*31*1.983471/1000</f>
        <v>1005.7526895569999</v>
      </c>
      <c r="C59" s="6">
        <f xml:space="preserve"> (('augjul cfs'!B59*31) + ('augjul cfs'!C59*30)) * 1.983471 / 1000</f>
        <v>1614.5989477170001</v>
      </c>
      <c r="D59" s="6">
        <f xml:space="preserve"> (('augjul cfs'!$B59*31) + ('augjul cfs'!$C59*30) + ('augjul cfs'!$D59*31)) * 1.983471 / 1000</f>
        <v>2374.0937952689997</v>
      </c>
      <c r="E59" s="6">
        <f xml:space="preserve"> (('augjul cfs'!$B59*31) + ('augjul cfs'!$C59*30) + ('augjul cfs'!$D59*31) + ('augjul cfs'!$E59*30)) * 1.983471 / 1000</f>
        <v>3095.4028591289998</v>
      </c>
      <c r="F59" s="6">
        <f xml:space="preserve"> (('augjul cfs'!$B59*31) + ('augjul cfs'!$C59*30) + ('augjul cfs'!$D59*31) + ('augjul cfs'!$E59*30) + ('augjul cfs'!$F59*31)) * 1.983471 / 1000</f>
        <v>3840.6325832489997</v>
      </c>
      <c r="G59" s="6">
        <f xml:space="preserve"> 'augjul cfs'!$G59*31*1.983471/1000</f>
        <v>932.64393196800006</v>
      </c>
      <c r="H59" s="6">
        <f xml:space="preserve"> ('augjul cfs'!$G59*31 + 'augjul cfs'!$H59*28)*1.983471/1000</f>
        <v>1833.3460469519998</v>
      </c>
      <c r="I59" s="6">
        <f xml:space="preserve"> ('augjul cfs'!$G59*31 + 'augjul cfs'!$H59*28 + 'augjul cfs'!$I59*31)*1.983471/1000</f>
        <v>3589.8008571179998</v>
      </c>
      <c r="J59" s="6">
        <f xml:space="preserve"> ('augjul cfs'!$G59*31 + 'augjul cfs'!$H59*28 + 'augjul cfs'!$I59*31 + 'augjul cfs'!$J59*30)*1.983471/1000</f>
        <v>5460.7892167079999</v>
      </c>
      <c r="K59" s="6">
        <f xml:space="preserve"> ('augjul cfs'!$G59*31 + 'augjul cfs'!$H59*28 + 'augjul cfs'!$I59*31 + 'augjul cfs'!$J59*30 + 'augjul cfs'!$K59*31)*1.983471/1000</f>
        <v>9726.7374864869998</v>
      </c>
      <c r="L59" s="6">
        <f xml:space="preserve"> ('augjul cfs'!$G59*31 + 'augjul cfs'!$H59*28 + 'augjul cfs'!$I59*31 + 'augjul cfs'!$J59*30 + 'augjul cfs'!$K59*31 + 'augjul cfs'!$L59*30)*1.983471/1000</f>
        <v>14177.467898096998</v>
      </c>
      <c r="M59" s="6">
        <f xml:space="preserve"> ('augjul cfs'!$G59*31 + 'augjul cfs'!$H59*28 + 'augjul cfs'!$I59*31 + 'augjul cfs'!$J59*30 + 'augjul cfs'!$K59*31 + 'augjul cfs'!$L59*30 + 'augjul cfs'!$M59*31)*1.983471/1000</f>
        <v>16843.201351851003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20750.050130963999</v>
      </c>
      <c r="O59" s="22" t="s">
        <v>75</v>
      </c>
    </row>
    <row r="60" spans="1:15" x14ac:dyDescent="0.2">
      <c r="A60" t="s">
        <v>32</v>
      </c>
      <c r="B60" s="6">
        <f>'augjul cfs'!B60*31*1.983471/1000</f>
        <v>1014.6069041009999</v>
      </c>
      <c r="C60" s="6">
        <f xml:space="preserve"> (('augjul cfs'!B60*31) + ('augjul cfs'!C60*30)) * 1.983471 / 1000</f>
        <v>1680.815143581</v>
      </c>
      <c r="D60" s="6">
        <f xml:space="preserve"> (('augjul cfs'!$B60*31) + ('augjul cfs'!$C60*30) + ('augjul cfs'!$D60*31)) * 1.983471 / 1000</f>
        <v>2319.2409047639999</v>
      </c>
      <c r="E60" s="6">
        <f xml:space="preserve"> (('augjul cfs'!$B60*31) + ('augjul cfs'!$C60*30) + ('augjul cfs'!$D60*31) + ('augjul cfs'!$E60*30)) * 1.983471 / 1000</f>
        <v>3501.3499513440001</v>
      </c>
      <c r="F60" s="6">
        <f xml:space="preserve"> (('augjul cfs'!$B60*31) + ('augjul cfs'!$C60*30) + ('augjul cfs'!$D60*31) + ('augjul cfs'!$E60*30) + ('augjul cfs'!$F60*31)) * 1.983471 / 1000</f>
        <v>4153.3029847469998</v>
      </c>
      <c r="G60" s="6">
        <f xml:space="preserve"> 'augjul cfs'!$G60*31*1.983471/1000</f>
        <v>1051.560952302</v>
      </c>
      <c r="H60" s="6">
        <f xml:space="preserve"> ('augjul cfs'!$G60*31 + 'augjul cfs'!$H60*29)*1.983471/1000</f>
        <v>1863.6951367230001</v>
      </c>
      <c r="I60" s="6">
        <f xml:space="preserve"> ('augjul cfs'!$G60*31 + 'augjul cfs'!$H60*29 + 'augjul cfs'!$I60*31)*1.983471/1000</f>
        <v>2962.7245169970001</v>
      </c>
      <c r="J60" s="6">
        <f xml:space="preserve"> ('augjul cfs'!$G60*31 + 'augjul cfs'!$H60*29 + 'augjul cfs'!$I60*31 + 'augjul cfs'!$J60*30)*1.983471/1000</f>
        <v>5025.6731999670001</v>
      </c>
      <c r="K60" s="6">
        <f xml:space="preserve"> ('augjul cfs'!$G60*31 + 'augjul cfs'!$H60*29 + 'augjul cfs'!$I60*31 + 'augjul cfs'!$J60*30 + 'augjul cfs'!$K60*31)*1.983471/1000</f>
        <v>8659.5904190669989</v>
      </c>
      <c r="L60" s="6">
        <f xml:space="preserve"> ('augjul cfs'!$G60*31 + 'augjul cfs'!$H60*29 + 'augjul cfs'!$I60*31 + 'augjul cfs'!$J60*30 + 'augjul cfs'!$K60*31 + 'augjul cfs'!$L60*30)*1.983471/1000</f>
        <v>14152.119138717</v>
      </c>
      <c r="M60" s="6">
        <f xml:space="preserve"> ('augjul cfs'!$G60*31 + 'augjul cfs'!$H60*29 + 'augjul cfs'!$I60*31 + 'augjul cfs'!$J60*30 + 'augjul cfs'!$K60*31 + 'augjul cfs'!$L60*30 + 'augjul cfs'!$M60*31)*1.983471/1000</f>
        <v>16250.383522841999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20092.636601898001</v>
      </c>
      <c r="O60" s="22" t="s">
        <v>32</v>
      </c>
    </row>
    <row r="61" spans="1:15" x14ac:dyDescent="0.2">
      <c r="A61" t="s">
        <v>45</v>
      </c>
      <c r="B61" s="6">
        <f>'augjul cfs'!B61*31*1.983471/1000</f>
        <v>731.70245190000003</v>
      </c>
      <c r="C61" s="6">
        <f xml:space="preserve"> (('augjul cfs'!B61*31) + ('augjul cfs'!C61*30)) * 1.983471 / 1000</f>
        <v>1369.76523789</v>
      </c>
      <c r="D61" s="6">
        <f xml:space="preserve"> (('augjul cfs'!$B61*31) + ('augjul cfs'!$C61*30) + ('augjul cfs'!$D61*31)) * 1.983471 / 1000</f>
        <v>2046.12884889</v>
      </c>
      <c r="E61" s="6">
        <f xml:space="preserve"> (('augjul cfs'!$B61*31) + ('augjul cfs'!$C61*30) + ('augjul cfs'!$D61*31) + ('augjul cfs'!$E61*30)) * 1.983471 / 1000</f>
        <v>2826.1089849299997</v>
      </c>
      <c r="F61" s="6">
        <f xml:space="preserve"> (('augjul cfs'!$B61*31) + ('augjul cfs'!$C61*30) + ('augjul cfs'!$D61*31) + ('augjul cfs'!$E61*30) + ('augjul cfs'!$F61*31)) * 1.983471 / 1000</f>
        <v>3368.6140885529999</v>
      </c>
      <c r="G61" s="6">
        <f xml:space="preserve"> 'augjul cfs'!$G61*31*1.983471/1000</f>
        <v>461.83337111100002</v>
      </c>
      <c r="H61" s="6">
        <f xml:space="preserve"> ('augjul cfs'!$G61*31 + 'augjul cfs'!$H61*28)*1.983471/1000</f>
        <v>860.31269501100007</v>
      </c>
      <c r="I61" s="6">
        <f xml:space="preserve"> ('augjul cfs'!$G61*31 + 'augjul cfs'!$H61*28 + 'augjul cfs'!$I61*31)*1.983471/1000</f>
        <v>1497.939117381</v>
      </c>
      <c r="J61" s="6">
        <f xml:space="preserve"> ('augjul cfs'!$G61*31 + 'augjul cfs'!$H61*28 + 'augjul cfs'!$I61*31 + 'augjul cfs'!$J61*30)*1.983471/1000</f>
        <v>3815.267956101</v>
      </c>
      <c r="K61" s="6">
        <f xml:space="preserve"> ('augjul cfs'!$G61*31 + 'augjul cfs'!$H61*28 + 'augjul cfs'!$I61*31 + 'augjul cfs'!$J61*30 + 'augjul cfs'!$K61*31)*1.983471/1000</f>
        <v>9034.7044545869994</v>
      </c>
      <c r="L61" s="6">
        <f xml:space="preserve"> ('augjul cfs'!$G61*31 + 'augjul cfs'!$H61*28 + 'augjul cfs'!$I61*31 + 'augjul cfs'!$J61*30 + 'augjul cfs'!$K61*31 + 'augjul cfs'!$L61*30)*1.983471/1000</f>
        <v>12830.353899026999</v>
      </c>
      <c r="M61" s="6">
        <f xml:space="preserve"> ('augjul cfs'!$G61*31 + 'augjul cfs'!$H61*28 + 'augjul cfs'!$I61*31 + 'augjul cfs'!$J61*30 + 'augjul cfs'!$K61*31 + 'augjul cfs'!$L61*30 + 'augjul cfs'!$M61*31)*1.983471/1000</f>
        <v>13760.476839354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17261.297203940998</v>
      </c>
      <c r="O61" s="22" t="s">
        <v>45</v>
      </c>
    </row>
    <row r="62" spans="1:15" x14ac:dyDescent="0.2">
      <c r="A62" t="s">
        <v>67</v>
      </c>
      <c r="B62" s="6">
        <f>'augjul cfs'!B62*31*1.983471/1000</f>
        <v>569.00625965400002</v>
      </c>
      <c r="C62" s="6">
        <f xml:space="preserve"> (('augjul cfs'!B62*31) + ('augjul cfs'!C62*30)) * 1.983471 / 1000</f>
        <v>1501.9715139240002</v>
      </c>
      <c r="D62" s="6">
        <f xml:space="preserve"> (('augjul cfs'!$B62*31) + ('augjul cfs'!$C62*30) + ('augjul cfs'!$D62*31)) * 1.983471 / 1000</f>
        <v>2575.790977788</v>
      </c>
      <c r="E62" s="6">
        <f xml:space="preserve"> (('augjul cfs'!$B62*31) + ('augjul cfs'!$C62*30) + ('augjul cfs'!$D62*31) + ('augjul cfs'!$E62*30)) * 1.983471 / 1000</f>
        <v>3930.4024972379998</v>
      </c>
      <c r="F62" s="6">
        <f xml:space="preserve"> (('augjul cfs'!$B62*31) + ('augjul cfs'!$C62*30) + ('augjul cfs'!$D62*31) + ('augjul cfs'!$E62*30) + ('augjul cfs'!$F62*31)) * 1.983471 / 1000</f>
        <v>4631.5456114410008</v>
      </c>
      <c r="G62" s="6">
        <f xml:space="preserve"> 'augjul cfs'!$G62*31*1.983471/1000</f>
        <v>634.61352992100001</v>
      </c>
      <c r="H62" s="6">
        <f xml:space="preserve"> ('augjul cfs'!$G62*31 + 'augjul cfs'!$H62*28)*1.983471/1000</f>
        <v>1496.3840761170002</v>
      </c>
      <c r="I62" s="6">
        <f xml:space="preserve"> ('augjul cfs'!$G62*31 + 'augjul cfs'!$H62*28 + 'augjul cfs'!$I62*31)*1.983471/1000</f>
        <v>3928.526133672</v>
      </c>
      <c r="J62" s="6">
        <f xml:space="preserve"> ('augjul cfs'!$G62*31 + 'augjul cfs'!$H62*28 + 'augjul cfs'!$I62*31 + 'augjul cfs'!$J62*30)*1.983471/1000</f>
        <v>6750.8665237020004</v>
      </c>
      <c r="K62" s="6">
        <f xml:space="preserve"> ('augjul cfs'!$G62*31 + 'augjul cfs'!$H62*28 + 'augjul cfs'!$I62*31 + 'augjul cfs'!$J62*30 + 'augjul cfs'!$K62*31)*1.983471/1000</f>
        <v>10644.999270234001</v>
      </c>
      <c r="L62" s="6">
        <f xml:space="preserve"> ('augjul cfs'!$G62*31 + 'augjul cfs'!$H62*28 + 'augjul cfs'!$I62*31 + 'augjul cfs'!$J62*30 + 'augjul cfs'!$K62*31 + 'augjul cfs'!$L62*30)*1.983471/1000</f>
        <v>14491.524745823999</v>
      </c>
      <c r="M62" s="6">
        <f xml:space="preserve"> ('augjul cfs'!$G62*31 + 'augjul cfs'!$H62*28 + 'augjul cfs'!$I62*31 + 'augjul cfs'!$J62*30 + 'augjul cfs'!$K62*31 + 'augjul cfs'!$L62*30 + 'augjul cfs'!$M62*31)*1.983471/1000</f>
        <v>15660.158090430001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19868.72652765</v>
      </c>
      <c r="O62" s="22" t="s">
        <v>67</v>
      </c>
    </row>
    <row r="63" spans="1:15" x14ac:dyDescent="0.2">
      <c r="A63" t="s">
        <v>34</v>
      </c>
      <c r="B63" s="6">
        <f>'augjul cfs'!B63*31*1.983471/1000</f>
        <v>518.52493923299994</v>
      </c>
      <c r="C63" s="6">
        <f xml:space="preserve"> (('augjul cfs'!B63*31) + ('augjul cfs'!C63*30)) * 1.983471 / 1000</f>
        <v>1078.9943397029999</v>
      </c>
      <c r="D63" s="6">
        <f xml:space="preserve"> (('augjul cfs'!$B63*31) + ('augjul cfs'!$C63*30) + ('augjul cfs'!$D63*31)) * 1.983471 / 1000</f>
        <v>1779.7070406990001</v>
      </c>
      <c r="E63" s="6">
        <f xml:space="preserve"> (('augjul cfs'!$B63*31) + ('augjul cfs'!$C63*30) + ('augjul cfs'!$D63*31) + ('augjul cfs'!$E63*30)) * 1.983471 / 1000</f>
        <v>2634.4243640189998</v>
      </c>
      <c r="F63" s="6">
        <f xml:space="preserve"> (('augjul cfs'!$B63*31) + ('augjul cfs'!$C63*30) + ('augjul cfs'!$D63*31) + ('augjul cfs'!$E63*30) + ('augjul cfs'!$F63*31)) * 1.983471 / 1000</f>
        <v>3317.6745863310002</v>
      </c>
      <c r="G63" s="6">
        <f xml:space="preserve"> 'augjul cfs'!$G63*31*1.983471/1000</f>
        <v>443.75601641699996</v>
      </c>
      <c r="H63" s="6">
        <f xml:space="preserve"> ('augjul cfs'!$G63*31 + 'augjul cfs'!$H63*28)*1.983471/1000</f>
        <v>899.71632989700004</v>
      </c>
      <c r="I63" s="6">
        <f xml:space="preserve"> ('augjul cfs'!$G63*31 + 'augjul cfs'!$H63*28 + 'augjul cfs'!$I63*31)*1.983471/1000</f>
        <v>2273.7797494440001</v>
      </c>
      <c r="J63" s="6">
        <f xml:space="preserve"> ('augjul cfs'!$G63*31 + 'augjul cfs'!$H63*28 + 'augjul cfs'!$I63*31 + 'augjul cfs'!$J63*30)*1.983471/1000</f>
        <v>4613.1846203939995</v>
      </c>
      <c r="K63" s="6">
        <f xml:space="preserve"> ('augjul cfs'!$G63*31 + 'augjul cfs'!$H63*28 + 'augjul cfs'!$I63*31 + 'augjul cfs'!$J63*30 + 'augjul cfs'!$K63*31)*1.983471/1000</f>
        <v>8842.6092551789989</v>
      </c>
      <c r="L63" s="6">
        <f xml:space="preserve"> ('augjul cfs'!$G63*31 + 'augjul cfs'!$H63*28 + 'augjul cfs'!$I63*31 + 'augjul cfs'!$J63*30 + 'augjul cfs'!$K63*31 + 'augjul cfs'!$L63*30)*1.983471/1000</f>
        <v>10595.303404329001</v>
      </c>
      <c r="M63" s="6">
        <f xml:space="preserve"> ('augjul cfs'!$G63*31 + 'augjul cfs'!$H63*28 + 'augjul cfs'!$I63*31 + 'augjul cfs'!$J63*30 + 'augjul cfs'!$K63*31 + 'augjul cfs'!$L63*30 + 'augjul cfs'!$M63*31)*1.983471/1000</f>
        <v>11438.974777650001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14556.947553288001</v>
      </c>
      <c r="O63" s="22" t="s">
        <v>34</v>
      </c>
    </row>
    <row r="64" spans="1:15" x14ac:dyDescent="0.2">
      <c r="A64" t="s">
        <v>66</v>
      </c>
      <c r="B64" s="6">
        <f>'augjul cfs'!B64*31*1.983471/1000</f>
        <v>534.94212870000001</v>
      </c>
      <c r="C64" s="6">
        <f xml:space="preserve"> (('augjul cfs'!B64*31) + ('augjul cfs'!C64*30)) * 1.983471 / 1000</f>
        <v>879.29252900999995</v>
      </c>
      <c r="D64" s="6">
        <f xml:space="preserve"> (('augjul cfs'!$B64*31) + ('augjul cfs'!$C64*30) + ('augjul cfs'!$D64*31)) * 1.983471 / 1000</f>
        <v>1189.4359884540002</v>
      </c>
      <c r="E64" s="6">
        <f xml:space="preserve"> (('augjul cfs'!$B64*31) + ('augjul cfs'!$C64*30) + ('augjul cfs'!$D64*31) + ('augjul cfs'!$E64*30)) * 1.983471 / 1000</f>
        <v>1545.270685854</v>
      </c>
      <c r="F64" s="6">
        <f xml:space="preserve"> (('augjul cfs'!$B64*31) + ('augjul cfs'!$C64*30) + ('augjul cfs'!$D64*31) + ('augjul cfs'!$E64*30) + ('augjul cfs'!$F64*31)) * 1.983471 / 1000</f>
        <v>2002.246536486</v>
      </c>
      <c r="G64" s="6">
        <f xml:space="preserve"> 'augjul cfs'!$G64*31*1.983471/1000</f>
        <v>370.15535801999999</v>
      </c>
      <c r="H64" s="6">
        <f xml:space="preserve"> ('augjul cfs'!$G64*31 + 'augjul cfs'!$H64*29)*1.983471/1000</f>
        <v>725.05782404999991</v>
      </c>
      <c r="I64" s="6">
        <f xml:space="preserve"> ('augjul cfs'!$G64*31 + 'augjul cfs'!$H64*29 + 'augjul cfs'!$I64*31)*1.983471/1000</f>
        <v>1352.292841851</v>
      </c>
      <c r="J64" s="6">
        <f xml:space="preserve"> ('augjul cfs'!$G64*31 + 'augjul cfs'!$H64*29 + 'augjul cfs'!$I64*31 + 'augjul cfs'!$J64*30)*1.983471/1000</f>
        <v>3652.365482871</v>
      </c>
      <c r="K64" s="6">
        <f xml:space="preserve"> ('augjul cfs'!$G64*31 + 'augjul cfs'!$H64*29 + 'augjul cfs'!$I64*31 + 'augjul cfs'!$J64*30 + 'augjul cfs'!$K64*31)*1.983471/1000</f>
        <v>7159.9871695170004</v>
      </c>
      <c r="L64" s="6">
        <f xml:space="preserve"> ('augjul cfs'!$G64*31 + 'augjul cfs'!$H64*29 + 'augjul cfs'!$I64*31 + 'augjul cfs'!$J64*30 + 'augjul cfs'!$K64*31 + 'augjul cfs'!$L64*30)*1.983471/1000</f>
        <v>9642.0829442069989</v>
      </c>
      <c r="M64" s="6">
        <f xml:space="preserve"> ('augjul cfs'!$G64*31 + 'augjul cfs'!$H64*29 + 'augjul cfs'!$I64*31 + 'augjul cfs'!$J64*30 + 'augjul cfs'!$K64*31 + 'augjul cfs'!$L64*30 + 'augjul cfs'!$M64*31)*1.983471/1000</f>
        <v>10433.182418672999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12186.66400581</v>
      </c>
      <c r="O64" s="22" t="s">
        <v>66</v>
      </c>
    </row>
    <row r="65" spans="1:15" x14ac:dyDescent="0.2">
      <c r="A65" t="s">
        <v>51</v>
      </c>
      <c r="B65" s="6">
        <f>'augjul cfs'!B65*31*1.983471/1000</f>
        <v>353.00031734100003</v>
      </c>
      <c r="C65" s="6">
        <f xml:space="preserve"> (('augjul cfs'!B65*31) + ('augjul cfs'!C65*30)) * 1.983471 / 1000</f>
        <v>630.52757966099989</v>
      </c>
      <c r="D65" s="6">
        <f xml:space="preserve"> (('augjul cfs'!$B65*31) + ('augjul cfs'!$C65*30) + ('augjul cfs'!$D65*31)) * 1.983471 / 1000</f>
        <v>1118.4316935960001</v>
      </c>
      <c r="E65" s="6">
        <f xml:space="preserve"> (('augjul cfs'!$B65*31) + ('augjul cfs'!$C65*30) + ('augjul cfs'!$D65*31) + ('augjul cfs'!$E65*30)) * 1.983471 / 1000</f>
        <v>1800.9440646959999</v>
      </c>
      <c r="F65" s="6">
        <f xml:space="preserve"> (('augjul cfs'!$B65*31) + ('augjul cfs'!$C65*30) + ('augjul cfs'!$D65*31) + ('augjul cfs'!$E65*30) + ('augjul cfs'!$F65*31)) * 1.983471 / 1000</f>
        <v>2344.555945137</v>
      </c>
      <c r="G65" s="6">
        <f xml:space="preserve"> 'augjul cfs'!$G65*31*1.983471/1000</f>
        <v>540.10708718399997</v>
      </c>
      <c r="H65" s="6">
        <f xml:space="preserve"> ('augjul cfs'!$G65*31 + 'augjul cfs'!$H65*28)*1.983471/1000</f>
        <v>918.64856059199997</v>
      </c>
      <c r="I65" s="6">
        <f xml:space="preserve"> ('augjul cfs'!$G65*31 + 'augjul cfs'!$H65*28 + 'augjul cfs'!$I65*31)*1.983471/1000</f>
        <v>1812.6782791319999</v>
      </c>
      <c r="J65" s="6">
        <f xml:space="preserve"> ('augjul cfs'!$G65*31 + 'augjul cfs'!$H65*28 + 'augjul cfs'!$I65*31 + 'augjul cfs'!$J65*30)*1.983471/1000</f>
        <v>4833.7624633619998</v>
      </c>
      <c r="K65" s="6">
        <f xml:space="preserve"> ('augjul cfs'!$G65*31 + 'augjul cfs'!$H65*28 + 'augjul cfs'!$I65*31 + 'augjul cfs'!$J65*30 + 'augjul cfs'!$K65*31)*1.983471/1000</f>
        <v>9736.9067423039996</v>
      </c>
      <c r="L65" s="6">
        <f xml:space="preserve"> ('augjul cfs'!$G65*31 + 'augjul cfs'!$H65*28 + 'augjul cfs'!$I65*31 + 'augjul cfs'!$J65*30 + 'augjul cfs'!$K65*31 + 'augjul cfs'!$L65*30)*1.983471/1000</f>
        <v>13688.457007344001</v>
      </c>
      <c r="M65" s="6">
        <f xml:space="preserve"> ('augjul cfs'!$G65*31 + 'augjul cfs'!$H65*28 + 'augjul cfs'!$I65*31 + 'augjul cfs'!$J65*30 + 'augjul cfs'!$K65*31 + 'augjul cfs'!$L65*30 + 'augjul cfs'!$M65*31)*1.983471/1000</f>
        <v>15066.517120955999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18224.716671945</v>
      </c>
      <c r="O65" s="22" t="s">
        <v>51</v>
      </c>
    </row>
    <row r="66" spans="1:15" x14ac:dyDescent="0.2">
      <c r="A66" t="s">
        <v>101</v>
      </c>
      <c r="B66" s="6">
        <f>'augjul cfs'!B66*31*1.983471/1000</f>
        <v>773.08360737299995</v>
      </c>
      <c r="C66" s="6">
        <f xml:space="preserve"> (('augjul cfs'!B66*31) + ('augjul cfs'!C66*30)) * 1.983471 / 1000</f>
        <v>1444.171185513</v>
      </c>
      <c r="D66" s="6">
        <f xml:space="preserve"> (('augjul cfs'!$B66*31) + ('augjul cfs'!$C66*30) + ('augjul cfs'!$D66*31)) * 1.983471 / 1000</f>
        <v>2022.1546349130001</v>
      </c>
      <c r="E66" s="6">
        <f xml:space="preserve"> (('augjul cfs'!$B66*31) + ('augjul cfs'!$C66*30) + ('augjul cfs'!$D66*31) + ('augjul cfs'!$E66*30)) * 1.983471 / 1000</f>
        <v>3708.085150203</v>
      </c>
      <c r="F66" s="6">
        <f xml:space="preserve"> (('augjul cfs'!$B66*31) + ('augjul cfs'!$C66*30) + ('augjul cfs'!$D66*31) + ('augjul cfs'!$E66*30) + ('augjul cfs'!$F66*31)) * 1.983471 / 1000</f>
        <v>5076.7991484629993</v>
      </c>
      <c r="G66" s="6">
        <f xml:space="preserve"> 'augjul cfs'!$G66*31*1.983471/1000</f>
        <v>1184.927558871</v>
      </c>
      <c r="H66" s="6">
        <f xml:space="preserve"> ('augjul cfs'!$G66*31 + 'augjul cfs'!$H66*28)*1.983471/1000</f>
        <v>1970.056785627</v>
      </c>
      <c r="I66" s="6">
        <f xml:space="preserve"> ('augjul cfs'!$G66*31 + 'augjul cfs'!$H66*28 + 'augjul cfs'!$I66*31)*1.983471/1000</f>
        <v>3019.2812090909997</v>
      </c>
      <c r="J66" s="6">
        <f xml:space="preserve"> ('augjul cfs'!$G66*31 + 'augjul cfs'!$H66*28 + 'augjul cfs'!$I66*31 + 'augjul cfs'!$J66*30)*1.983471/1000</f>
        <v>6448.4447168610004</v>
      </c>
      <c r="K66" s="6">
        <f xml:space="preserve"> ('augjul cfs'!$G66*31 + 'augjul cfs'!$H66*28 + 'augjul cfs'!$I66*31 + 'augjul cfs'!$J66*30 + 'augjul cfs'!$K66*31)*1.983471/1000</f>
        <v>10451.840930369999</v>
      </c>
      <c r="L66" s="6">
        <f xml:space="preserve"> ('augjul cfs'!$G66*31 + 'augjul cfs'!$H66*28 + 'augjul cfs'!$I66*31 + 'augjul cfs'!$J66*30 + 'augjul cfs'!$K66*31 + 'augjul cfs'!$L66*30)*1.983471/1000</f>
        <v>16017.9167547</v>
      </c>
      <c r="M66" s="6">
        <f xml:space="preserve"> ('augjul cfs'!$G66*31 + 'augjul cfs'!$H66*28 + 'augjul cfs'!$I66*31 + 'augjul cfs'!$J66*30 + 'augjul cfs'!$K66*31 + 'augjul cfs'!$L66*30 + 'augjul cfs'!$M66*31)*1.983471/1000</f>
        <v>18334.646585177998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23352.859950713999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886.40525601599995</v>
      </c>
      <c r="C67" s="6">
        <f xml:space="preserve"> (('augjul cfs'!B67*31) + ('augjul cfs'!C67*30)) * 1.983471 / 1000</f>
        <v>1385.5854025860001</v>
      </c>
      <c r="D67" s="6">
        <f xml:space="preserve"> (('augjul cfs'!$B67*31) + ('augjul cfs'!$C67*30) + ('augjul cfs'!$D67*31)) * 1.983471 / 1000</f>
        <v>2001.2607513989999</v>
      </c>
      <c r="E67" s="6">
        <f xml:space="preserve"> (('augjul cfs'!$B67*31) + ('augjul cfs'!$C67*30) + ('augjul cfs'!$D67*31) + ('augjul cfs'!$E67*30)) * 1.983471 / 1000</f>
        <v>3386.8739225789996</v>
      </c>
      <c r="F67" s="6">
        <f xml:space="preserve"> (('augjul cfs'!$B67*31) + ('augjul cfs'!$C67*30) + ('augjul cfs'!$D67*31) + ('augjul cfs'!$E67*30) + ('augjul cfs'!$F67*31)) * 1.983471 / 1000</f>
        <v>4388.0765296620002</v>
      </c>
      <c r="G67" s="6">
        <f xml:space="preserve"> 'augjul cfs'!$G67*31*1.983471/1000</f>
        <v>836.04691079700001</v>
      </c>
      <c r="H67" s="6">
        <f xml:space="preserve"> ('augjul cfs'!$G67*31 + 'augjul cfs'!$H67*28)*1.983471/1000</f>
        <v>1892.2531521809999</v>
      </c>
      <c r="I67" s="6">
        <f xml:space="preserve"> ('augjul cfs'!$G67*31 + 'augjul cfs'!$H67*28 + 'augjul cfs'!$I67*31)*1.983471/1000</f>
        <v>3031.2494731049997</v>
      </c>
      <c r="J67" s="6">
        <f xml:space="preserve"> ('augjul cfs'!$G67*31 + 'augjul cfs'!$H67*28 + 'augjul cfs'!$I67*31 + 'augjul cfs'!$J67*30)*1.983471/1000</f>
        <v>5402.1915329550002</v>
      </c>
      <c r="K67" s="6">
        <f xml:space="preserve"> ('augjul cfs'!$G67*31 + 'augjul cfs'!$H67*28 + 'augjul cfs'!$I67*31 + 'augjul cfs'!$J67*30 + 'augjul cfs'!$K67*31)*1.983471/1000</f>
        <v>10821.893147897999</v>
      </c>
      <c r="L67" s="6">
        <f xml:space="preserve"> ('augjul cfs'!$G67*31 + 'augjul cfs'!$H67*28 + 'augjul cfs'!$I67*31 + 'augjul cfs'!$J67*30 + 'augjul cfs'!$K67*31 + 'augjul cfs'!$L67*30)*1.983471/1000</f>
        <v>16381.542526187999</v>
      </c>
      <c r="M67" s="6">
        <f xml:space="preserve"> ('augjul cfs'!$G67*31 + 'augjul cfs'!$H67*28 + 'augjul cfs'!$I67*31 + 'augjul cfs'!$J67*30 + 'augjul cfs'!$K67*31 + 'augjul cfs'!$L67*30 + 'augjul cfs'!$M67*31)*1.983471/1000</f>
        <v>19242.007212308999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23551.879447383002</v>
      </c>
      <c r="O67" s="22" t="s">
        <v>117</v>
      </c>
    </row>
    <row r="68" spans="1:15" x14ac:dyDescent="0.2">
      <c r="A68" t="s">
        <v>118</v>
      </c>
      <c r="B68" s="6">
        <f>'augjul cfs'!B68*31*1.983471/1000</f>
        <v>843.48691051800006</v>
      </c>
      <c r="C68" s="6">
        <f xml:space="preserve"> (('augjul cfs'!B68*31) + ('augjul cfs'!C68*30)) * 1.983471 / 1000</f>
        <v>1307.3811079980001</v>
      </c>
      <c r="D68" s="6">
        <f xml:space="preserve"> (('augjul cfs'!$B68*31) + ('augjul cfs'!$C68*30) + ('augjul cfs'!$D68*31)) * 1.983471 / 1000</f>
        <v>1648.9447315529999</v>
      </c>
      <c r="E68" s="6">
        <f xml:space="preserve"> (('augjul cfs'!$B68*31) + ('augjul cfs'!$C68*30) + ('augjul cfs'!$D68*31) + ('augjul cfs'!$E68*30)) * 1.983471 / 1000</f>
        <v>2156.5149604529997</v>
      </c>
      <c r="F68" s="6">
        <f xml:space="preserve"> (('augjul cfs'!$B68*31) + ('augjul cfs'!$C68*30) + ('augjul cfs'!$D68*31) + ('augjul cfs'!$E68*30) + ('augjul cfs'!$F68*31)) * 1.983471 / 1000</f>
        <v>2656.5936193860002</v>
      </c>
      <c r="G68" s="6">
        <f xml:space="preserve"> 'augjul cfs'!$G68*31*1.983471/1000</f>
        <v>516.68031120299997</v>
      </c>
      <c r="H68" s="6">
        <f xml:space="preserve"> ('augjul cfs'!$G68*31 + 'augjul cfs'!$H68*29)*1.983471/1000</f>
        <v>1164.247890225</v>
      </c>
      <c r="I68" s="6">
        <f xml:space="preserve"> ('augjul cfs'!$G68*31 + 'augjul cfs'!$H68*29 + 'augjul cfs'!$I68*31)*1.983471/1000</f>
        <v>2229.8895031559996</v>
      </c>
      <c r="J68" s="6">
        <f xml:space="preserve"> ('augjul cfs'!$G68*31 + 'augjul cfs'!$H68*29 + 'augjul cfs'!$I68*31 + 'augjul cfs'!$J68*30)*1.983471/1000</f>
        <v>4031.0200141260002</v>
      </c>
      <c r="K68" s="6">
        <f xml:space="preserve"> ('augjul cfs'!$G68*31 + 'augjul cfs'!$H68*29 + 'augjul cfs'!$I68*31 + 'augjul cfs'!$J68*30 + 'augjul cfs'!$K68*31)*1.983471/1000</f>
        <v>7335.7326174719992</v>
      </c>
      <c r="L68" s="6">
        <f xml:space="preserve"> ('augjul cfs'!$G68*31 + 'augjul cfs'!$H68*29 + 'augjul cfs'!$I68*31 + 'augjul cfs'!$J68*30 + 'augjul cfs'!$K68*31 + 'augjul cfs'!$L68*30)*1.983471/1000</f>
        <v>9018.0333808319992</v>
      </c>
      <c r="M68" s="6">
        <f xml:space="preserve"> ('augjul cfs'!$G68*31 + 'augjul cfs'!$H68*29 + 'augjul cfs'!$I68*31 + 'augjul cfs'!$J68*30 + 'augjul cfs'!$K68*31 + 'augjul cfs'!$L68*30 + 'augjul cfs'!$M68*31)*1.983471/1000</f>
        <v>9915.1989670229996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12054.408143000999</v>
      </c>
      <c r="O68" s="22" t="s">
        <v>118</v>
      </c>
    </row>
    <row r="69" spans="1:15" x14ac:dyDescent="0.2">
      <c r="A69" t="s">
        <v>119</v>
      </c>
      <c r="B69" s="6">
        <f>'augjul cfs'!B69*31*1.983471/1000</f>
        <v>402.74378655000004</v>
      </c>
      <c r="C69" s="6">
        <f xml:space="preserve"> (('augjul cfs'!B69*31) + ('augjul cfs'!C69*30)) * 1.983471 / 1000</f>
        <v>789.99666458999991</v>
      </c>
      <c r="D69" s="6">
        <f xml:space="preserve"> (('augjul cfs'!$B69*31) + ('augjul cfs'!$C69*30) + ('augjul cfs'!$D69*31)) * 1.983471 / 1000</f>
        <v>1301.2045793039999</v>
      </c>
      <c r="E69" s="6">
        <f xml:space="preserve"> (('augjul cfs'!$B69*31) + ('augjul cfs'!$C69*30) + ('augjul cfs'!$D69*31) + ('augjul cfs'!$E69*30)) * 1.983471 / 1000</f>
        <v>1844.298773814</v>
      </c>
      <c r="F69" s="6">
        <f xml:space="preserve"> (('augjul cfs'!$B69*31) + ('augjul cfs'!$C69*30) + ('augjul cfs'!$D69*31) + ('augjul cfs'!$E69*30) + ('augjul cfs'!$F69*31)) * 1.983471 / 1000</f>
        <v>2243.4147919049997</v>
      </c>
      <c r="G69" s="6">
        <f xml:space="preserve"> 'augjul cfs'!$G69*31*1.983471/1000</f>
        <v>407.17089382200004</v>
      </c>
      <c r="H69" s="6">
        <f xml:space="preserve"> ('augjul cfs'!$G69*31 + 'augjul cfs'!$H69*28)*1.983471/1000</f>
        <v>713.68063439400009</v>
      </c>
      <c r="I69" s="6">
        <f xml:space="preserve"> ('augjul cfs'!$G69*31 + 'augjul cfs'!$H69*28 + 'augjul cfs'!$I69*31)*1.983471/1000</f>
        <v>1421.0339962979999</v>
      </c>
      <c r="J69" s="6">
        <f xml:space="preserve"> ('augjul cfs'!$G69*31 + 'augjul cfs'!$H69*28 + 'augjul cfs'!$I69*31 + 'augjul cfs'!$J69*30)*1.983471/1000</f>
        <v>3277.1463233879999</v>
      </c>
      <c r="K69" s="6">
        <f xml:space="preserve"> ('augjul cfs'!$G69*31 + 'augjul cfs'!$H69*28 + 'augjul cfs'!$I69*31 + 'augjul cfs'!$J69*30 + 'augjul cfs'!$K69*31)*1.983471/1000</f>
        <v>8156.1259751369998</v>
      </c>
      <c r="L69" s="6">
        <f xml:space="preserve"> ('augjul cfs'!$G69*31 + 'augjul cfs'!$H69*28 + 'augjul cfs'!$I69*31 + 'augjul cfs'!$J69*30 + 'augjul cfs'!$K69*31 + 'augjul cfs'!$L69*30)*1.983471/1000</f>
        <v>11023.332479187</v>
      </c>
      <c r="M69" s="6">
        <f xml:space="preserve"> ('augjul cfs'!$G69*31 + 'augjul cfs'!$H69*28 + 'augjul cfs'!$I69*31 + 'augjul cfs'!$J69*30 + 'augjul cfs'!$K69*31 + 'augjul cfs'!$L69*30 + 'augjul cfs'!$M69*31)*1.983471/1000</f>
        <v>13221.268264533001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16466.817894890999</v>
      </c>
      <c r="O69" s="22" t="s">
        <v>119</v>
      </c>
    </row>
    <row r="70" spans="1:15" x14ac:dyDescent="0.2">
      <c r="A70" t="s">
        <v>120</v>
      </c>
      <c r="B70" s="6">
        <f>'augjul cfs'!B70*31*1.983471/1000</f>
        <v>1043.6290517730001</v>
      </c>
      <c r="C70" s="6">
        <f xml:space="preserve"> (('augjul cfs'!B70*31) + ('augjul cfs'!C70*30)) * 1.983471 / 1000</f>
        <v>1792.1315030429998</v>
      </c>
      <c r="D70" s="6">
        <f xml:space="preserve"> (('augjul cfs'!$B70*31) + ('augjul cfs'!$C70*30) + ('augjul cfs'!$D70*31)) * 1.983471 / 1000</f>
        <v>2368.1473492109999</v>
      </c>
      <c r="E70" s="6">
        <f xml:space="preserve"> (('augjul cfs'!$B70*31) + ('augjul cfs'!$C70*30) + ('augjul cfs'!$D70*31) + ('augjul cfs'!$E70*30)) * 1.983471 / 1000</f>
        <v>2824.7225387010003</v>
      </c>
      <c r="F70" s="6">
        <f xml:space="preserve"> (('augjul cfs'!$B70*31) + ('augjul cfs'!$C70*30) + ('augjul cfs'!$D70*31) + ('augjul cfs'!$E70*30) + ('augjul cfs'!$F70*31)) * 1.983471 / 1000</f>
        <v>3341.6488003079999</v>
      </c>
      <c r="G70" s="6">
        <f xml:space="preserve"> 'augjul cfs'!$G70*31*1.983471/1000</f>
        <v>538.8773351640001</v>
      </c>
      <c r="H70" s="6">
        <f xml:space="preserve"> ('augjul cfs'!$G70*31 + 'augjul cfs'!$H70*28)*1.983471/1000</f>
        <v>919.362610152</v>
      </c>
      <c r="I70" s="6">
        <f xml:space="preserve"> ('augjul cfs'!$G70*31 + 'augjul cfs'!$H70*28 + 'augjul cfs'!$I70*31)*1.983471/1000</f>
        <v>1784.677619025</v>
      </c>
      <c r="J70" s="6">
        <f xml:space="preserve"> ('augjul cfs'!$G70*31 + 'augjul cfs'!$H70*28 + 'augjul cfs'!$I70*31 + 'augjul cfs'!$J70*30)*1.983471/1000</f>
        <v>4299.8576899950003</v>
      </c>
      <c r="K70" s="6">
        <f xml:space="preserve"> ('augjul cfs'!$G70*31 + 'augjul cfs'!$H70*28 + 'augjul cfs'!$I70*31 + 'augjul cfs'!$J70*30 + 'augjul cfs'!$K70*31)*1.983471/1000</f>
        <v>7996.1233365089993</v>
      </c>
      <c r="L70" s="6">
        <f xml:space="preserve"> ('augjul cfs'!$G70*31 + 'augjul cfs'!$H70*28 + 'augjul cfs'!$I70*31 + 'augjul cfs'!$J70*30 + 'augjul cfs'!$K70*31 + 'augjul cfs'!$L70*30)*1.983471/1000</f>
        <v>10348.797628449</v>
      </c>
      <c r="M70" s="6">
        <f xml:space="preserve"> ('augjul cfs'!$G70*31 + 'augjul cfs'!$H70*28 + 'augjul cfs'!$I70*31 + 'augjul cfs'!$J70*30 + 'augjul cfs'!$K70*31 + 'augjul cfs'!$L70*30 + 'augjul cfs'!$M70*31)*1.983471/1000</f>
        <v>11163.200903694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13374.483465399</v>
      </c>
      <c r="O70" s="22" t="s">
        <v>120</v>
      </c>
    </row>
    <row r="71" spans="1:15" x14ac:dyDescent="0.2">
      <c r="A71" t="s">
        <v>121</v>
      </c>
      <c r="B71" s="6">
        <f>'augjul cfs'!B71*31*1.983471/1000</f>
        <v>365.85122595000001</v>
      </c>
      <c r="C71" s="6">
        <f xml:space="preserve"> (('augjul cfs'!B71*31) + ('augjul cfs'!C71*30)) * 1.983471 / 1000</f>
        <v>661.7652644399999</v>
      </c>
      <c r="D71" s="6">
        <f xml:space="preserve"> (('augjul cfs'!$B71*31) + ('augjul cfs'!$C71*30) + ('augjul cfs'!$D71*31)) * 1.983471 / 1000</f>
        <v>1022.6974823099999</v>
      </c>
      <c r="E71" s="6">
        <f xml:space="preserve"> (('augjul cfs'!$B71*31) + ('augjul cfs'!$C71*30) + ('augjul cfs'!$D71*31) + ('augjul cfs'!$E71*30)) * 1.983471 / 1000</f>
        <v>1516.9387860900001</v>
      </c>
      <c r="F71" s="6">
        <f xml:space="preserve"> (('augjul cfs'!$B71*31) + ('augjul cfs'!$C71*30) + ('augjul cfs'!$D71*31) + ('augjul cfs'!$E71*30) + ('augjul cfs'!$F71*31)) * 1.983471 / 1000</f>
        <v>2059.87430292</v>
      </c>
      <c r="G71" s="6">
        <f xml:space="preserve"> 'augjul cfs'!$G71*31*1.983471/1000</f>
        <v>626.55865419000008</v>
      </c>
      <c r="H71" s="6">
        <f xml:space="preserve"> ('augjul cfs'!$G71*31 + 'augjul cfs'!$H71*28)*1.983471/1000</f>
        <v>1875.423400746</v>
      </c>
      <c r="I71" s="6">
        <f xml:space="preserve"> ('augjul cfs'!$G71*31 + 'augjul cfs'!$H71*28 + 'augjul cfs'!$I71*31)*1.983471/1000</f>
        <v>3762.2319250320002</v>
      </c>
      <c r="J71" s="6">
        <f xml:space="preserve"> ('augjul cfs'!$G71*31 + 'augjul cfs'!$H71*28 + 'augjul cfs'!$I71*31 + 'augjul cfs'!$J71*30)*1.983471/1000</f>
        <v>5456.2550020019999</v>
      </c>
      <c r="K71" s="6">
        <f xml:space="preserve"> ('augjul cfs'!$G71*31 + 'augjul cfs'!$H71*28 + 'augjul cfs'!$I71*31 + 'augjul cfs'!$J71*30 + 'augjul cfs'!$K71*31)*1.983471/1000</f>
        <v>9098.9034604440003</v>
      </c>
      <c r="L71" s="6">
        <f xml:space="preserve"> ('augjul cfs'!$G71*31 + 'augjul cfs'!$H71*28 + 'augjul cfs'!$I71*31 + 'augjul cfs'!$J71*30 + 'augjul cfs'!$K71*31 + 'augjul cfs'!$L71*30)*1.983471/1000</f>
        <v>13654.420644984</v>
      </c>
      <c r="M71" s="6">
        <f xml:space="preserve"> ('augjul cfs'!$G71*31 + 'augjul cfs'!$H71*28 + 'augjul cfs'!$I71*31 + 'augjul cfs'!$J71*30 + 'augjul cfs'!$K71*31 + 'augjul cfs'!$L71*30 + 'augjul cfs'!$M71*31)*1.983471/1000</f>
        <v>15576.584539844998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18090.124280297998</v>
      </c>
      <c r="O71" s="22" t="s">
        <v>121</v>
      </c>
    </row>
    <row r="72" spans="1:15" x14ac:dyDescent="0.2">
      <c r="A72" t="s">
        <v>122</v>
      </c>
      <c r="B72" s="6">
        <f>'augjul cfs'!B72*31*1.983471/1000</f>
        <v>720.20427051299998</v>
      </c>
      <c r="C72" s="6">
        <f xml:space="preserve"> (('augjul cfs'!B72*31) + ('augjul cfs'!C72*30)) * 1.983471 / 1000</f>
        <v>1115.4307019730002</v>
      </c>
      <c r="D72" s="6">
        <f xml:space="preserve"> (('augjul cfs'!$B72*31) + ('augjul cfs'!$C72*30) + ('augjul cfs'!$D72*31)) * 1.983471 / 1000</f>
        <v>2076.051492396</v>
      </c>
      <c r="E72" s="6">
        <f xml:space="preserve"> (('augjul cfs'!$B72*31) + ('augjul cfs'!$C72*30) + ('augjul cfs'!$D72*31) + ('augjul cfs'!$E72*30)) * 1.983471 / 1000</f>
        <v>3674.2134159360003</v>
      </c>
      <c r="F72" s="6">
        <f xml:space="preserve"> (('augjul cfs'!$B72*31) + ('augjul cfs'!$C72*30) + ('augjul cfs'!$D72*31) + ('augjul cfs'!$E72*30) + ('augjul cfs'!$F72*31)) * 1.983471 / 1000</f>
        <v>6182.1696855239998</v>
      </c>
      <c r="G72" s="6">
        <f xml:space="preserve"> 'augjul cfs'!$G72*31*1.983471/1000</f>
        <v>1208.2313596500001</v>
      </c>
      <c r="H72" s="6">
        <f xml:space="preserve"> ('augjul cfs'!$G72*31 + 'augjul cfs'!$H72*29)*1.983471/1000</f>
        <v>3509.5754055809998</v>
      </c>
      <c r="I72" s="6">
        <f xml:space="preserve"> ('augjul cfs'!$G72*31 + 'augjul cfs'!$H72*29 + 'augjul cfs'!$I72*31)*1.983471/1000</f>
        <v>5064.965760477</v>
      </c>
      <c r="J72" s="6">
        <f xml:space="preserve"> ('augjul cfs'!$G72*31 + 'augjul cfs'!$H72*29 + 'augjul cfs'!$I72*31 + 'augjul cfs'!$J72*30)*1.983471/1000</f>
        <v>8629.0846350869997</v>
      </c>
      <c r="K72" s="6">
        <f xml:space="preserve"> ('augjul cfs'!$G72*31 + 'augjul cfs'!$H72*29 + 'augjul cfs'!$I72*31 + 'augjul cfs'!$J72*30 + 'augjul cfs'!$K72*31)*1.983471/1000</f>
        <v>13951.205427243</v>
      </c>
      <c r="L72" s="6">
        <f xml:space="preserve"> ('augjul cfs'!$G72*31 + 'augjul cfs'!$H72*29 + 'augjul cfs'!$I72*31 + 'augjul cfs'!$J72*30 + 'augjul cfs'!$K72*31 + 'augjul cfs'!$L72*30)*1.983471/1000</f>
        <v>20279.886181653001</v>
      </c>
      <c r="M72" s="6">
        <f xml:space="preserve"> ('augjul cfs'!$G72*31 + 'augjul cfs'!$H72*29 + 'augjul cfs'!$I72*31 + 'augjul cfs'!$J72*30 + 'augjul cfs'!$K72*31 + 'augjul cfs'!$L72*30 + 'augjul cfs'!$M72*31)*1.983471/1000</f>
        <v>22743.755841324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29254.174109579999</v>
      </c>
      <c r="O72" s="22" t="s">
        <v>122</v>
      </c>
    </row>
    <row r="73" spans="1:15" x14ac:dyDescent="0.2">
      <c r="A73" t="s">
        <v>123</v>
      </c>
      <c r="B73" s="6">
        <f>'augjul cfs'!B73*31*1.983471/1000</f>
        <v>851.91071185500005</v>
      </c>
      <c r="C73" s="6">
        <f xml:space="preserve"> (('augjul cfs'!B73*31) + ('augjul cfs'!C73*30)) * 1.983471 / 1000</f>
        <v>1443.6792847050001</v>
      </c>
      <c r="D73" s="6">
        <f xml:space="preserve"> (('augjul cfs'!$B73*31) + ('augjul cfs'!$C73*30) + ('augjul cfs'!$D73*31)) * 1.983471 / 1000</f>
        <v>2007.582073476</v>
      </c>
      <c r="E73" s="6">
        <f xml:space="preserve"> (('augjul cfs'!$B73*31) + ('augjul cfs'!$C73*30) + ('augjul cfs'!$D73*31) + ('augjul cfs'!$E73*30)) * 1.983471 / 1000</f>
        <v>2555.1390777360002</v>
      </c>
      <c r="F73" s="6">
        <f xml:space="preserve"> (('augjul cfs'!$B73*31) + ('augjul cfs'!$C73*30) + ('augjul cfs'!$D73*31) + ('augjul cfs'!$E73*30) + ('augjul cfs'!$F73*31)) * 1.983471 / 1000</f>
        <v>3116.828312871</v>
      </c>
      <c r="G73" s="6">
        <f xml:space="preserve"> 'augjul cfs'!$G73*31*1.983471/1000</f>
        <v>1069.6997945969999</v>
      </c>
      <c r="H73" s="6">
        <f xml:space="preserve"> ('augjul cfs'!$G73*31 + 'augjul cfs'!$H73*28)*1.983471/1000</f>
        <v>1806.9559652969999</v>
      </c>
      <c r="I73" s="6">
        <f xml:space="preserve"> ('augjul cfs'!$G73*31 + 'augjul cfs'!$H73*28 + 'augjul cfs'!$I73*31)*1.983471/1000</f>
        <v>3424.018383996</v>
      </c>
      <c r="J73" s="6">
        <f xml:space="preserve"> ('augjul cfs'!$G73*31 + 'augjul cfs'!$H73*28 + 'augjul cfs'!$I73*31 + 'augjul cfs'!$J73*30)*1.983471/1000</f>
        <v>6583.9257035159999</v>
      </c>
      <c r="K73" s="6">
        <f xml:space="preserve"> ('augjul cfs'!$G73*31 + 'augjul cfs'!$H73*28 + 'augjul cfs'!$I73*31 + 'augjul cfs'!$J73*30 + 'augjul cfs'!$K73*31)*1.983471/1000</f>
        <v>15582.88206027</v>
      </c>
      <c r="L73" s="6">
        <f xml:space="preserve"> ('augjul cfs'!$G73*31 + 'augjul cfs'!$H73*28 + 'augjul cfs'!$I73*31 + 'augjul cfs'!$J73*30 + 'augjul cfs'!$K73*31 + 'augjul cfs'!$L73*30)*1.983471/1000</f>
        <v>23456.825566650001</v>
      </c>
      <c r="M73" s="6">
        <f xml:space="preserve"> ('augjul cfs'!$G73*31 + 'augjul cfs'!$H73*28 + 'augjul cfs'!$I73*31 + 'augjul cfs'!$J73*30 + 'augjul cfs'!$K73*31 + 'augjul cfs'!$L73*30 + 'augjul cfs'!$M73*31)*1.983471/1000</f>
        <v>26086.096873011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29484.254762109002</v>
      </c>
      <c r="O73" s="22" t="s">
        <v>123</v>
      </c>
    </row>
    <row r="74" spans="1:15" x14ac:dyDescent="0.2">
      <c r="A74" t="s">
        <v>124</v>
      </c>
      <c r="B74" s="6">
        <f>'augjul cfs'!B74*31*1.983471/1000</f>
        <v>951.336162672</v>
      </c>
      <c r="C74" s="6">
        <f xml:space="preserve"> (('augjul cfs'!B74*31) + ('augjul cfs'!C74*30)) * 1.983471 / 1000</f>
        <v>1725.0088609320001</v>
      </c>
      <c r="D74" s="6">
        <f xml:space="preserve"> (('augjul cfs'!$B74*31) + ('augjul cfs'!$C74*30) + ('augjul cfs'!$D74*31)) * 1.983471 / 1000</f>
        <v>2584.0521345030002</v>
      </c>
      <c r="E74" s="6">
        <f xml:space="preserve"> (('augjul cfs'!$B74*31) + ('augjul cfs'!$C74*30) + ('augjul cfs'!$D74*31) + ('augjul cfs'!$E74*30)) * 1.983471 / 1000</f>
        <v>3443.5297882229997</v>
      </c>
      <c r="F74" s="6">
        <f xml:space="preserve"> (('augjul cfs'!$B74*31) + ('augjul cfs'!$C74*30) + ('augjul cfs'!$D74*31) + ('augjul cfs'!$E74*30) + ('augjul cfs'!$F74*31)) * 1.983471 / 1000</f>
        <v>4066.0302607470003</v>
      </c>
      <c r="G74" s="6">
        <f xml:space="preserve"> 'augjul cfs'!$G74*31*1.983471/1000</f>
        <v>666.40261963800003</v>
      </c>
      <c r="H74" s="6">
        <f xml:space="preserve"> ('augjul cfs'!$G74*31 + 'augjul cfs'!$H74*28)*1.983471/1000</f>
        <v>1298.4713562660002</v>
      </c>
      <c r="I74" s="6">
        <f xml:space="preserve"> ('augjul cfs'!$G74*31 + 'augjul cfs'!$H74*28 + 'augjul cfs'!$I74*31)*1.983471/1000</f>
        <v>2397.131810934</v>
      </c>
      <c r="J74" s="6">
        <f xml:space="preserve"> ('augjul cfs'!$G74*31 + 'augjul cfs'!$H74*28 + 'augjul cfs'!$I74*31 + 'augjul cfs'!$J74*30)*1.983471/1000</f>
        <v>4427.6507430539996</v>
      </c>
      <c r="K74" s="6">
        <f xml:space="preserve"> ('augjul cfs'!$G74*31 + 'augjul cfs'!$H74*28 + 'augjul cfs'!$I74*31 + 'augjul cfs'!$J74*30 + 'augjul cfs'!$K74*31)*1.983471/1000</f>
        <v>9401.444275545</v>
      </c>
      <c r="L74" s="6">
        <f xml:space="preserve"> ('augjul cfs'!$G74*31 + 'augjul cfs'!$H74*28 + 'augjul cfs'!$I74*31 + 'augjul cfs'!$J74*30 + 'augjul cfs'!$K74*31 + 'augjul cfs'!$L74*30)*1.983471/1000</f>
        <v>13069.397857005</v>
      </c>
      <c r="M74" s="6">
        <f xml:space="preserve"> ('augjul cfs'!$G74*31 + 'augjul cfs'!$H74*28 + 'augjul cfs'!$I74*31 + 'augjul cfs'!$J74*30 + 'augjul cfs'!$K74*31 + 'augjul cfs'!$L74*30 + 'augjul cfs'!$M74*31)*1.983471/1000</f>
        <v>15007.917453732001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18520.188396402002</v>
      </c>
      <c r="O74" s="22" t="s">
        <v>124</v>
      </c>
    </row>
    <row r="75" spans="1:15" x14ac:dyDescent="0.2">
      <c r="A75" t="s">
        <v>125</v>
      </c>
      <c r="B75" s="6">
        <f>'augjul cfs'!B75*31*1.983471/1000</f>
        <v>705.57022147500004</v>
      </c>
      <c r="C75" s="6">
        <f xml:space="preserve"> (('augjul cfs'!B75*31) + ('augjul cfs'!C75*30)) * 1.983471 / 1000</f>
        <v>1171.2495428549998</v>
      </c>
      <c r="D75" s="6">
        <f xml:space="preserve"> (('augjul cfs'!$B75*31) + ('augjul cfs'!$C75*30) + ('augjul cfs'!$D75*31)) * 1.983471 / 1000</f>
        <v>1627.5490298760001</v>
      </c>
      <c r="E75" s="6">
        <f xml:space="preserve"> (('augjul cfs'!$B75*31) + ('augjul cfs'!$C75*30) + ('augjul cfs'!$D75*31) + ('augjul cfs'!$E75*30)) * 1.983471 / 1000</f>
        <v>2265.7903282559996</v>
      </c>
      <c r="F75" s="6">
        <f xml:space="preserve"> (('augjul cfs'!$B75*31) + ('augjul cfs'!$C75*30) + ('augjul cfs'!$D75*31) + ('augjul cfs'!$E75*30) + ('augjul cfs'!$F75*31)) * 1.983471 / 1000</f>
        <v>3043.3010429010001</v>
      </c>
      <c r="G75" s="6">
        <f xml:space="preserve"> 'augjul cfs'!$G75*31*1.983471/1000</f>
        <v>879.64161990599996</v>
      </c>
      <c r="H75" s="6">
        <f xml:space="preserve"> ('augjul cfs'!$G75*31 + 'augjul cfs'!$H75*28)*1.983471/1000</f>
        <v>1647.9986158859999</v>
      </c>
      <c r="I75" s="6">
        <f xml:space="preserve"> ('augjul cfs'!$G75*31 + 'augjul cfs'!$H75*28 + 'augjul cfs'!$I75*31)*1.983471/1000</f>
        <v>2946.4322862029999</v>
      </c>
      <c r="J75" s="6">
        <f xml:space="preserve"> ('augjul cfs'!$G75*31 + 'augjul cfs'!$H75*28 + 'augjul cfs'!$I75*31 + 'augjul cfs'!$J75*30)*1.983471/1000</f>
        <v>5169.5660871330001</v>
      </c>
      <c r="K75" s="6">
        <f xml:space="preserve"> ('augjul cfs'!$G75*31 + 'augjul cfs'!$H75*28 + 'augjul cfs'!$I75*31 + 'augjul cfs'!$J75*30 + 'augjul cfs'!$K75*31)*1.983471/1000</f>
        <v>9515.1408002070002</v>
      </c>
      <c r="L75" s="6">
        <f xml:space="preserve"> ('augjul cfs'!$G75*31 + 'augjul cfs'!$H75*28 + 'augjul cfs'!$I75*31 + 'augjul cfs'!$J75*30 + 'augjul cfs'!$K75*31 + 'augjul cfs'!$L75*30)*1.983471/1000</f>
        <v>15520.416608067</v>
      </c>
      <c r="M75" s="6">
        <f xml:space="preserve"> ('augjul cfs'!$G75*31 + 'augjul cfs'!$H75*28 + 'augjul cfs'!$I75*31 + 'augjul cfs'!$J75*30 + 'augjul cfs'!$K75*31 + 'augjul cfs'!$L75*30 + 'augjul cfs'!$M75*31)*1.983471/1000</f>
        <v>18272.294190822002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21601.328115570002</v>
      </c>
      <c r="O75" s="22" t="s">
        <v>125</v>
      </c>
    </row>
    <row r="76" spans="1:15" x14ac:dyDescent="0.2">
      <c r="A76" t="s">
        <v>126</v>
      </c>
      <c r="B76" s="6">
        <f>'augjul cfs'!B76*31*1.983471/1000</f>
        <v>972.85682302200007</v>
      </c>
      <c r="C76" s="6">
        <f xml:space="preserve"> (('augjul cfs'!B76*31) + ('augjul cfs'!C76*30)) * 1.983471 / 1000</f>
        <v>1456.9824247019999</v>
      </c>
      <c r="D76" s="6">
        <f xml:space="preserve"> (('augjul cfs'!$B76*31) + ('augjul cfs'!$C76*30) + ('augjul cfs'!$D76*31)) * 1.983471 / 1000</f>
        <v>2054.7648816239998</v>
      </c>
      <c r="E76" s="6">
        <f xml:space="preserve"> (('augjul cfs'!$B76*31) + ('augjul cfs'!$C76*30) + ('augjul cfs'!$D76*31) + ('augjul cfs'!$E76*30)) * 1.983471 / 1000</f>
        <v>3142.6193862839996</v>
      </c>
      <c r="F76" s="6">
        <f xml:space="preserve"> (('augjul cfs'!$B76*31) + ('augjul cfs'!$C76*30) + ('augjul cfs'!$D76*31) + ('augjul cfs'!$E76*30) + ('augjul cfs'!$F76*31)) * 1.983471 / 1000</f>
        <v>4050.7297654530003</v>
      </c>
      <c r="G76" s="6">
        <f xml:space="preserve"> 'augjul cfs'!$G76*31*1.983471/1000</f>
        <v>677.65485062100004</v>
      </c>
      <c r="H76" s="6">
        <f xml:space="preserve"> ('augjul cfs'!$G76*31 + 'augjul cfs'!$H76*29)*1.983471/1000</f>
        <v>1337.071685397</v>
      </c>
      <c r="I76" s="6">
        <f xml:space="preserve"> ('augjul cfs'!$G76*31 + 'augjul cfs'!$H76*29 + 'augjul cfs'!$I76*31)*1.983471/1000</f>
        <v>2375.4128034839996</v>
      </c>
      <c r="J76" s="6">
        <f xml:space="preserve"> ('augjul cfs'!$G76*31 + 'augjul cfs'!$H76*29 + 'augjul cfs'!$I76*31 + 'augjul cfs'!$J76*30)*1.983471/1000</f>
        <v>5363.5316996940001</v>
      </c>
      <c r="K76" s="6">
        <f xml:space="preserve"> ('augjul cfs'!$G76*31 + 'augjul cfs'!$H76*29 + 'augjul cfs'!$I76*31 + 'augjul cfs'!$J76*30 + 'augjul cfs'!$K76*31)*1.983471/1000</f>
        <v>9903.899132736</v>
      </c>
      <c r="L76" s="6">
        <f xml:space="preserve"> ('augjul cfs'!$G76*31 + 'augjul cfs'!$H76*29 + 'augjul cfs'!$I76*31 + 'augjul cfs'!$J76*30 + 'augjul cfs'!$K76*31 + 'augjul cfs'!$L76*30)*1.983471/1000</f>
        <v>13580.302300656</v>
      </c>
      <c r="M76" s="6">
        <f xml:space="preserve"> ('augjul cfs'!$G76*31 + 'augjul cfs'!$H76*29 + 'augjul cfs'!$I76*31 + 'augjul cfs'!$J76*30 + 'augjul cfs'!$K76*31 + 'augjul cfs'!$L76*30 + 'augjul cfs'!$M76*31)*1.983471/1000</f>
        <v>14902.839110564999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18375.664765457997</v>
      </c>
      <c r="O76" s="22" t="s">
        <v>126</v>
      </c>
    </row>
    <row r="77" spans="1:15" x14ac:dyDescent="0.2">
      <c r="A77" t="s">
        <v>127</v>
      </c>
      <c r="B77" s="6">
        <f>'augjul cfs'!B77*31*1.983471/1000</f>
        <v>454.51634659199999</v>
      </c>
      <c r="C77" s="6">
        <f xml:space="preserve"> (('augjul cfs'!B77*31) + ('augjul cfs'!C77*30)) * 1.983471 / 1000</f>
        <v>879.07831414200007</v>
      </c>
      <c r="D77" s="6">
        <f xml:space="preserve"> (('augjul cfs'!$B77*31) + ('augjul cfs'!$C77*30) + ('augjul cfs'!$D77*31)) * 1.983471 / 1000</f>
        <v>1426.0720126380002</v>
      </c>
      <c r="E77" s="6">
        <f xml:space="preserve"> (('augjul cfs'!$B77*31) + ('augjul cfs'!$C77*30) + ('augjul cfs'!$D77*31) + ('augjul cfs'!$E77*30)) * 1.983471 / 1000</f>
        <v>1877.4703428179998</v>
      </c>
      <c r="F77" s="6">
        <f xml:space="preserve"> (('augjul cfs'!$B77*31) + ('augjul cfs'!$C77*30) + ('augjul cfs'!$D77*31) + ('augjul cfs'!$E77*30) + ('augjul cfs'!$F77*31)) * 1.983471 / 1000</f>
        <v>2256.0495021749998</v>
      </c>
      <c r="G77" s="6">
        <f xml:space="preserve"> 'augjul cfs'!$G77*31*1.983471/1000</f>
        <v>391.55304316799999</v>
      </c>
      <c r="H77" s="6">
        <f xml:space="preserve"> ('augjul cfs'!$G77*31 + 'augjul cfs'!$H77*28)*1.983471/1000</f>
        <v>714.11303107200001</v>
      </c>
      <c r="I77" s="6">
        <f xml:space="preserve"> ('augjul cfs'!$G77*31 + 'augjul cfs'!$H77*28 + 'augjul cfs'!$I77*31)*1.983471/1000</f>
        <v>1217.512020459</v>
      </c>
      <c r="J77" s="6">
        <f xml:space="preserve"> ('augjul cfs'!$G77*31 + 'augjul cfs'!$H77*28 + 'augjul cfs'!$I77*31 + 'augjul cfs'!$J77*30)*1.983471/1000</f>
        <v>2051.105377629</v>
      </c>
      <c r="K77" s="6">
        <f xml:space="preserve"> ('augjul cfs'!$G77*31 + 'augjul cfs'!$H77*28 + 'augjul cfs'!$I77*31 + 'augjul cfs'!$J77*30 + 'augjul cfs'!$K77*31)*1.983471/1000</f>
        <v>5454.6900433830006</v>
      </c>
      <c r="L77" s="6">
        <f xml:space="preserve"> ('augjul cfs'!$G77*31 + 'augjul cfs'!$H77*28 + 'augjul cfs'!$I77*31 + 'augjul cfs'!$J77*30 + 'augjul cfs'!$K77*31 + 'augjul cfs'!$L77*30)*1.983471/1000</f>
        <v>7893.8833403430008</v>
      </c>
      <c r="M77" s="6">
        <f xml:space="preserve"> ('augjul cfs'!$G77*31 + 'augjul cfs'!$H77*28 + 'augjul cfs'!$I77*31 + 'augjul cfs'!$J77*30 + 'augjul cfs'!$K77*31 + 'augjul cfs'!$L77*30 + 'augjul cfs'!$M77*31)*1.983471/1000</f>
        <v>8778.6284311319996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10781.501744454001</v>
      </c>
      <c r="O77" s="22" t="s">
        <v>127</v>
      </c>
    </row>
    <row r="78" spans="1:15" x14ac:dyDescent="0.2">
      <c r="A78" t="s">
        <v>128</v>
      </c>
      <c r="B78" s="6">
        <f>'augjul cfs'!B78*31*1.983471/1000</f>
        <v>397.763290869</v>
      </c>
      <c r="C78" s="6">
        <f xml:space="preserve"> (('augjul cfs'!B78*31) + ('augjul cfs'!C78*30)) * 1.983471 / 1000</f>
        <v>625.90212528899997</v>
      </c>
      <c r="D78" s="6">
        <f xml:space="preserve"> (('augjul cfs'!$B78*31) + ('augjul cfs'!$C78*30) + ('augjul cfs'!$D78*31)) * 1.983471 / 1000</f>
        <v>956.33649306300003</v>
      </c>
      <c r="E78" s="6">
        <f xml:space="preserve"> (('augjul cfs'!$B78*31) + ('augjul cfs'!$C78*30) + ('augjul cfs'!$D78*31) + ('augjul cfs'!$E78*30)) * 1.983471 / 1000</f>
        <v>1594.7563038329999</v>
      </c>
      <c r="F78" s="6">
        <f xml:space="preserve"> (('augjul cfs'!$B78*31) + ('augjul cfs'!$C78*30) + ('augjul cfs'!$D78*31) + ('augjul cfs'!$E78*30) + ('augjul cfs'!$F78*31)) * 1.983471 / 1000</f>
        <v>2178.5810753279998</v>
      </c>
      <c r="G78" s="6">
        <f xml:space="preserve"> 'augjul cfs'!$G78*31*1.983471/1000</f>
        <v>844.90112534100001</v>
      </c>
      <c r="H78" s="6">
        <f xml:space="preserve"> ('augjul cfs'!$G78*31 + 'augjul cfs'!$H78*28)*1.983471/1000</f>
        <v>1468.0283747010001</v>
      </c>
      <c r="I78" s="6">
        <f xml:space="preserve"> ('augjul cfs'!$G78*31 + 'augjul cfs'!$H78*28 + 'augjul cfs'!$I78*31)*1.983471/1000</f>
        <v>2291.7777652979998</v>
      </c>
      <c r="J78" s="6">
        <f xml:space="preserve"> ('augjul cfs'!$G78*31 + 'augjul cfs'!$H78*28 + 'augjul cfs'!$I78*31 + 'augjul cfs'!$J78*30)*1.983471/1000</f>
        <v>4668.0156927180005</v>
      </c>
      <c r="K78" s="6">
        <f xml:space="preserve"> ('augjul cfs'!$G78*31 + 'augjul cfs'!$H78*28 + 'augjul cfs'!$I78*31 + 'augjul cfs'!$J78*30 + 'augjul cfs'!$K78*31)*1.983471/1000</f>
        <v>9082.5180065129989</v>
      </c>
      <c r="L78" s="6">
        <f xml:space="preserve"> ('augjul cfs'!$G78*31 + 'augjul cfs'!$H78*28 + 'augjul cfs'!$I78*31 + 'augjul cfs'!$J78*30 + 'augjul cfs'!$K78*31 + 'augjul cfs'!$L78*30)*1.983471/1000</f>
        <v>15632.851645172999</v>
      </c>
      <c r="M78" s="6">
        <f xml:space="preserve"> ('augjul cfs'!$G78*31 + 'augjul cfs'!$H78*28 + 'augjul cfs'!$I78*31 + 'augjul cfs'!$J78*30 + 'augjul cfs'!$K78*31 + 'augjul cfs'!$L78*30 + 'augjul cfs'!$M78*31)*1.983471/1000</f>
        <v>18152.490558951002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20877.035911325998</v>
      </c>
      <c r="O78" s="22" t="s">
        <v>128</v>
      </c>
    </row>
    <row r="79" spans="1:15" x14ac:dyDescent="0.2">
      <c r="A79" t="s">
        <v>129</v>
      </c>
      <c r="B79" s="6">
        <f>'augjul cfs'!B79*31*1.983471/1000</f>
        <v>706.24658508599998</v>
      </c>
      <c r="C79" s="6">
        <f xml:space="preserve"> (('augjul cfs'!B79*31) + ('augjul cfs'!C79*30)) * 1.983471 / 1000</f>
        <v>1171.866402336</v>
      </c>
      <c r="D79" s="6">
        <f xml:space="preserve"> (('augjul cfs'!$B79*31) + ('augjul cfs'!$C79*30) + ('augjul cfs'!$D79*31)) * 1.983471 / 1000</f>
        <v>1560.7754786610001</v>
      </c>
      <c r="E79" s="6">
        <f xml:space="preserve"> (('augjul cfs'!$B79*31) + ('augjul cfs'!$C79*30) + ('augjul cfs'!$D79*31) + ('augjul cfs'!$E79*30)) * 1.983471 / 1000</f>
        <v>2022.0514944209999</v>
      </c>
      <c r="F79" s="6">
        <f xml:space="preserve"> (('augjul cfs'!$B79*31) + ('augjul cfs'!$C79*30) + ('augjul cfs'!$D79*31) + ('augjul cfs'!$E79*30) + ('augjul cfs'!$F79*31)) * 1.983471 / 1000</f>
        <v>2555.0875074899996</v>
      </c>
      <c r="G79" s="6">
        <f xml:space="preserve"> 'augjul cfs'!$G79*31*1.983471/1000</f>
        <v>613.52328277799995</v>
      </c>
      <c r="H79" s="6">
        <f xml:space="preserve"> ('augjul cfs'!$G79*31 + 'augjul cfs'!$H79*28)*1.983471/1000</f>
        <v>1388.2670553780001</v>
      </c>
      <c r="I79" s="6">
        <f xml:space="preserve"> ('augjul cfs'!$G79*31 + 'augjul cfs'!$H79*28 + 'augjul cfs'!$I79*31)*1.983471/1000</f>
        <v>2702.6260143539998</v>
      </c>
      <c r="J79" s="6">
        <f xml:space="preserve"> ('augjul cfs'!$G79*31 + 'augjul cfs'!$H79*28 + 'augjul cfs'!$I79*31 + 'augjul cfs'!$J79*30)*1.983471/1000</f>
        <v>5246.8441007639994</v>
      </c>
      <c r="K79" s="6">
        <f xml:space="preserve"> ('augjul cfs'!$G79*31 + 'augjul cfs'!$H79*28 + 'augjul cfs'!$I79*31 + 'augjul cfs'!$J79*30 + 'augjul cfs'!$K79*31)*1.983471/1000</f>
        <v>8858.9947091099984</v>
      </c>
      <c r="L79" s="6">
        <f xml:space="preserve"> ('augjul cfs'!$G79*31 + 'augjul cfs'!$H79*28 + 'augjul cfs'!$I79*31 + 'augjul cfs'!$J79*30 + 'augjul cfs'!$K79*31 + 'augjul cfs'!$L79*30)*1.983471/1000</f>
        <v>12920.270589870001</v>
      </c>
      <c r="M79" s="6">
        <f xml:space="preserve"> ('augjul cfs'!$G79*31 + 'augjul cfs'!$H79*28 + 'augjul cfs'!$I79*31 + 'augjul cfs'!$J79*30 + 'augjul cfs'!$K79*31 + 'augjul cfs'!$L79*30 + 'augjul cfs'!$M79*31)*1.983471/1000</f>
        <v>13927.498981851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16012.726011093</v>
      </c>
      <c r="O79" s="22" t="s">
        <v>129</v>
      </c>
    </row>
    <row r="80" spans="1:15" x14ac:dyDescent="0.2">
      <c r="A80" t="s">
        <v>130</v>
      </c>
      <c r="B80" s="6">
        <f>'augjul cfs'!B80*31*1.983471/1000</f>
        <v>388.47866311800004</v>
      </c>
      <c r="C80" s="6">
        <f xml:space="preserve"> (('augjul cfs'!B80*31) + ('augjul cfs'!C80*30)) * 1.983471 / 1000</f>
        <v>702.00592408799992</v>
      </c>
      <c r="D80" s="6">
        <f xml:space="preserve"> (('augjul cfs'!$B80*31) + ('augjul cfs'!$C80*30) + ('augjul cfs'!$D80*31)) * 1.983471 / 1000</f>
        <v>1102.228718997</v>
      </c>
      <c r="E80" s="6">
        <f xml:space="preserve"> (('augjul cfs'!$B80*31) + ('augjul cfs'!$C80*30) + ('augjul cfs'!$D80*31) + ('augjul cfs'!$E80*30)) * 1.983471 / 1000</f>
        <v>1694.4138207569999</v>
      </c>
      <c r="F80" s="6">
        <f xml:space="preserve"> (('augjul cfs'!$B80*31) + ('augjul cfs'!$C80*30) + ('augjul cfs'!$D80*31) + ('augjul cfs'!$E80*30) + ('augjul cfs'!$F80*31)) * 1.983471 / 1000</f>
        <v>2241.4690068539999</v>
      </c>
      <c r="G80" s="6">
        <f xml:space="preserve"> 'augjul cfs'!$G80*31*1.983471/1000</f>
        <v>459.31237947</v>
      </c>
      <c r="H80" s="6">
        <f xml:space="preserve"> ('augjul cfs'!$G80*31 + 'augjul cfs'!$H80*29)*1.983471/1000</f>
        <v>958.01649299999997</v>
      </c>
      <c r="I80" s="6">
        <f xml:space="preserve"> ('augjul cfs'!$G80*31 + 'augjul cfs'!$H80*29 + 'augjul cfs'!$I80*31)*1.983471/1000</f>
        <v>1929.3976135980001</v>
      </c>
      <c r="J80" s="6">
        <f xml:space="preserve"> ('augjul cfs'!$G80*31 + 'augjul cfs'!$H80*29 + 'augjul cfs'!$I80*31 + 'augjul cfs'!$J80*30)*1.983471/1000</f>
        <v>4542.759499068</v>
      </c>
      <c r="K80" s="6">
        <f xml:space="preserve"> ('augjul cfs'!$G80*31 + 'augjul cfs'!$H80*29 + 'augjul cfs'!$I80*31 + 'augjul cfs'!$J80*30 + 'augjul cfs'!$K80*31)*1.983471/1000</f>
        <v>8087.8271347230002</v>
      </c>
      <c r="L80" s="6">
        <f xml:space="preserve"> ('augjul cfs'!$G80*31 + 'augjul cfs'!$H80*29 + 'augjul cfs'!$I80*31 + 'augjul cfs'!$J80*30 + 'augjul cfs'!$K80*31 + 'augjul cfs'!$L80*30)*1.983471/1000</f>
        <v>11137.354293093</v>
      </c>
      <c r="M80" s="6">
        <f xml:space="preserve"> ('augjul cfs'!$G80*31 + 'augjul cfs'!$H80*29 + 'augjul cfs'!$I80*31 + 'augjul cfs'!$J80*30 + 'augjul cfs'!$K80*31 + 'augjul cfs'!$L80*30 + 'augjul cfs'!$M80*31)*1.983471/1000</f>
        <v>12453.311929694999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15583.691316438</v>
      </c>
      <c r="O80" s="22" t="s">
        <v>130</v>
      </c>
    </row>
    <row r="81" spans="1:15" x14ac:dyDescent="0.2">
      <c r="A81" t="s">
        <v>131</v>
      </c>
      <c r="B81" s="6">
        <f>'augjul cfs'!B81*31*1.983471/1000</f>
        <v>662.65187597700003</v>
      </c>
      <c r="C81" s="6">
        <f xml:space="preserve"> (('augjul cfs'!B81*31) + ('augjul cfs'!C81*30)) * 1.983471 / 1000</f>
        <v>1590.9163039770001</v>
      </c>
      <c r="D81" s="6">
        <f xml:space="preserve"> (('augjul cfs'!$B81*31) + ('augjul cfs'!$C81*30) + ('augjul cfs'!$D81*31)) * 1.983471 / 1000</f>
        <v>2433.8498260860001</v>
      </c>
      <c r="E81" s="6">
        <f xml:space="preserve"> (('augjul cfs'!$B81*31) + ('augjul cfs'!$C81*30) + ('augjul cfs'!$D81*31) + ('augjul cfs'!$E81*30)) * 1.983471 / 1000</f>
        <v>3345.9886348559999</v>
      </c>
      <c r="F81" s="6">
        <f xml:space="preserve"> (('augjul cfs'!$B81*31) + ('augjul cfs'!$C81*30) + ('augjul cfs'!$D81*31) + ('augjul cfs'!$E81*30) + ('augjul cfs'!$F81*31)) * 1.983471 / 1000</f>
        <v>4452.8269404570001</v>
      </c>
      <c r="G81" s="6">
        <f xml:space="preserve"> 'augjul cfs'!$G81*31*1.983471/1000</f>
        <v>1059.8617784370001</v>
      </c>
      <c r="H81" s="6">
        <f xml:space="preserve"> ('augjul cfs'!$G81*31 + 'augjul cfs'!$H81*28)*1.983471/1000</f>
        <v>1999.662073773</v>
      </c>
      <c r="I81" s="6">
        <f xml:space="preserve"> ('augjul cfs'!$G81*31 + 'augjul cfs'!$H81*28 + 'augjul cfs'!$I81*31)*1.983471/1000</f>
        <v>2943.3737739210001</v>
      </c>
      <c r="J81" s="6">
        <f xml:space="preserve"> ('augjul cfs'!$G81*31 + 'augjul cfs'!$H81*28 + 'augjul cfs'!$I81*31 + 'augjul cfs'!$J81*30)*1.983471/1000</f>
        <v>4658.4613129110003</v>
      </c>
      <c r="K81" s="6">
        <f xml:space="preserve"> ('augjul cfs'!$G81*31 + 'augjul cfs'!$H81*28 + 'augjul cfs'!$I81*31 + 'augjul cfs'!$J81*30 + 'augjul cfs'!$K81*31)*1.983471/1000</f>
        <v>8080.7996969699998</v>
      </c>
      <c r="L81" s="6">
        <f xml:space="preserve"> ('augjul cfs'!$G81*31 + 'augjul cfs'!$H81*28 + 'augjul cfs'!$I81*31 + 'augjul cfs'!$J81*30 + 'augjul cfs'!$K81*31 + 'augjul cfs'!$L81*30)*1.983471/1000</f>
        <v>11409.103704390001</v>
      </c>
      <c r="M81" s="6">
        <f xml:space="preserve"> ('augjul cfs'!$G81*31 + 'augjul cfs'!$H81*28 + 'augjul cfs'!$I81*31 + 'augjul cfs'!$J81*30 + 'augjul cfs'!$K81*31 + 'augjul cfs'!$L81*30 + 'augjul cfs'!$M81*31)*1.983471/1000</f>
        <v>12694.932416502001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16428.628144257</v>
      </c>
      <c r="O81" s="22" t="s">
        <v>131</v>
      </c>
    </row>
    <row r="82" spans="1:15" x14ac:dyDescent="0.2">
      <c r="A82" t="s">
        <v>132</v>
      </c>
      <c r="B82" s="6">
        <f>'augjul cfs'!B82*31*1.983471/1000</f>
        <v>464.53882555500002</v>
      </c>
      <c r="C82" s="6">
        <f xml:space="preserve"> (('augjul cfs'!B82*31) + ('augjul cfs'!C82*30)) * 1.983471 / 1000</f>
        <v>871.78509127500001</v>
      </c>
      <c r="D82" s="6">
        <f xml:space="preserve"> (('augjul cfs'!$B82*31) + ('augjul cfs'!$C82*30) + ('augjul cfs'!$D82*31)) * 1.983471 / 1000</f>
        <v>1664.66770617</v>
      </c>
      <c r="E82" s="6">
        <f xml:space="preserve"> (('augjul cfs'!$B82*31) + ('augjul cfs'!$C82*30) + ('augjul cfs'!$D82*31) + ('augjul cfs'!$E82*30)) * 1.983471 / 1000</f>
        <v>2413.2891656999996</v>
      </c>
      <c r="F82" s="6">
        <f xml:space="preserve"> (('augjul cfs'!$B82*31) + ('augjul cfs'!$C82*30) + ('augjul cfs'!$D82*31) + ('augjul cfs'!$E82*30) + ('augjul cfs'!$F82*31)) * 1.983471 / 1000</f>
        <v>3015.1912918889998</v>
      </c>
      <c r="G82" s="6">
        <f xml:space="preserve"> 'augjul cfs'!$G82*31*1.983471/1000</f>
        <v>1282.0164808499999</v>
      </c>
      <c r="H82" s="6">
        <f xml:space="preserve"> ('augjul cfs'!$G82*31 + 'augjul cfs'!$H82*28)*1.983471/1000</f>
        <v>2023.9377753419999</v>
      </c>
      <c r="I82" s="6">
        <f xml:space="preserve"> ('augjul cfs'!$G82*31 + 'augjul cfs'!$H82*28 + 'augjul cfs'!$I82*31)*1.983471/1000</f>
        <v>3007.4934409380003</v>
      </c>
      <c r="J82" s="6">
        <f xml:space="preserve"> ('augjul cfs'!$G82*31 + 'augjul cfs'!$H82*28 + 'augjul cfs'!$I82*31 + 'augjul cfs'!$J82*30)*1.983471/1000</f>
        <v>5789.7280473480005</v>
      </c>
      <c r="K82" s="6">
        <f xml:space="preserve"> ('augjul cfs'!$G82*31 + 'augjul cfs'!$H82*28 + 'augjul cfs'!$I82*31 + 'augjul cfs'!$J82*30 + 'augjul cfs'!$K82*31)*1.983471/1000</f>
        <v>11653.923529920001</v>
      </c>
      <c r="L82" s="6">
        <f xml:space="preserve"> ('augjul cfs'!$G82*31 + 'augjul cfs'!$H82*28 + 'augjul cfs'!$I82*31 + 'augjul cfs'!$J82*30 + 'augjul cfs'!$K82*31 + 'augjul cfs'!$L82*30)*1.983471/1000</f>
        <v>16241.810961179999</v>
      </c>
      <c r="M82" s="6">
        <f xml:space="preserve"> ('augjul cfs'!$G82*31 + 'augjul cfs'!$H82*28 + 'augjul cfs'!$I82*31 + 'augjul cfs'!$J82*30 + 'augjul cfs'!$K82*31 + 'augjul cfs'!$L82*30 + 'augjul cfs'!$M82*31)*1.983471/1000</f>
        <v>17502.737194887002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20470.029645596998</v>
      </c>
      <c r="O82" s="22" t="s">
        <v>132</v>
      </c>
    </row>
    <row r="83" spans="1:15" x14ac:dyDescent="0.2">
      <c r="A83" t="s">
        <v>133</v>
      </c>
      <c r="B83" s="6">
        <f>'augjul cfs'!B83*31*1.983471/1000</f>
        <v>457.22180103600004</v>
      </c>
      <c r="C83" s="6">
        <f xml:space="preserve"> (('augjul cfs'!B83*31) + ('augjul cfs'!C83*30)) * 1.983471 / 1000</f>
        <v>823.88625009600003</v>
      </c>
      <c r="D83" s="6">
        <f xml:space="preserve"> (('augjul cfs'!$B83*31) + ('augjul cfs'!$C83*30) + ('augjul cfs'!$D83*31)) * 1.983471 / 1000</f>
        <v>1196.5011121560001</v>
      </c>
      <c r="E83" s="6">
        <f xml:space="preserve"> (('augjul cfs'!$B83*31) + ('augjul cfs'!$C83*30) + ('augjul cfs'!$D83*31) + ('augjul cfs'!$E83*30)) * 1.983471 / 1000</f>
        <v>2738.6696493660002</v>
      </c>
      <c r="F83" s="6">
        <f xml:space="preserve"> (('augjul cfs'!$B83*31) + ('augjul cfs'!$C83*30) + ('augjul cfs'!$D83*31) + ('augjul cfs'!$E83*30) + ('augjul cfs'!$F83*31)) * 1.983471 / 1000</f>
        <v>3581.9106094799999</v>
      </c>
      <c r="G83" s="6">
        <f xml:space="preserve"> 'augjul cfs'!$G83*31*1.983471/1000</f>
        <v>692.84228806800002</v>
      </c>
      <c r="H83" s="6">
        <f xml:space="preserve"> ('augjul cfs'!$G83*31 + 'augjul cfs'!$H83*28)*1.983471/1000</f>
        <v>1304.751025452</v>
      </c>
      <c r="I83" s="6">
        <f xml:space="preserve"> ('augjul cfs'!$G83*31 + 'augjul cfs'!$H83*28 + 'augjul cfs'!$I83*31)*1.983471/1000</f>
        <v>3428.4712763910002</v>
      </c>
      <c r="J83" s="6">
        <f xml:space="preserve"> ('augjul cfs'!$G83*31 + 'augjul cfs'!$H83*28 + 'augjul cfs'!$I83*31 + 'augjul cfs'!$J83*30)*1.983471/1000</f>
        <v>5788.2265598009999</v>
      </c>
      <c r="K83" s="6">
        <f xml:space="preserve"> ('augjul cfs'!$G83*31 + 'augjul cfs'!$H83*28 + 'augjul cfs'!$I83*31 + 'augjul cfs'!$J83*30 + 'augjul cfs'!$K83*31)*1.983471/1000</f>
        <v>10215.333831800999</v>
      </c>
      <c r="L83" s="6">
        <f xml:space="preserve"> ('augjul cfs'!$G83*31 + 'augjul cfs'!$H83*28 + 'augjul cfs'!$I83*31 + 'augjul cfs'!$J83*30 + 'augjul cfs'!$K83*31 + 'augjul cfs'!$L83*30)*1.983471/1000</f>
        <v>13149.839506881</v>
      </c>
      <c r="M83" s="6">
        <f xml:space="preserve"> ('augjul cfs'!$G83*31 + 'augjul cfs'!$H83*28 + 'augjul cfs'!$I83*31 + 'augjul cfs'!$J83*30 + 'augjul cfs'!$K83*31 + 'augjul cfs'!$L83*30 + 'augjul cfs'!$M83*31)*1.983471/1000</f>
        <v>14066.865588195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17424.314718489</v>
      </c>
      <c r="O83" s="22" t="s">
        <v>133</v>
      </c>
    </row>
    <row r="84" spans="1:15" x14ac:dyDescent="0.2">
      <c r="A84" t="s">
        <v>134</v>
      </c>
      <c r="B84" s="6">
        <f>'augjul cfs'!B84*31*1.983471/1000</f>
        <v>342.48593757000003</v>
      </c>
      <c r="C84" s="6">
        <f xml:space="preserve"> (('augjul cfs'!B84*31) + ('augjul cfs'!C84*30)) * 1.983471 / 1000</f>
        <v>599.42477091000001</v>
      </c>
      <c r="D84" s="6">
        <f xml:space="preserve"> (('augjul cfs'!$B84*31) + ('augjul cfs'!$C84*30) + ('augjul cfs'!$D84*31)) * 1.983471 / 1000</f>
        <v>1118.3186357489999</v>
      </c>
      <c r="E84" s="6">
        <f xml:space="preserve"> (('augjul cfs'!$B84*31) + ('augjul cfs'!$C84*30) + ('augjul cfs'!$D84*31) + ('augjul cfs'!$E84*30)) * 1.983471 / 1000</f>
        <v>1672.8971273489999</v>
      </c>
      <c r="F84" s="6">
        <f xml:space="preserve"> (('augjul cfs'!$B84*31) + ('augjul cfs'!$C84*30) + ('augjul cfs'!$D84*31) + ('augjul cfs'!$E84*30) + ('augjul cfs'!$F84*31)) * 1.983471 / 1000</f>
        <v>2353.380407616</v>
      </c>
      <c r="G84" s="6">
        <f xml:space="preserve"> 'augjul cfs'!$G84*31*1.983471/1000</f>
        <v>516.68031120299997</v>
      </c>
      <c r="H84" s="6">
        <f xml:space="preserve"> ('augjul cfs'!$G84*31 + 'augjul cfs'!$H84*29)*1.983471/1000</f>
        <v>996.92029319400001</v>
      </c>
      <c r="I84" s="6">
        <f xml:space="preserve"> ('augjul cfs'!$G84*31 + 'augjul cfs'!$H84*29 + 'augjul cfs'!$I84*31)*1.983471/1000</f>
        <v>1670.393986947</v>
      </c>
      <c r="J84" s="6">
        <f xml:space="preserve"> ('augjul cfs'!$G84*31 + 'augjul cfs'!$H84*29 + 'augjul cfs'!$I84*31 + 'augjul cfs'!$J84*30)*1.983471/1000</f>
        <v>2688.807171897</v>
      </c>
      <c r="K84" s="6">
        <f xml:space="preserve"> ('augjul cfs'!$G84*31 + 'augjul cfs'!$H84*29 + 'augjul cfs'!$I84*31 + 'augjul cfs'!$J84*30 + 'augjul cfs'!$K84*31)*1.983471/1000</f>
        <v>8653.2274440990004</v>
      </c>
      <c r="L84" s="6">
        <f xml:space="preserve"> ('augjul cfs'!$G84*31 + 'augjul cfs'!$H84*29 + 'augjul cfs'!$I84*31 + 'augjul cfs'!$J84*30 + 'augjul cfs'!$K84*31 + 'augjul cfs'!$L84*30)*1.983471/1000</f>
        <v>14604.771022569001</v>
      </c>
      <c r="M84" s="6">
        <f xml:space="preserve"> ('augjul cfs'!$G84*31 + 'augjul cfs'!$H84*29 + 'augjul cfs'!$I84*31 + 'augjul cfs'!$J84*30 + 'augjul cfs'!$K84*31 + 'augjul cfs'!$L84*30 + 'augjul cfs'!$M84*31)*1.983471/1000</f>
        <v>17071.838037491998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20101.988667663001</v>
      </c>
      <c r="O84" s="22" t="s">
        <v>134</v>
      </c>
    </row>
    <row r="85" spans="1:15" x14ac:dyDescent="0.2">
      <c r="A85" t="s">
        <v>137</v>
      </c>
      <c r="B85" s="6">
        <f>'augjul cfs'!B85*31*1.983471/1000</f>
        <v>716.02311364500008</v>
      </c>
      <c r="C85" s="6">
        <f xml:space="preserve"> (('augjul cfs'!B85*31) + ('augjul cfs'!C85*30)) * 1.983471 / 1000</f>
        <v>1276.1949934650002</v>
      </c>
      <c r="D85" s="6">
        <f xml:space="preserve"> (('augjul cfs'!$B85*31) + ('augjul cfs'!$C85*30) + ('augjul cfs'!$D85*31)) * 1.983471 / 1000</f>
        <v>1819.806873906</v>
      </c>
      <c r="E85" s="6">
        <f xml:space="preserve"> (('augjul cfs'!$B85*31) + ('augjul cfs'!$C85*30) + ('augjul cfs'!$D85*31) + ('augjul cfs'!$E85*30)) * 1.983471 / 1000</f>
        <v>2656.196925186</v>
      </c>
      <c r="F85" s="6">
        <f xml:space="preserve"> (('augjul cfs'!$B85*31) + ('augjul cfs'!$C85*30) + ('augjul cfs'!$D85*31) + ('augjul cfs'!$E85*30) + ('augjul cfs'!$F85*31)) * 1.983471 / 1000</f>
        <v>3241.4973991049997</v>
      </c>
      <c r="G85" s="6">
        <f xml:space="preserve"> 'augjul cfs'!$G85*31*1.983471/1000</f>
        <v>727.58278263299997</v>
      </c>
      <c r="H85" s="6">
        <f xml:space="preserve"> ('augjul cfs'!$G85*31 + 'augjul cfs'!$H85*28)*1.983471/1000</f>
        <v>1260.7397874329999</v>
      </c>
      <c r="I85" s="6">
        <f xml:space="preserve"> ('augjul cfs'!$G85*31 + 'augjul cfs'!$H85*28 + 'augjul cfs'!$I85*31)*1.983471/1000</f>
        <v>2085.2885168429998</v>
      </c>
      <c r="J85" s="6">
        <f xml:space="preserve"> ('augjul cfs'!$G85*31 + 'augjul cfs'!$H85*28 + 'augjul cfs'!$I85*31 + 'augjul cfs'!$J85*30)*1.983471/1000</f>
        <v>4264.6272780930003</v>
      </c>
      <c r="K85" s="6">
        <f xml:space="preserve"> ('augjul cfs'!$G85*31 + 'augjul cfs'!$H85*28 + 'augjul cfs'!$I85*31 + 'augjul cfs'!$J85*30 + 'augjul cfs'!$K85*31)*1.983471/1000</f>
        <v>8663.6347164360013</v>
      </c>
      <c r="L85" s="6">
        <f xml:space="preserve"> ('augjul cfs'!$G85*31 + 'augjul cfs'!$H85*28 + 'augjul cfs'!$I85*31 + 'augjul cfs'!$J85*30 + 'augjul cfs'!$K85*31 + 'augjul cfs'!$L85*30)*1.983471/1000</f>
        <v>12937.637861945999</v>
      </c>
      <c r="M85" s="6">
        <f xml:space="preserve"> ('augjul cfs'!$G85*31 + 'augjul cfs'!$H85*28 + 'augjul cfs'!$I85*31 + 'augjul cfs'!$J85*30 + 'augjul cfs'!$K85*31 + 'augjul cfs'!$L85*30 + 'augjul cfs'!$M85*31)*1.983471/1000</f>
        <v>14385.978303501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17426.496536589002</v>
      </c>
      <c r="O85" s="22" t="s">
        <v>137</v>
      </c>
    </row>
    <row r="86" spans="1:15" x14ac:dyDescent="0.2">
      <c r="A86" t="s">
        <v>138</v>
      </c>
      <c r="B86" s="6">
        <f>'augjul cfs'!B86*31*1.983471/1000</f>
        <v>694.68691609799998</v>
      </c>
      <c r="C86" s="6">
        <f xml:space="preserve"> (('augjul cfs'!B86*31) + ('augjul cfs'!C86*30)) * 1.983471 / 1000</f>
        <v>1075.215827448</v>
      </c>
      <c r="D86" s="6">
        <f xml:space="preserve"> (('augjul cfs'!$B86*31) + ('augjul cfs'!$C86*30) + ('augjul cfs'!$D86*31)) * 1.983471 / 1000</f>
        <v>1556.5407680759999</v>
      </c>
      <c r="E86" s="6">
        <f xml:space="preserve"> (('augjul cfs'!$B86*31) + ('augjul cfs'!$C86*30) + ('augjul cfs'!$D86*31) + ('augjul cfs'!$E86*30)) * 1.983471 / 1000</f>
        <v>2169.0167781659998</v>
      </c>
      <c r="F86" s="6">
        <f xml:space="preserve"> (('augjul cfs'!$B86*31) + ('augjul cfs'!$C86*30) + ('augjul cfs'!$D86*31) + ('augjul cfs'!$E86*30) + ('augjul cfs'!$F86*31)) * 1.983471 / 1000</f>
        <v>2642.6557686689998</v>
      </c>
      <c r="G86" s="6">
        <f xml:space="preserve"> 'augjul cfs'!$G86*31*1.983471/1000</f>
        <v>536.11039311900004</v>
      </c>
      <c r="H86" s="6">
        <f xml:space="preserve"> ('augjul cfs'!$G86*31 + 'augjul cfs'!$H86*28)*1.983471/1000</f>
        <v>987.29450843099994</v>
      </c>
      <c r="I86" s="6">
        <f xml:space="preserve"> ('augjul cfs'!$G86*31 + 'augjul cfs'!$H86*28 + 'augjul cfs'!$I86*31)*1.983471/1000</f>
        <v>1626.888534033</v>
      </c>
      <c r="J86" s="6">
        <f xml:space="preserve"> ('augjul cfs'!$G86*31 + 'augjul cfs'!$H86*28 + 'augjul cfs'!$I86*31 + 'augjul cfs'!$J86*30)*1.983471/1000</f>
        <v>3166.6174019129999</v>
      </c>
      <c r="K86" s="6">
        <f xml:space="preserve"> ('augjul cfs'!$G86*31 + 'augjul cfs'!$H86*28 + 'augjul cfs'!$I86*31 + 'augjul cfs'!$J86*30 + 'augjul cfs'!$K86*31)*1.983471/1000</f>
        <v>6044.4830791169998</v>
      </c>
      <c r="L86" s="6">
        <f xml:space="preserve"> ('augjul cfs'!$G86*31 + 'augjul cfs'!$H86*28 + 'augjul cfs'!$I86*31 + 'augjul cfs'!$J86*30 + 'augjul cfs'!$K86*31 + 'augjul cfs'!$L86*30)*1.983471/1000</f>
        <v>10989.573802767</v>
      </c>
      <c r="M86" s="6">
        <f xml:space="preserve"> ('augjul cfs'!$G86*31 + 'augjul cfs'!$H86*28 + 'augjul cfs'!$I86*31 + 'augjul cfs'!$J86*30 + 'augjul cfs'!$K86*31 + 'augjul cfs'!$L86*30 + 'augjul cfs'!$M86*31)*1.983471/1000</f>
        <v>12833.894394762001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15621.502224111</v>
      </c>
      <c r="O86" s="22" t="s">
        <v>138</v>
      </c>
    </row>
    <row r="87" spans="1:15" x14ac:dyDescent="0.2">
      <c r="A87" t="s">
        <v>139</v>
      </c>
      <c r="B87" s="6">
        <f>'augjul cfs'!B87*31*1.983471/1000</f>
        <v>611.67865474799999</v>
      </c>
      <c r="C87" s="6">
        <f xml:space="preserve"> (('augjul cfs'!B87*31) + ('augjul cfs'!C87*30)) * 1.983471 / 1000</f>
        <v>1220.1678881280002</v>
      </c>
      <c r="D87" s="6">
        <f xml:space="preserve"> (('augjul cfs'!$B87*31) + ('augjul cfs'!$C87*30) + ('augjul cfs'!$D87*31)) * 1.983471 / 1000</f>
        <v>1861.668029361</v>
      </c>
      <c r="E87" s="6">
        <f xml:space="preserve"> (('augjul cfs'!$B87*31) + ('augjul cfs'!$C87*30) + ('augjul cfs'!$D87*31) + ('augjul cfs'!$E87*30)) * 1.983471 / 1000</f>
        <v>2780.2927883009997</v>
      </c>
      <c r="F87" s="6">
        <f xml:space="preserve"> (('augjul cfs'!$B87*31) + ('augjul cfs'!$C87*30) + ('augjul cfs'!$D87*31) + ('augjul cfs'!$E87*30) + ('augjul cfs'!$F87*31)) * 1.983471 / 1000</f>
        <v>3669.4649863620002</v>
      </c>
      <c r="G87" s="6">
        <f xml:space="preserve"> 'augjul cfs'!$G87*31*1.983471/1000</f>
        <v>1256.1916884300001</v>
      </c>
      <c r="H87" s="6">
        <f xml:space="preserve"> ('augjul cfs'!$G87*31 + 'augjul cfs'!$H87*28)*1.983471/1000</f>
        <v>2069.2561207499998</v>
      </c>
      <c r="I87" s="6">
        <f xml:space="preserve"> ('augjul cfs'!$G87*31 + 'augjul cfs'!$H87*28 + 'augjul cfs'!$I87*31)*1.983471/1000</f>
        <v>3150.2696339309996</v>
      </c>
      <c r="J87" s="6">
        <f xml:space="preserve"> ('augjul cfs'!$G87*31 + 'augjul cfs'!$H87*28 + 'augjul cfs'!$I87*31 + 'augjul cfs'!$J87*30)*1.983471/1000</f>
        <v>5230.2364980809998</v>
      </c>
      <c r="K87" s="6">
        <f xml:space="preserve"> ('augjul cfs'!$G87*31 + 'augjul cfs'!$H87*28 + 'augjul cfs'!$I87*31 + 'augjul cfs'!$J87*30 + 'augjul cfs'!$K87*31)*1.983471/1000</f>
        <v>11092.771815426</v>
      </c>
      <c r="L87" s="6">
        <f xml:space="preserve"> ('augjul cfs'!$G87*31 + 'augjul cfs'!$H87*28 + 'augjul cfs'!$I87*31 + 'augjul cfs'!$J87*30 + 'augjul cfs'!$K87*31 + 'augjul cfs'!$L87*30)*1.983471/1000</f>
        <v>19203.303742685999</v>
      </c>
      <c r="M87" s="6">
        <f xml:space="preserve"> ('augjul cfs'!$G87*31 + 'augjul cfs'!$H87*28 + 'augjul cfs'!$I87*31 + 'augjul cfs'!$J87*30 + 'augjul cfs'!$K87*31 + 'augjul cfs'!$L87*30 + 'augjul cfs'!$M87*31)*1.983471/1000</f>
        <v>24085.665212489999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28322.902739543999</v>
      </c>
      <c r="O87" s="22" t="s">
        <v>139</v>
      </c>
    </row>
    <row r="88" spans="1:15" x14ac:dyDescent="0.2">
      <c r="A88" t="s">
        <v>140</v>
      </c>
      <c r="B88" s="6">
        <f>'augjul cfs'!B88*31*1.983471/1000</f>
        <v>1201.46772354</v>
      </c>
      <c r="C88" s="6">
        <f xml:space="preserve"> (('augjul cfs'!B88*31) + ('augjul cfs'!C88*30)) * 1.983471 / 1000</f>
        <v>1787.9404288200001</v>
      </c>
      <c r="D88" s="6">
        <f xml:space="preserve"> (('augjul cfs'!$B88*31) + ('augjul cfs'!$C88*30) + ('augjul cfs'!$D88*31)) * 1.983471 / 1000</f>
        <v>2460.245858154</v>
      </c>
      <c r="E88" s="6">
        <f xml:space="preserve"> (('augjul cfs'!$B88*31) + ('augjul cfs'!$C88*30) + ('augjul cfs'!$D88*31) + ('augjul cfs'!$E88*30)) * 1.983471 / 1000</f>
        <v>3174.2359140240001</v>
      </c>
      <c r="F88" s="6">
        <f xml:space="preserve"> (('augjul cfs'!$B88*31) + ('augjul cfs'!$C88*30) + ('augjul cfs'!$D88*31) + ('augjul cfs'!$E88*30) + ('augjul cfs'!$F88*31)) * 1.983471 / 1000</f>
        <v>3738.9995292090002</v>
      </c>
      <c r="G88" s="6">
        <f xml:space="preserve"> 'augjul cfs'!$G88*31*1.983471/1000</f>
        <v>636.51964555200004</v>
      </c>
      <c r="H88" s="6">
        <f xml:space="preserve"> ('augjul cfs'!$G88*31 + 'augjul cfs'!$H88*29)*1.983471/1000</f>
        <v>1238.415821328</v>
      </c>
      <c r="I88" s="6">
        <f xml:space="preserve"> ('augjul cfs'!$G88*31 + 'augjul cfs'!$H88*29 + 'augjul cfs'!$I88*31)*1.983471/1000</f>
        <v>2456.4851971379999</v>
      </c>
      <c r="J88" s="6">
        <f xml:space="preserve"> ('augjul cfs'!$G88*31 + 'augjul cfs'!$H88*29 + 'augjul cfs'!$I88*31 + 'augjul cfs'!$J88*30)*1.983471/1000</f>
        <v>6404.4652143780004</v>
      </c>
      <c r="K88" s="6">
        <f xml:space="preserve"> ('augjul cfs'!$G88*31 + 'augjul cfs'!$H88*29 + 'augjul cfs'!$I88*31 + 'augjul cfs'!$J88*30 + 'augjul cfs'!$K88*31)*1.983471/1000</f>
        <v>11915.598892008</v>
      </c>
      <c r="L88" s="6">
        <f xml:space="preserve"> ('augjul cfs'!$G88*31 + 'augjul cfs'!$H88*29 + 'augjul cfs'!$I88*31 + 'augjul cfs'!$J88*30 + 'augjul cfs'!$K88*31 + 'augjul cfs'!$L88*30)*1.983471/1000</f>
        <v>18355.552369518002</v>
      </c>
      <c r="M88" s="6">
        <f xml:space="preserve"> ('augjul cfs'!$G88*31 + 'augjul cfs'!$H88*29 + 'augjul cfs'!$I88*31 + 'augjul cfs'!$J88*30 + 'augjul cfs'!$K88*31 + 'augjul cfs'!$L88*30 + 'augjul cfs'!$M88*31)*1.983471/1000</f>
        <v>21241.595897654999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24303.293634080997</v>
      </c>
      <c r="O88" s="22" t="s">
        <v>140</v>
      </c>
    </row>
    <row r="89" spans="1:15" x14ac:dyDescent="0.2">
      <c r="A89" t="s">
        <v>141</v>
      </c>
      <c r="B89" s="6">
        <f>'augjul cfs'!B89*31*1.983471/1000</f>
        <v>704.46344465699997</v>
      </c>
      <c r="C89" s="6">
        <f xml:space="preserve"> (('augjul cfs'!B89*31) + ('augjul cfs'!C89*30)) * 1.983471 / 1000</f>
        <v>1110.638636037</v>
      </c>
      <c r="D89" s="6">
        <f xml:space="preserve"> (('augjul cfs'!$B89*31) + ('augjul cfs'!$C89*30) + ('augjul cfs'!$D89*31)) * 1.983471 / 1000</f>
        <v>1754.229355704</v>
      </c>
      <c r="E89" s="6">
        <f xml:space="preserve"> (('augjul cfs'!$B89*31) + ('augjul cfs'!$C89*30) + ('augjul cfs'!$D89*31) + ('augjul cfs'!$E89*30)) * 1.983471 / 1000</f>
        <v>2950.0838563140001</v>
      </c>
      <c r="F89" s="6">
        <f xml:space="preserve"> (('augjul cfs'!$B89*31) + ('augjul cfs'!$C89*30) + ('augjul cfs'!$D89*31) + ('augjul cfs'!$E89*30) + ('augjul cfs'!$F89*31)) * 1.983471 / 1000</f>
        <v>4226.0130646649995</v>
      </c>
      <c r="G89" s="6">
        <f xml:space="preserve"> 'augjul cfs'!$G89*31*1.983471/1000</f>
        <v>740.55666644400003</v>
      </c>
      <c r="H89" s="6">
        <f xml:space="preserve"> ('augjul cfs'!$G89*31 + 'augjul cfs'!$H89*28)*1.983471/1000</f>
        <v>1369.681932108</v>
      </c>
      <c r="I89" s="6">
        <f xml:space="preserve"> ('augjul cfs'!$G89*31 + 'augjul cfs'!$H89*28 + 'augjul cfs'!$I89*31)*1.983471/1000</f>
        <v>2451.4332965009999</v>
      </c>
      <c r="J89" s="6">
        <f xml:space="preserve"> ('augjul cfs'!$G89*31 + 'augjul cfs'!$H89*28 + 'augjul cfs'!$I89*31 + 'augjul cfs'!$J89*30)*1.983471/1000</f>
        <v>4821.6613067910002</v>
      </c>
      <c r="K89" s="6">
        <f xml:space="preserve"> ('augjul cfs'!$G89*31 + 'augjul cfs'!$H89*28 + 'augjul cfs'!$I89*31 + 'augjul cfs'!$J89*30 + 'augjul cfs'!$K89*31)*1.983471/1000</f>
        <v>10043.434334115</v>
      </c>
      <c r="L89" s="6">
        <f xml:space="preserve"> ('augjul cfs'!$G89*31 + 'augjul cfs'!$H89*28 + 'augjul cfs'!$I89*31 + 'augjul cfs'!$J89*30 + 'augjul cfs'!$K89*31 + 'augjul cfs'!$L89*30)*1.983471/1000</f>
        <v>13878.892041525001</v>
      </c>
      <c r="M89" s="6">
        <f xml:space="preserve"> ('augjul cfs'!$G89*31 + 'augjul cfs'!$H89*28 + 'augjul cfs'!$I89*31 + 'augjul cfs'!$J89*30 + 'augjul cfs'!$K89*31 + 'augjul cfs'!$L89*30 + 'augjul cfs'!$M89*31)*1.983471/1000</f>
        <v>15216.739264083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19367.547042311999</v>
      </c>
      <c r="O89" s="22" t="s">
        <v>141</v>
      </c>
    </row>
    <row r="90" spans="1:15" x14ac:dyDescent="0.2">
      <c r="A90" t="s">
        <v>142</v>
      </c>
      <c r="B90" s="6">
        <f>'augjul cfs'!B90*31*1.983471/1000</f>
        <v>546.071384481</v>
      </c>
      <c r="C90" s="6">
        <f xml:space="preserve"> (('augjul cfs'!B90*31) + ('augjul cfs'!C90*30)) * 1.983471 / 1000</f>
        <v>1035.4333496009999</v>
      </c>
      <c r="D90" s="6">
        <f xml:space="preserve"> (('augjul cfs'!$B90*31) + ('augjul cfs'!$C90*30) + ('augjul cfs'!$D90*31)) * 1.983471 / 1000</f>
        <v>1682.1599369190001</v>
      </c>
      <c r="E90" s="6">
        <f xml:space="preserve"> (('augjul cfs'!$B90*31) + ('augjul cfs'!$C90*30) + ('augjul cfs'!$D90*31) + ('augjul cfs'!$E90*30)) * 1.983471 / 1000</f>
        <v>2286.3053688089999</v>
      </c>
      <c r="F90" s="6">
        <f xml:space="preserve"> (('augjul cfs'!$B90*31) + ('augjul cfs'!$C90*30) + ('augjul cfs'!$D90*31) + ('augjul cfs'!$E90*30) + ('augjul cfs'!$F90*31)) * 1.983471 / 1000</f>
        <v>2784.1089865049998</v>
      </c>
      <c r="G90" s="6">
        <f xml:space="preserve"> 'augjul cfs'!$G90*31*1.983471/1000</f>
        <v>521.41485648000003</v>
      </c>
      <c r="H90" s="6">
        <f xml:space="preserve"> ('augjul cfs'!$G90*31 + 'augjul cfs'!$H90*28)*1.983471/1000</f>
        <v>897.01285892399994</v>
      </c>
      <c r="I90" s="6">
        <f xml:space="preserve"> ('augjul cfs'!$G90*31 + 'augjul cfs'!$H90*28 + 'augjul cfs'!$I90*31)*1.983471/1000</f>
        <v>2298.6842113199996</v>
      </c>
      <c r="J90" s="6">
        <f xml:space="preserve"> ('augjul cfs'!$G90*31 + 'augjul cfs'!$H90*28 + 'augjul cfs'!$I90*31 + 'augjul cfs'!$J90*30)*1.983471/1000</f>
        <v>4643.6229663599997</v>
      </c>
      <c r="K90" s="6">
        <f xml:space="preserve"> ('augjul cfs'!$G90*31 + 'augjul cfs'!$H90*28 + 'augjul cfs'!$I90*31 + 'augjul cfs'!$J90*30 + 'augjul cfs'!$K90*31)*1.983471/1000</f>
        <v>10580.066380107</v>
      </c>
      <c r="L90" s="6">
        <f xml:space="preserve"> ('augjul cfs'!$G90*31 + 'augjul cfs'!$H90*28 + 'augjul cfs'!$I90*31 + 'augjul cfs'!$J90*30 + 'augjul cfs'!$K90*31 + 'augjul cfs'!$L90*30)*1.983471/1000</f>
        <v>16169.408319266999</v>
      </c>
      <c r="M90" s="6">
        <f xml:space="preserve"> ('augjul cfs'!$G90*31 + 'augjul cfs'!$H90*28 + 'augjul cfs'!$I90*31 + 'augjul cfs'!$J90*30 + 'augjul cfs'!$K90*31 + 'augjul cfs'!$L90*30 + 'augjul cfs'!$M90*31)*1.983471/1000</f>
        <v>18687.141117414001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21766.172406909001</v>
      </c>
      <c r="O90" s="22" t="s">
        <v>142</v>
      </c>
    </row>
    <row r="91" spans="1:15" x14ac:dyDescent="0.2">
      <c r="A91" t="s">
        <v>143</v>
      </c>
      <c r="B91" s="6">
        <f>'augjul cfs'!B91*31*1.983471/1000</f>
        <v>764.35236803099997</v>
      </c>
      <c r="C91" s="6">
        <f xml:space="preserve"> (('augjul cfs'!B91*31) + ('augjul cfs'!C91*30)) * 1.983471 / 1000</f>
        <v>1330.3556525910001</v>
      </c>
      <c r="D91" s="6">
        <f xml:space="preserve"> (('augjul cfs'!$B91*31) + ('augjul cfs'!$C91*30) + ('augjul cfs'!$D91*31)) * 1.983471 / 1000</f>
        <v>1856.6280295500001</v>
      </c>
      <c r="E91" s="6">
        <f xml:space="preserve"> (('augjul cfs'!$B91*31) + ('augjul cfs'!$C91*30) + ('augjul cfs'!$D91*31) + ('augjul cfs'!$E91*30)) * 1.983471 / 1000</f>
        <v>2718.5453525999997</v>
      </c>
      <c r="F91" s="6">
        <f xml:space="preserve"> (('augjul cfs'!$B91*31) + ('augjul cfs'!$C91*30) + ('augjul cfs'!$D91*31) + ('augjul cfs'!$E91*30) + ('augjul cfs'!$F91*31)) * 1.983471 / 1000</f>
        <v>3811.0570471680003</v>
      </c>
      <c r="G91" s="6">
        <f xml:space="preserve"> 'augjul cfs'!$G91*31*1.983471/1000</f>
        <v>953.61120390899998</v>
      </c>
      <c r="H91" s="6">
        <f xml:space="preserve"> ('augjul cfs'!$G91*31 + 'augjul cfs'!$H91*28)*1.983471/1000</f>
        <v>3005.0993914410001</v>
      </c>
      <c r="I91" s="6">
        <f xml:space="preserve"> ('augjul cfs'!$G91*31 + 'augjul cfs'!$H91*28 + 'augjul cfs'!$I91*31)*1.983471/1000</f>
        <v>5523.5700407999993</v>
      </c>
      <c r="J91" s="6">
        <f xml:space="preserve"> ('augjul cfs'!$G91*31 + 'augjul cfs'!$H91*28 + 'augjul cfs'!$I91*31 + 'augjul cfs'!$J91*30)*1.983471/1000</f>
        <v>7864.5815232599998</v>
      </c>
      <c r="K91" s="6">
        <f xml:space="preserve"> ('augjul cfs'!$G91*31 + 'augjul cfs'!$H91*28 + 'augjul cfs'!$I91*31 + 'augjul cfs'!$J91*30 + 'augjul cfs'!$K91*31)*1.983471/1000</f>
        <v>10563.333818751</v>
      </c>
      <c r="L91" s="6">
        <f xml:space="preserve"> ('augjul cfs'!$G91*31 + 'augjul cfs'!$H91*28 + 'augjul cfs'!$I91*31 + 'augjul cfs'!$J91*30 + 'augjul cfs'!$K91*31 + 'augjul cfs'!$L91*30)*1.983471/1000</f>
        <v>12670.910599221001</v>
      </c>
      <c r="M91" s="6">
        <f xml:space="preserve"> ('augjul cfs'!$G91*31 + 'augjul cfs'!$H91*28 + 'augjul cfs'!$I91*31 + 'augjul cfs'!$J91*30 + 'augjul cfs'!$K91*31 + 'augjul cfs'!$L91*30 + 'augjul cfs'!$M91*31)*1.983471/1000</f>
        <v>13204.254050295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16214.972615079001</v>
      </c>
      <c r="O91" s="22" t="s">
        <v>143</v>
      </c>
    </row>
    <row r="92" spans="1:15" x14ac:dyDescent="0.2">
      <c r="A92" t="s">
        <v>144</v>
      </c>
      <c r="B92" s="6">
        <f>'augjul cfs'!B92*31*1.983471/1000</f>
        <v>267.90147755700002</v>
      </c>
      <c r="C92" s="6">
        <f xml:space="preserve"> (('augjul cfs'!B92*31) + ('augjul cfs'!C92*30)) * 1.983471 / 1000</f>
        <v>530.01717020699994</v>
      </c>
      <c r="D92" s="6">
        <f xml:space="preserve"> (('augjul cfs'!$B92*31) + ('augjul cfs'!$C92*30) + ('augjul cfs'!$D92*31)) * 1.983471 / 1000</f>
        <v>875.82343823099995</v>
      </c>
      <c r="E92" s="6">
        <f xml:space="preserve"> (('augjul cfs'!$B92*31) + ('augjul cfs'!$C92*30) + ('augjul cfs'!$D92*31) + ('augjul cfs'!$E92*30)) * 1.983471 / 1000</f>
        <v>1432.7225909009999</v>
      </c>
      <c r="F92" s="6">
        <f xml:space="preserve"> (('augjul cfs'!$B92*31) + ('augjul cfs'!$C92*30) + ('augjul cfs'!$D92*31) + ('augjul cfs'!$E92*30) + ('augjul cfs'!$F92*31)) * 1.983471 / 1000</f>
        <v>2310.4580951760004</v>
      </c>
      <c r="G92" s="6">
        <f xml:space="preserve"> 'augjul cfs'!$G92*31*1.983471/1000</f>
        <v>641.43865363199995</v>
      </c>
      <c r="H92" s="6">
        <f xml:space="preserve"> ('augjul cfs'!$G92*31 + 'augjul cfs'!$H92*29)*1.983471/1000</f>
        <v>1646.5546489979999</v>
      </c>
      <c r="I92" s="6">
        <f xml:space="preserve"> ('augjul cfs'!$G92*31 + 'augjul cfs'!$H92*29 + 'augjul cfs'!$I92*31)*1.983471/1000</f>
        <v>3276.7139267099997</v>
      </c>
      <c r="J92" s="6">
        <f xml:space="preserve"> ('augjul cfs'!$G92*31 + 'augjul cfs'!$H92*29 + 'augjul cfs'!$I92*31 + 'augjul cfs'!$J92*30)*1.983471/1000</f>
        <v>6613.1104958100004</v>
      </c>
      <c r="K92" s="6">
        <f xml:space="preserve"> ('augjul cfs'!$G92*31 + 'augjul cfs'!$H92*29 + 'augjul cfs'!$I92*31 + 'augjul cfs'!$J92*30 + 'augjul cfs'!$K92*31)*1.983471/1000</f>
        <v>10542.475637715001</v>
      </c>
      <c r="L92" s="6">
        <f xml:space="preserve"> ('augjul cfs'!$G92*31 + 'augjul cfs'!$H92*29 + 'augjul cfs'!$I92*31 + 'augjul cfs'!$J92*30 + 'augjul cfs'!$K92*31 + 'augjul cfs'!$L92*30)*1.983471/1000</f>
        <v>13106.270582895</v>
      </c>
      <c r="M92" s="6">
        <f xml:space="preserve"> ('augjul cfs'!$G92*31 + 'augjul cfs'!$H92*29 + 'augjul cfs'!$I92*31 + 'augjul cfs'!$J92*30 + 'augjul cfs'!$K92*31 + 'augjul cfs'!$L92*30 + 'augjul cfs'!$M92*31)*1.983471/1000</f>
        <v>14093.208066546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16671.920697116999</v>
      </c>
      <c r="O92" s="22" t="s">
        <v>144</v>
      </c>
    </row>
    <row r="93" spans="1:15" x14ac:dyDescent="0.2">
      <c r="A93" t="s">
        <v>145</v>
      </c>
      <c r="B93" s="6">
        <f>'augjul cfs'!B93*31*1.983471/1000</f>
        <v>419.46841402199999</v>
      </c>
      <c r="C93" s="6">
        <f xml:space="preserve"> (('augjul cfs'!B93*31) + ('augjul cfs'!C93*30)) * 1.983471 / 1000</f>
        <v>798.271705602</v>
      </c>
      <c r="D93" s="6">
        <f xml:space="preserve"> (('augjul cfs'!$B93*31) + ('augjul cfs'!$C93*30) + ('augjul cfs'!$D93*31)) * 1.983471 / 1000</f>
        <v>2148.785373966</v>
      </c>
      <c r="E93" s="6">
        <f xml:space="preserve"> (('augjul cfs'!$B93*31) + ('augjul cfs'!$C93*30) + ('augjul cfs'!$D93*31) + ('augjul cfs'!$E93*30)) * 1.983471 / 1000</f>
        <v>3944.3820008459998</v>
      </c>
      <c r="F93" s="6">
        <f xml:space="preserve"> (('augjul cfs'!$B93*31) + ('augjul cfs'!$C93*30) + ('augjul cfs'!$D93*31) + ('augjul cfs'!$E93*30) + ('augjul cfs'!$F93*31)) * 1.983471 / 1000</f>
        <v>4770.3449450789994</v>
      </c>
      <c r="G93" s="6">
        <f xml:space="preserve"> 'augjul cfs'!$G93*31*1.983471/1000</f>
        <v>519.81617885399999</v>
      </c>
      <c r="H93" s="6">
        <f xml:space="preserve"> ('augjul cfs'!$G93*31 + 'augjul cfs'!$H93*28)*1.983471/1000</f>
        <v>1446.065400318</v>
      </c>
      <c r="I93" s="6">
        <f xml:space="preserve"> ('augjul cfs'!$G93*31 + 'augjul cfs'!$H93*28 + 'augjul cfs'!$I93*31)*1.983471/1000</f>
        <v>4510.791896961</v>
      </c>
      <c r="J93" s="6">
        <f xml:space="preserve"> ('augjul cfs'!$G93*31 + 'augjul cfs'!$H93*28 + 'augjul cfs'!$I93*31 + 'augjul cfs'!$J93*30)*1.983471/1000</f>
        <v>8191.5983705009994</v>
      </c>
      <c r="K93" s="6">
        <f xml:space="preserve"> ('augjul cfs'!$G93*31 + 'augjul cfs'!$H93*28 + 'augjul cfs'!$I93*31 + 'augjul cfs'!$J93*30 + 'augjul cfs'!$K93*31)*1.983471/1000</f>
        <v>14286.003431216999</v>
      </c>
      <c r="L93" s="6">
        <f xml:space="preserve"> ('augjul cfs'!$G93*31 + 'augjul cfs'!$H93*28 + 'augjul cfs'!$I93*31 + 'augjul cfs'!$J93*30 + 'augjul cfs'!$K93*31 + 'augjul cfs'!$L93*30)*1.983471/1000</f>
        <v>19210.565230017</v>
      </c>
      <c r="M93" s="6">
        <f xml:space="preserve"> ('augjul cfs'!$G93*31 + 'augjul cfs'!$H93*28 + 'augjul cfs'!$I93*31 + 'augjul cfs'!$J93*30 + 'augjul cfs'!$K93*31 + 'augjul cfs'!$L93*30 + 'augjul cfs'!$M93*31)*1.983471/1000</f>
        <v>20520.620056922999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25337.588471328003</v>
      </c>
      <c r="O93" s="22" t="s">
        <v>145</v>
      </c>
    </row>
    <row r="94" spans="1:15" x14ac:dyDescent="0.2">
      <c r="A94" t="s">
        <v>146</v>
      </c>
      <c r="B94" s="6">
        <f>'augjul cfs'!B94*31*1.983471/1000</f>
        <v>464.72328835799999</v>
      </c>
      <c r="C94" s="6">
        <f xml:space="preserve"> (('augjul cfs'!B94*31) + ('augjul cfs'!C94*30)) * 1.983471 / 1000</f>
        <v>844.89517492799996</v>
      </c>
      <c r="D94" s="6">
        <f xml:space="preserve"> (('augjul cfs'!$B94*31) + ('augjul cfs'!$C94*30) + ('augjul cfs'!$D94*31)) * 1.983471 / 1000</f>
        <v>1376.516973174</v>
      </c>
      <c r="E94" s="6">
        <f xml:space="preserve"> (('augjul cfs'!$B94*31) + ('augjul cfs'!$C94*30) + ('augjul cfs'!$D94*31) + ('augjul cfs'!$E94*30)) * 1.983471 / 1000</f>
        <v>2342.2094989439997</v>
      </c>
      <c r="F94" s="6">
        <f xml:space="preserve"> (('augjul cfs'!$B94*31) + ('augjul cfs'!$C94*30) + ('augjul cfs'!$D94*31) + ('augjul cfs'!$E94*30) + ('augjul cfs'!$F94*31)) * 1.983471 / 1000</f>
        <v>3295.8207028529996</v>
      </c>
      <c r="G94" s="6">
        <f xml:space="preserve"> 'augjul cfs'!$G94*31*1.983471/1000</f>
        <v>829.09881188399993</v>
      </c>
      <c r="H94" s="6">
        <f xml:space="preserve"> ('augjul cfs'!$G94*31 + 'augjul cfs'!$H94*28)*1.983471/1000</f>
        <v>1967.8888518240001</v>
      </c>
      <c r="I94" s="6">
        <f xml:space="preserve"> ('augjul cfs'!$G94*31 + 'augjul cfs'!$H94*28 + 'augjul cfs'!$I94*31)*1.983471/1000</f>
        <v>2907.9112959119998</v>
      </c>
      <c r="J94" s="6">
        <f xml:space="preserve"> ('augjul cfs'!$G94*31 + 'augjul cfs'!$H94*28 + 'augjul cfs'!$I94*31 + 'augjul cfs'!$J94*30)*1.983471/1000</f>
        <v>5460.2814481320002</v>
      </c>
      <c r="K94" s="6">
        <f xml:space="preserve"> ('augjul cfs'!$G94*31 + 'augjul cfs'!$H94*28 + 'augjul cfs'!$I94*31 + 'augjul cfs'!$J94*30 + 'augjul cfs'!$K94*31)*1.983471/1000</f>
        <v>14649.541929981</v>
      </c>
      <c r="L94" s="6">
        <f xml:space="preserve"> ('augjul cfs'!$G94*31 + 'augjul cfs'!$H94*28 + 'augjul cfs'!$I94*31 + 'augjul cfs'!$J94*30 + 'augjul cfs'!$K94*31 + 'augjul cfs'!$L94*30)*1.983471/1000</f>
        <v>19421.654147721001</v>
      </c>
      <c r="M94" s="6">
        <f xml:space="preserve"> ('augjul cfs'!$G94*31 + 'augjul cfs'!$H94*28 + 'augjul cfs'!$I94*31 + 'augjul cfs'!$J94*30 + 'augjul cfs'!$K94*31 + 'augjul cfs'!$L94*30 + 'augjul cfs'!$M94*31)*1.983471/1000</f>
        <v>21058.823011946999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24470.950487298</v>
      </c>
      <c r="O94" s="22" t="s">
        <v>146</v>
      </c>
    </row>
    <row r="96" spans="1:15" x14ac:dyDescent="0.2">
      <c r="A96" t="s">
        <v>114</v>
      </c>
      <c r="B96" s="10">
        <f>AVERAGE(B5:B94)</f>
        <v>719.13985182013323</v>
      </c>
      <c r="C96" s="10">
        <f t="shared" ref="C96:N96" si="0">AVERAGE(C5:C94)</f>
        <v>1260.4489224301324</v>
      </c>
      <c r="D96" s="10">
        <f t="shared" si="0"/>
        <v>1899.649427385732</v>
      </c>
      <c r="E96" s="10">
        <f t="shared" si="0"/>
        <v>2697.7313809287339</v>
      </c>
      <c r="F96" s="10">
        <f t="shared" si="0"/>
        <v>3500.509400411333</v>
      </c>
      <c r="G96" s="10">
        <f t="shared" si="0"/>
        <v>734.37647934793347</v>
      </c>
      <c r="H96" s="10">
        <f t="shared" si="0"/>
        <v>1483.9782363618342</v>
      </c>
      <c r="I96" s="10">
        <f t="shared" si="0"/>
        <v>2591.8884758069339</v>
      </c>
      <c r="J96" s="10">
        <f t="shared" si="0"/>
        <v>4931.8183054149349</v>
      </c>
      <c r="K96" s="10">
        <f t="shared" si="0"/>
        <v>9975.4508215128644</v>
      </c>
      <c r="L96" s="10">
        <f t="shared" si="0"/>
        <v>14775.294608460872</v>
      </c>
      <c r="M96" s="10">
        <f t="shared" si="0"/>
        <v>16700.153026636792</v>
      </c>
      <c r="N96" s="10">
        <f t="shared" si="0"/>
        <v>20193.79523171336</v>
      </c>
    </row>
    <row r="97" spans="1:14" x14ac:dyDescent="0.2">
      <c r="A97" t="s">
        <v>115</v>
      </c>
      <c r="B97" s="10">
        <f>MEDIAN(B5:B94)</f>
        <v>698.62212256199996</v>
      </c>
      <c r="C97" s="10">
        <f t="shared" ref="C97:N97" si="1">MEDIAN(C5:C94)</f>
        <v>1204.5143349959999</v>
      </c>
      <c r="D97" s="10">
        <f t="shared" si="1"/>
        <v>1838.217451728</v>
      </c>
      <c r="E97" s="10">
        <f t="shared" si="1"/>
        <v>2628.636595641</v>
      </c>
      <c r="F97" s="10">
        <f t="shared" si="1"/>
        <v>3325.9922719695001</v>
      </c>
      <c r="G97" s="10">
        <f t="shared" si="1"/>
        <v>641.31567842999993</v>
      </c>
      <c r="H97" s="10">
        <f t="shared" si="1"/>
        <v>1363.2435852419999</v>
      </c>
      <c r="I97" s="10">
        <f t="shared" si="1"/>
        <v>2414.0815623644999</v>
      </c>
      <c r="J97" s="10">
        <f t="shared" si="1"/>
        <v>4827.7118850765</v>
      </c>
      <c r="K97" s="10">
        <f t="shared" si="1"/>
        <v>9903.9040914135003</v>
      </c>
      <c r="L97" s="10">
        <f t="shared" si="1"/>
        <v>14774.415313728001</v>
      </c>
      <c r="M97" s="10">
        <f t="shared" si="1"/>
        <v>16912.446307932001</v>
      </c>
      <c r="N97" s="10">
        <f t="shared" si="1"/>
        <v>20097.312634780501</v>
      </c>
    </row>
    <row r="98" spans="1:14" x14ac:dyDescent="0.2">
      <c r="A98" t="s">
        <v>116</v>
      </c>
      <c r="B98" s="10">
        <f>STDEV(B5:B94)</f>
        <v>252.0157260996819</v>
      </c>
      <c r="C98" s="10">
        <f t="shared" ref="C98:N98" si="2">STDEV(C5:C94)</f>
        <v>403.00882122128763</v>
      </c>
      <c r="D98" s="10">
        <f t="shared" si="2"/>
        <v>592.56817163290759</v>
      </c>
      <c r="E98" s="10">
        <f t="shared" si="2"/>
        <v>816.63285849819624</v>
      </c>
      <c r="F98" s="10">
        <f t="shared" si="2"/>
        <v>1101.0712059244536</v>
      </c>
      <c r="G98" s="10">
        <f t="shared" si="2"/>
        <v>345.35882770004338</v>
      </c>
      <c r="H98" s="10">
        <f t="shared" si="2"/>
        <v>632.43604858158744</v>
      </c>
      <c r="I98" s="10">
        <f t="shared" si="2"/>
        <v>955.79766893776775</v>
      </c>
      <c r="J98" s="10">
        <f t="shared" si="2"/>
        <v>1539.5871174760011</v>
      </c>
      <c r="K98" s="10">
        <f t="shared" si="2"/>
        <v>2447.7809477677647</v>
      </c>
      <c r="L98" s="10">
        <f t="shared" si="2"/>
        <v>3621.1392885924497</v>
      </c>
      <c r="M98" s="10">
        <f t="shared" si="2"/>
        <v>4250.0348380571741</v>
      </c>
      <c r="N98" s="10">
        <f t="shared" si="2"/>
        <v>4993.7311505374764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1950-51</v>
      </c>
      <c r="C6" s="18">
        <f>LARGE('augdate &amp; jandate kaf'!$B$5:$B$94,'augdate &amp; jandate kaf rank'!$A6)</f>
        <v>1392.8171378520001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2103.4690120290002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3807.6157249830003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5432.4354987629995</v>
      </c>
      <c r="J6" s="5" t="str">
        <f>VLOOKUP(K6,'augdate &amp; jandate kaf'!$F$5:$O$94,10,FALSE)</f>
        <v>1959-60</v>
      </c>
      <c r="K6" s="18">
        <f>LARGE('augdate &amp; jandate kaf'!$F$5:$F$94,'augdate &amp; jandate kaf rank'!$A6)</f>
        <v>6844.3137929250006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2287.6461952049999</v>
      </c>
      <c r="N6" s="5" t="str">
        <f>VLOOKUP(O6,'augdate &amp; jandate kaf'!$H$5:$O$94,8,FALSE)</f>
        <v>1933-34</v>
      </c>
      <c r="O6" s="18">
        <f>LARGE('augdate &amp; jandate kaf'!$H$5:$H$94,'augdate &amp; jandate kaf rank'!$A6)</f>
        <v>3713.4544062</v>
      </c>
      <c r="P6" s="5" t="str">
        <f>VLOOKUP(Q6,'augdate &amp; jandate kaf'!$I$5:$O$94,7,FALSE)</f>
        <v>1933-34</v>
      </c>
      <c r="Q6" s="18">
        <f>LARGE('augdate &amp; jandate kaf'!$I$5:$I$94,'augdate &amp; jandate kaf rank'!$A6)</f>
        <v>5659.414002648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10823.777445348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16647.760036865999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23456.825566650001</v>
      </c>
      <c r="X6" s="5" t="str">
        <f>VLOOKUP(Y6,'augdate &amp; jandate kaf'!$M$5:$O$94,3,FALSE)</f>
        <v>1973-74</v>
      </c>
      <c r="Y6" s="18">
        <f>LARGE('augdate &amp; jandate kaf'!$M$5:$M$94,'augdate &amp; jandate kaf rank'!$A6)</f>
        <v>26464.636362948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30916.763138142</v>
      </c>
    </row>
    <row r="7" spans="1:27" x14ac:dyDescent="0.2">
      <c r="A7" s="5">
        <v>2</v>
      </c>
      <c r="B7" s="5" t="str">
        <f>VLOOKUP(C7,'augdate &amp; jandate kaf'!$B$5:$O$94,14,FALSE)</f>
        <v>1976-77</v>
      </c>
      <c r="C7" s="18">
        <f>LARGE('augdate &amp; jandate kaf'!$B$5:$B$94,'augdate &amp; jandate kaf rank'!$A7)</f>
        <v>1326.226065969</v>
      </c>
      <c r="D7" s="5" t="str">
        <f>VLOOKUP(E7,'augdate &amp; jandate kaf'!$C$5:$O$94,13,FALSE)</f>
        <v>1950-51</v>
      </c>
      <c r="E7" s="18">
        <f>LARGE('augdate &amp; jandate kaf'!$C$5:$C$94,'augdate &amp; jandate kaf rank'!$A7)</f>
        <v>2081.815459122</v>
      </c>
      <c r="F7" s="5" t="str">
        <f>VLOOKUP(G7,'augdate &amp; jandate kaf'!$D$5:$O$94,12,FALSE)</f>
        <v>1951-52</v>
      </c>
      <c r="G7" s="18">
        <f>LARGE('augdate &amp; jandate kaf'!$D$5:$D$94,'augdate &amp; jandate kaf rank'!$A7)</f>
        <v>3404.419707045</v>
      </c>
      <c r="H7" s="5" t="str">
        <f>VLOOKUP(I7,'augdate &amp; jandate kaf'!$E$5:$O$94,11,FALSE)</f>
        <v>1950-51</v>
      </c>
      <c r="I7" s="18">
        <f>LARGE('augdate &amp; jandate kaf'!$E$5:$E$94,'augdate &amp; jandate kaf rank'!$A7)</f>
        <v>4582.9604892959997</v>
      </c>
      <c r="J7" s="5" t="str">
        <f>VLOOKUP(K7,'augdate &amp; jandate kaf'!$F$5:$O$94,10,FALSE)</f>
        <v>1933-34</v>
      </c>
      <c r="K7" s="18">
        <f>LARGE('augdate &amp; jandate kaf'!$F$5:$F$94,'augdate &amp; jandate kaf rank'!$A7)</f>
        <v>6682.6172700629995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2266.4329728600001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3509.5754055809998</v>
      </c>
      <c r="P7" s="5" t="str">
        <f>VLOOKUP(Q7,'augdate &amp; jandate kaf'!$I$5:$O$94,7,FALSE)</f>
        <v>2014-15</v>
      </c>
      <c r="Q7" s="18">
        <f>LARGE('augdate &amp; jandate kaf'!$I$5:$I$94,'augdate &amp; jandate kaf rank'!$A7)</f>
        <v>5523.5700407999993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8629.0846350869997</v>
      </c>
      <c r="T7" s="5" t="str">
        <f>VLOOKUP(U7,'augdate &amp; jandate kaf'!$K$5:$O$94,5,FALSE)</f>
        <v>1996-97</v>
      </c>
      <c r="U7" s="18">
        <f>LARGE('augdate &amp; jandate kaf'!$K$5:$K$94,'augdate &amp; jandate kaf rank'!$A7)</f>
        <v>15582.88206027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23033.013351138001</v>
      </c>
      <c r="X7" s="5" t="str">
        <f>VLOOKUP(Y7,'augdate &amp; jandate kaf'!$M$5:$O$94,3,FALSE)</f>
        <v>1996-97</v>
      </c>
      <c r="Y7" s="18">
        <f>LARGE('augdate &amp; jandate kaf'!$M$5:$M$94,'augdate &amp; jandate kaf rank'!$A7)</f>
        <v>26086.096873011</v>
      </c>
      <c r="Z7" s="5" t="str">
        <f>VLOOKUP(AA7,'augdate &amp; jandate kaf'!$N$5:$O$94,2,FALSE)</f>
        <v>1996-97</v>
      </c>
      <c r="AA7" s="18">
        <f>LARGE('augdate &amp; jandate kaf'!$N$5:$N$94,'augdate &amp; jandate kaf rank'!$A7)</f>
        <v>29484.254762109002</v>
      </c>
    </row>
    <row r="8" spans="1:27" x14ac:dyDescent="0.2">
      <c r="A8" s="5">
        <v>3</v>
      </c>
      <c r="B8" s="5" t="str">
        <f>VLOOKUP(C8,'augdate &amp; jandate kaf'!$B$5:$O$94,14,FALSE)</f>
        <v>1948-49</v>
      </c>
      <c r="C8" s="18">
        <f>LARGE('augdate &amp; jandate kaf'!$B$5:$B$94,'augdate &amp; jandate kaf rank'!$A8)</f>
        <v>1292.2234226160001</v>
      </c>
      <c r="D8" s="5" t="str">
        <f>VLOOKUP(E8,'augdate &amp; jandate kaf'!$C$5:$O$94,13,FALSE)</f>
        <v>1965-66</v>
      </c>
      <c r="E8" s="18">
        <f>LARGE('augdate &amp; jandate kaf'!$C$5:$C$94,'augdate &amp; jandate kaf rank'!$A8)</f>
        <v>2058.0118236509998</v>
      </c>
      <c r="F8" s="5" t="str">
        <f>VLOOKUP(G8,'augdate &amp; jandate kaf'!$D$5:$O$94,12,FALSE)</f>
        <v>1968-69</v>
      </c>
      <c r="G8" s="18">
        <f>LARGE('augdate &amp; jandate kaf'!$D$5:$D$94,'augdate &amp; jandate kaf rank'!$A8)</f>
        <v>3196.908971025</v>
      </c>
      <c r="H8" s="5" t="str">
        <f>VLOOKUP(I8,'augdate &amp; jandate kaf'!$E$5:$O$94,11,FALSE)</f>
        <v>1968-69</v>
      </c>
      <c r="I8" s="18">
        <f>LARGE('augdate &amp; jandate kaf'!$E$5:$E$94,'augdate &amp; jandate kaf rank'!$A8)</f>
        <v>4461.6097500449996</v>
      </c>
      <c r="J8" s="5" t="str">
        <f>VLOOKUP(K8,'augdate &amp; jandate kaf'!$F$5:$O$94,10,FALSE)</f>
        <v>1995-96</v>
      </c>
      <c r="K8" s="18">
        <f>LARGE('augdate &amp; jandate kaf'!$F$5:$F$94,'augdate &amp; jandate kaf rank'!$A8)</f>
        <v>6182.1696855239998</v>
      </c>
      <c r="L8" s="5" t="str">
        <f>VLOOKUP(M8,'augdate &amp; jandate kaf'!$G$5:$O$94,9,FALSE)</f>
        <v>1980-81</v>
      </c>
      <c r="M8" s="18">
        <f>LARGE('augdate &amp; jandate kaf'!$G$5:$G$94,'augdate &amp; jandate kaf rank'!$A8)</f>
        <v>1405.6680464609999</v>
      </c>
      <c r="N8" s="5" t="str">
        <f>VLOOKUP(O8,'augdate &amp; jandate kaf'!$H$5:$O$94,8,FALSE)</f>
        <v>1973-74</v>
      </c>
      <c r="O8" s="18">
        <f>LARGE('augdate &amp; jandate kaf'!$H$5:$H$94,'augdate &amp; jandate kaf rank'!$A8)</f>
        <v>3471.3102830489997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5064.965760477</v>
      </c>
      <c r="R8" s="5" t="str">
        <f>VLOOKUP(S8,'augdate &amp; jandate kaf'!$J$5:$O$94,6,FALSE)</f>
        <v>2016-17</v>
      </c>
      <c r="S8" s="18">
        <f>LARGE('augdate &amp; jandate kaf'!$J$5:$J$94,'augdate &amp; jandate kaf rank'!$A8)</f>
        <v>8191.5983705009994</v>
      </c>
      <c r="T8" s="5" t="str">
        <f>VLOOKUP(U8,'augdate &amp; jandate kaf'!$K$5:$O$94,5,FALSE)</f>
        <v>1955-56</v>
      </c>
      <c r="U8" s="18">
        <f>LARGE('augdate &amp; jandate kaf'!$K$5:$K$94,'augdate &amp; jandate kaf rank'!$A8)</f>
        <v>14844.231509457</v>
      </c>
      <c r="V8" s="5" t="str">
        <f>VLOOKUP(W8,'augdate &amp; jandate kaf'!$L$5:$O$94,4,FALSE)</f>
        <v>1955-56</v>
      </c>
      <c r="W8" s="18">
        <f>LARGE('augdate &amp; jandate kaf'!$L$5:$L$94,'augdate &amp; jandate kaf rank'!$A8)</f>
        <v>21177.970114917</v>
      </c>
      <c r="X8" s="5" t="str">
        <f>VLOOKUP(Y8,'augdate &amp; jandate kaf'!$M$5:$O$94,3,FALSE)</f>
        <v>2010-11</v>
      </c>
      <c r="Y8" s="18">
        <f>LARGE('augdate &amp; jandate kaf'!$M$5:$M$94,'augdate &amp; jandate kaf rank'!$A8)</f>
        <v>24085.665212489999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29254.174109579999</v>
      </c>
    </row>
    <row r="9" spans="1:27" x14ac:dyDescent="0.2">
      <c r="A9" s="5">
        <v>4</v>
      </c>
      <c r="B9" s="5" t="str">
        <f>VLOOKUP(C9,'augdate &amp; jandate kaf'!$B$5:$O$94,14,FALSE)</f>
        <v>2011-12</v>
      </c>
      <c r="C9" s="18">
        <f>LARGE('augdate &amp; jandate kaf'!$B$5:$B$94,'augdate &amp; jandate kaf rank'!$A9)</f>
        <v>1201.46772354</v>
      </c>
      <c r="D9" s="5" t="str">
        <f>VLOOKUP(E9,'augdate &amp; jandate kaf'!$C$5:$O$94,13,FALSE)</f>
        <v>1959-60</v>
      </c>
      <c r="E9" s="18">
        <f>LARGE('augdate &amp; jandate kaf'!$C$5:$C$94,'augdate &amp; jandate kaf rank'!$A9)</f>
        <v>2032.8376097190001</v>
      </c>
      <c r="F9" s="5" t="str">
        <f>VLOOKUP(G9,'augdate &amp; jandate kaf'!$D$5:$O$94,12,FALSE)</f>
        <v>1950-51</v>
      </c>
      <c r="G9" s="18">
        <f>LARGE('augdate &amp; jandate kaf'!$D$5:$D$94,'augdate &amp; jandate kaf rank'!$A9)</f>
        <v>3170.391947226</v>
      </c>
      <c r="H9" s="5" t="str">
        <f>VLOOKUP(I9,'augdate &amp; jandate kaf'!$E$5:$O$94,11,FALSE)</f>
        <v>1951-52</v>
      </c>
      <c r="I9" s="18">
        <f>LARGE('augdate &amp; jandate kaf'!$E$5:$E$94,'augdate &amp; jandate kaf rank'!$A9)</f>
        <v>4456.0957006649996</v>
      </c>
      <c r="J9" s="5" t="str">
        <f>VLOOKUP(K9,'augdate &amp; jandate kaf'!$F$5:$O$94,10,FALSE)</f>
        <v>1950-51</v>
      </c>
      <c r="K9" s="18">
        <f>LARGE('augdate &amp; jandate kaf'!$F$5:$F$94,'augdate &amp; jandate kaf rank'!$A9)</f>
        <v>6148.2503479530005</v>
      </c>
      <c r="L9" s="5" t="str">
        <f>VLOOKUP(M9,'augdate &amp; jandate kaf'!$G$5:$O$94,9,FALSE)</f>
        <v>2005-06</v>
      </c>
      <c r="M9" s="18">
        <f>LARGE('augdate &amp; jandate kaf'!$G$5:$G$94,'augdate &amp; jandate kaf rank'!$A9)</f>
        <v>1282.0164808499999</v>
      </c>
      <c r="N9" s="5" t="str">
        <f>VLOOKUP(O9,'augdate &amp; jandate kaf'!$H$5:$O$94,8,FALSE)</f>
        <v>2014-15</v>
      </c>
      <c r="O9" s="18">
        <f>LARGE('augdate &amp; jandate kaf'!$H$5:$H$94,'augdate &amp; jandate kaf rank'!$A9)</f>
        <v>3005.0993914410001</v>
      </c>
      <c r="P9" s="5" t="str">
        <f>VLOOKUP(Q9,'augdate &amp; jandate kaf'!$I$5:$O$94,7,FALSE)</f>
        <v>1973-74</v>
      </c>
      <c r="Q9" s="18">
        <f>LARGE('augdate &amp; jandate kaf'!$I$5:$I$94,'augdate &amp; jandate kaf rank'!$A9)</f>
        <v>4791.818002125</v>
      </c>
      <c r="R9" s="5" t="str">
        <f>VLOOKUP(S9,'augdate &amp; jandate kaf'!$J$5:$O$94,6,FALSE)</f>
        <v>1973-74</v>
      </c>
      <c r="S9" s="18">
        <f>LARGE('augdate &amp; jandate kaf'!$J$5:$J$94,'augdate &amp; jandate kaf rank'!$A9)</f>
        <v>8035.3881284250001</v>
      </c>
      <c r="T9" s="5" t="str">
        <f>VLOOKUP(U9,'augdate &amp; jandate kaf'!$K$5:$O$94,5,FALSE)</f>
        <v>2017-18</v>
      </c>
      <c r="U9" s="18">
        <f>LARGE('augdate &amp; jandate kaf'!$K$5:$K$94,'augdate &amp; jandate kaf rank'!$A9)</f>
        <v>14649.541929981</v>
      </c>
      <c r="V9" s="5" t="str">
        <f>VLOOKUP(W9,'augdate &amp; jandate kaf'!$L$5:$O$94,4,FALSE)</f>
        <v>1971-72</v>
      </c>
      <c r="W9" s="18">
        <f>LARGE('augdate &amp; jandate kaf'!$L$5:$L$94,'augdate &amp; jandate kaf rank'!$A9)</f>
        <v>21176.734412484002</v>
      </c>
      <c r="X9" s="5" t="str">
        <f>VLOOKUP(Y9,'augdate &amp; jandate kaf'!$M$5:$O$94,3,FALSE)</f>
        <v>1971-72</v>
      </c>
      <c r="Y9" s="18">
        <f>LARGE('augdate &amp; jandate kaf'!$M$5:$M$94,'augdate &amp; jandate kaf rank'!$A9)</f>
        <v>23969.501249903999</v>
      </c>
      <c r="Z9" s="5" t="str">
        <f>VLOOKUP(AA9,'augdate &amp; jandate kaf'!$N$5:$O$94,2,FALSE)</f>
        <v>1947-48</v>
      </c>
      <c r="AA9" s="18">
        <f>LARGE('augdate &amp; jandate kaf'!$N$5:$N$94,'augdate &amp; jandate kaf rank'!$A9)</f>
        <v>28597.674960645003</v>
      </c>
    </row>
    <row r="10" spans="1:27" x14ac:dyDescent="0.2">
      <c r="A10" s="5">
        <v>5</v>
      </c>
      <c r="B10" s="5" t="str">
        <f>VLOOKUP(C10,'augdate &amp; jandate kaf'!$B$5:$O$94,14,FALSE)</f>
        <v>1975-76</v>
      </c>
      <c r="C10" s="18">
        <f>LARGE('augdate &amp; jandate kaf'!$B$5:$B$94,'augdate &amp; jandate kaf rank'!$A10)</f>
        <v>1144.038304206</v>
      </c>
      <c r="D10" s="5" t="str">
        <f>VLOOKUP(E10,'augdate &amp; jandate kaf'!$C$5:$O$94,13,FALSE)</f>
        <v>1975-76</v>
      </c>
      <c r="E10" s="18">
        <f>LARGE('augdate &amp; jandate kaf'!$C$5:$C$94,'augdate &amp; jandate kaf rank'!$A10)</f>
        <v>2031.482899026</v>
      </c>
      <c r="F10" s="5" t="str">
        <f>VLOOKUP(G10,'augdate &amp; jandate kaf'!$D$5:$O$94,12,FALSE)</f>
        <v>1975-76</v>
      </c>
      <c r="G10" s="18">
        <f>LARGE('augdate &amp; jandate kaf'!$D$5:$D$94,'augdate &amp; jandate kaf rank'!$A10)</f>
        <v>2951.3374099860002</v>
      </c>
      <c r="H10" s="5" t="str">
        <f>VLOOKUP(I10,'augdate &amp; jandate kaf'!$E$5:$O$94,11,FALSE)</f>
        <v>1975-76</v>
      </c>
      <c r="I10" s="18">
        <f>LARGE('augdate &amp; jandate kaf'!$E$5:$E$94,'augdate &amp; jandate kaf rank'!$A10)</f>
        <v>4106.2530691559996</v>
      </c>
      <c r="J10" s="5" t="str">
        <f>VLOOKUP(K10,'augdate &amp; jandate kaf'!$F$5:$O$94,10,FALSE)</f>
        <v>1975-76</v>
      </c>
      <c r="K10" s="18">
        <f>LARGE('augdate &amp; jandate kaf'!$F$5:$F$94,'augdate &amp; jandate kaf rank'!$A10)</f>
        <v>5825.6923435199997</v>
      </c>
      <c r="L10" s="5" t="str">
        <f>VLOOKUP(M10,'augdate &amp; jandate kaf'!$G$5:$O$94,9,FALSE)</f>
        <v>1958-59</v>
      </c>
      <c r="M10" s="18">
        <f>LARGE('augdate &amp; jandate kaf'!$G$5:$G$94,'augdate &amp; jandate kaf rank'!$A10)</f>
        <v>1256.8680520410001</v>
      </c>
      <c r="N10" s="5" t="str">
        <f>VLOOKUP(O10,'augdate &amp; jandate kaf'!$H$5:$O$94,8,FALSE)</f>
        <v>1950-51</v>
      </c>
      <c r="O10" s="18">
        <f>LARGE('augdate &amp; jandate kaf'!$H$5:$H$94,'augdate &amp; jandate kaf rank'!$A10)</f>
        <v>2899.3387342499996</v>
      </c>
      <c r="P10" s="5" t="str">
        <f>VLOOKUP(Q10,'augdate &amp; jandate kaf'!$I$5:$O$94,7,FALSE)</f>
        <v>2016-17</v>
      </c>
      <c r="Q10" s="18">
        <f>LARGE('augdate &amp; jandate kaf'!$I$5:$I$94,'augdate &amp; jandate kaf rank'!$A10)</f>
        <v>4510.791896961</v>
      </c>
      <c r="R10" s="5" t="str">
        <f>VLOOKUP(S10,'augdate &amp; jandate kaf'!$J$5:$O$94,6,FALSE)</f>
        <v>2014-15</v>
      </c>
      <c r="S10" s="18">
        <f>LARGE('augdate &amp; jandate kaf'!$J$5:$J$94,'augdate &amp; jandate kaf rank'!$A10)</f>
        <v>7864.5815232599998</v>
      </c>
      <c r="T10" s="5" t="str">
        <f>VLOOKUP(U10,'augdate &amp; jandate kaf'!$K$5:$O$94,5,FALSE)</f>
        <v>2016-17</v>
      </c>
      <c r="U10" s="18">
        <f>LARGE('augdate &amp; jandate kaf'!$K$5:$K$94,'augdate &amp; jandate kaf rank'!$A10)</f>
        <v>14286.003431216999</v>
      </c>
      <c r="V10" s="5" t="str">
        <f>VLOOKUP(W10,'augdate &amp; jandate kaf'!$L$5:$O$94,4,FALSE)</f>
        <v>1947-48</v>
      </c>
      <c r="W10" s="18">
        <f>LARGE('augdate &amp; jandate kaf'!$L$5:$L$94,'augdate &amp; jandate kaf rank'!$A10)</f>
        <v>20828.339714804999</v>
      </c>
      <c r="X10" s="5" t="str">
        <f>VLOOKUP(Y10,'augdate &amp; jandate kaf'!$M$5:$O$94,3,FALSE)</f>
        <v>1955-56</v>
      </c>
      <c r="Y10" s="18">
        <f>LARGE('augdate &amp; jandate kaf'!$M$5:$M$94,'augdate &amp; jandate kaf rank'!$A10)</f>
        <v>23361.702264431999</v>
      </c>
      <c r="Z10" s="5" t="str">
        <f>VLOOKUP(AA10,'augdate &amp; jandate kaf'!$N$5:$O$94,2,FALSE)</f>
        <v>2010-11</v>
      </c>
      <c r="AA10" s="18">
        <f>LARGE('augdate &amp; jandate kaf'!$N$5:$N$94,'augdate &amp; jandate kaf rank'!$A10)</f>
        <v>28322.902739543999</v>
      </c>
    </row>
    <row r="11" spans="1:27" x14ac:dyDescent="0.2">
      <c r="A11" s="5">
        <v>6</v>
      </c>
      <c r="B11" s="5" t="str">
        <f>VLOOKUP(C11,'augdate &amp; jandate kaf'!$B$5:$O$94,14,FALSE)</f>
        <v>1954-55</v>
      </c>
      <c r="C11" s="18">
        <f>LARGE('augdate &amp; jandate kaf'!$B$5:$B$94,'augdate &amp; jandate kaf rank'!$A11)</f>
        <v>1112.0647516860001</v>
      </c>
      <c r="D11" s="5" t="str">
        <f>VLOOKUP(E11,'augdate &amp; jandate kaf'!$C$5:$O$94,13,FALSE)</f>
        <v>1954-55</v>
      </c>
      <c r="E11" s="18">
        <f>LARGE('augdate &amp; jandate kaf'!$C$5:$C$94,'augdate &amp; jandate kaf rank'!$A11)</f>
        <v>1972.911000396</v>
      </c>
      <c r="F11" s="5" t="str">
        <f>VLOOKUP(G11,'augdate &amp; jandate kaf'!$D$5:$O$94,12,FALSE)</f>
        <v>1947-48</v>
      </c>
      <c r="G11" s="18">
        <f>LARGE('augdate &amp; jandate kaf'!$D$5:$D$94,'augdate &amp; jandate kaf rank'!$A11)</f>
        <v>2925.2706341039998</v>
      </c>
      <c r="H11" s="5" t="str">
        <f>VLOOKUP(I11,'augdate &amp; jandate kaf'!$E$5:$O$94,11,FALSE)</f>
        <v>1933-34</v>
      </c>
      <c r="I11" s="18">
        <f>LARGE('augdate &amp; jandate kaf'!$E$5:$E$94,'augdate &amp; jandate kaf rank'!$A11)</f>
        <v>4105.2414989460003</v>
      </c>
      <c r="J11" s="5" t="str">
        <f>VLOOKUP(K11,'augdate &amp; jandate kaf'!$F$5:$O$94,10,FALSE)</f>
        <v>1968-69</v>
      </c>
      <c r="K11" s="18">
        <f>LARGE('augdate &amp; jandate kaf'!$F$5:$F$94,'augdate &amp; jandate kaf rank'!$A11)</f>
        <v>5457.155497836</v>
      </c>
      <c r="L11" s="5" t="str">
        <f>VLOOKUP(M11,'augdate &amp; jandate kaf'!$G$5:$O$94,9,FALSE)</f>
        <v>2010-11</v>
      </c>
      <c r="M11" s="18">
        <f>LARGE('augdate &amp; jandate kaf'!$G$5:$G$94,'augdate &amp; jandate kaf rank'!$A11)</f>
        <v>1256.1916884300001</v>
      </c>
      <c r="N11" s="5" t="str">
        <f>VLOOKUP(O11,'augdate &amp; jandate kaf'!$H$5:$O$94,8,FALSE)</f>
        <v>1970-71</v>
      </c>
      <c r="O11" s="18">
        <f>LARGE('augdate &amp; jandate kaf'!$H$5:$H$94,'augdate &amp; jandate kaf rank'!$A11)</f>
        <v>2583.4987460940001</v>
      </c>
      <c r="P11" s="5" t="str">
        <f>VLOOKUP(Q11,'augdate &amp; jandate kaf'!$I$5:$O$94,7,FALSE)</f>
        <v>1950-51</v>
      </c>
      <c r="Q11" s="18">
        <f>LARGE('augdate &amp; jandate kaf'!$I$5:$I$94,'augdate &amp; jandate kaf rank'!$A11)</f>
        <v>4137.330092784</v>
      </c>
      <c r="R11" s="5" t="str">
        <f>VLOOKUP(S11,'augdate &amp; jandate kaf'!$J$5:$O$94,6,FALSE)</f>
        <v>1950-51</v>
      </c>
      <c r="S11" s="18">
        <f>LARGE('augdate &amp; jandate kaf'!$J$5:$J$94,'augdate &amp; jandate kaf rank'!$A11)</f>
        <v>7089.0919655639991</v>
      </c>
      <c r="T11" s="5" t="str">
        <f>VLOOKUP(U11,'augdate &amp; jandate kaf'!$K$5:$O$94,5,FALSE)</f>
        <v>1950-51</v>
      </c>
      <c r="U11" s="18">
        <f>LARGE('augdate &amp; jandate kaf'!$K$5:$K$94,'augdate &amp; jandate kaf rank'!$A11)</f>
        <v>14189.43417864</v>
      </c>
      <c r="V11" s="5" t="str">
        <f>VLOOKUP(W11,'augdate &amp; jandate kaf'!$L$5:$O$94,4,FALSE)</f>
        <v>1995-96</v>
      </c>
      <c r="W11" s="18">
        <f>LARGE('augdate &amp; jandate kaf'!$L$5:$L$94,'augdate &amp; jandate kaf rank'!$A11)</f>
        <v>20279.886181653001</v>
      </c>
      <c r="X11" s="5" t="str">
        <f>VLOOKUP(Y11,'augdate &amp; jandate kaf'!$M$5:$O$94,3,FALSE)</f>
        <v>1947-48</v>
      </c>
      <c r="Y11" s="18">
        <f>LARGE('augdate &amp; jandate kaf'!$M$5:$M$94,'augdate &amp; jandate kaf rank'!$A11)</f>
        <v>23229.123095849998</v>
      </c>
      <c r="Z11" s="5" t="str">
        <f>VLOOKUP(AA11,'augdate &amp; jandate kaf'!$N$5:$O$94,2,FALSE)</f>
        <v>1955-56</v>
      </c>
      <c r="AA11" s="18">
        <f>LARGE('augdate &amp; jandate kaf'!$N$5:$N$94,'augdate &amp; jandate kaf rank'!$A11)</f>
        <v>28322.878937892001</v>
      </c>
    </row>
    <row r="12" spans="1:27" x14ac:dyDescent="0.2">
      <c r="A12" s="5">
        <v>7</v>
      </c>
      <c r="B12" s="5" t="str">
        <f>VLOOKUP(C12,'augdate &amp; jandate kaf'!$B$5:$O$94,14,FALSE)</f>
        <v>1951-52</v>
      </c>
      <c r="C12" s="18">
        <f>LARGE('augdate &amp; jandate kaf'!$B$5:$B$94,'augdate &amp; jandate kaf rank'!$A12)</f>
        <v>1093.4954961840001</v>
      </c>
      <c r="D12" s="5" t="str">
        <f>VLOOKUP(E12,'augdate &amp; jandate kaf'!$C$5:$O$94,13,FALSE)</f>
        <v>1951-52</v>
      </c>
      <c r="E12" s="18">
        <f>LARGE('augdate &amp; jandate kaf'!$C$5:$C$94,'augdate &amp; jandate kaf rank'!$A12)</f>
        <v>1963.088852004</v>
      </c>
      <c r="F12" s="5" t="str">
        <f>VLOOKUP(G12,'augdate &amp; jandate kaf'!$D$5:$O$94,12,FALSE)</f>
        <v>1965-66</v>
      </c>
      <c r="G12" s="18">
        <f>LARGE('augdate &amp; jandate kaf'!$D$5:$D$94,'augdate &amp; jandate kaf rank'!$A12)</f>
        <v>2920.5598904789999</v>
      </c>
      <c r="H12" s="5" t="str">
        <f>VLOOKUP(I12,'augdate &amp; jandate kaf'!$E$5:$O$94,11,FALSE)</f>
        <v>1947-48</v>
      </c>
      <c r="I12" s="18">
        <f>LARGE('augdate &amp; jandate kaf'!$E$5:$E$94,'augdate &amp; jandate kaf rank'!$A12)</f>
        <v>4066.440839244</v>
      </c>
      <c r="J12" s="5" t="str">
        <f>VLOOKUP(K12,'augdate &amp; jandate kaf'!$F$5:$O$94,10,FALSE)</f>
        <v>1951-52</v>
      </c>
      <c r="K12" s="18">
        <f>LARGE('augdate &amp; jandate kaf'!$F$5:$F$94,'augdate &amp; jandate kaf rank'!$A12)</f>
        <v>5420.8361603550002</v>
      </c>
      <c r="L12" s="5" t="str">
        <f>VLOOKUP(M12,'augdate &amp; jandate kaf'!$G$5:$O$94,9,FALSE)</f>
        <v>1950-51</v>
      </c>
      <c r="M12" s="18">
        <f>LARGE('augdate &amp; jandate kaf'!$G$5:$G$94,'augdate &amp; jandate kaf rank'!$A12)</f>
        <v>1244.386069038</v>
      </c>
      <c r="N12" s="5" t="str">
        <f>VLOOKUP(O12,'augdate &amp; jandate kaf'!$H$5:$O$94,8,FALSE)</f>
        <v>1980-81</v>
      </c>
      <c r="O12" s="18">
        <f>LARGE('augdate &amp; jandate kaf'!$H$5:$H$94,'augdate &amp; jandate kaf rank'!$A12)</f>
        <v>2479.146353313</v>
      </c>
      <c r="P12" s="5" t="str">
        <f>VLOOKUP(Q12,'augdate &amp; jandate kaf'!$I$5:$O$94,7,FALSE)</f>
        <v>1971-72</v>
      </c>
      <c r="Q12" s="18">
        <f>LARGE('augdate &amp; jandate kaf'!$I$5:$I$94,'augdate &amp; jandate kaf rank'!$A12)</f>
        <v>4109.8510855499999</v>
      </c>
      <c r="R12" s="5" t="str">
        <f>VLOOKUP(S12,'augdate &amp; jandate kaf'!$J$5:$O$94,6,FALSE)</f>
        <v>1955-56</v>
      </c>
      <c r="S12" s="18">
        <f>LARGE('augdate &amp; jandate kaf'!$J$5:$J$94,'augdate &amp; jandate kaf rank'!$A12)</f>
        <v>7019.5653566009996</v>
      </c>
      <c r="T12" s="5" t="str">
        <f>VLOOKUP(U12,'augdate &amp; jandate kaf'!$K$5:$O$94,5,FALSE)</f>
        <v>1995-96</v>
      </c>
      <c r="U12" s="18">
        <f>LARGE('augdate &amp; jandate kaf'!$K$5:$K$94,'augdate &amp; jandate kaf rank'!$A12)</f>
        <v>13951.205427243</v>
      </c>
      <c r="V12" s="5" t="str">
        <f>VLOOKUP(W12,'augdate &amp; jandate kaf'!$L$5:$O$94,4,FALSE)</f>
        <v>1970-71</v>
      </c>
      <c r="W12" s="18">
        <f>LARGE('augdate &amp; jandate kaf'!$L$5:$L$94,'augdate &amp; jandate kaf rank'!$A12)</f>
        <v>19998.812473185</v>
      </c>
      <c r="X12" s="5" t="str">
        <f>VLOOKUP(Y12,'augdate &amp; jandate kaf'!$M$5:$O$94,3,FALSE)</f>
        <v>1995-96</v>
      </c>
      <c r="Y12" s="18">
        <f>LARGE('augdate &amp; jandate kaf'!$M$5:$M$94,'augdate &amp; jandate kaf rank'!$A12)</f>
        <v>22743.755841324</v>
      </c>
      <c r="Z12" s="5" t="str">
        <f>VLOOKUP(AA12,'augdate &amp; jandate kaf'!$N$5:$O$94,2,FALSE)</f>
        <v>1950-51</v>
      </c>
      <c r="AA12" s="18">
        <f>LARGE('augdate &amp; jandate kaf'!$N$5:$N$94,'augdate &amp; jandate kaf rank'!$A12)</f>
        <v>28220.180759924999</v>
      </c>
    </row>
    <row r="13" spans="1:27" x14ac:dyDescent="0.2">
      <c r="A13" s="5">
        <v>8</v>
      </c>
      <c r="B13" s="5" t="str">
        <f>VLOOKUP(C13,'augdate &amp; jandate kaf'!$B$5:$O$94,14,FALSE)</f>
        <v>1965-66</v>
      </c>
      <c r="C13" s="18">
        <f>LARGE('augdate &amp; jandate kaf'!$B$5:$B$94,'augdate &amp; jandate kaf rank'!$A13)</f>
        <v>1077.3242571210001</v>
      </c>
      <c r="D13" s="5" t="str">
        <f>VLOOKUP(E13,'augdate &amp; jandate kaf'!$C$5:$O$94,13,FALSE)</f>
        <v>1968-69</v>
      </c>
      <c r="E13" s="18">
        <f>LARGE('augdate &amp; jandate kaf'!$C$5:$C$94,'augdate &amp; jandate kaf rank'!$A13)</f>
        <v>1941.516621408</v>
      </c>
      <c r="F13" s="5" t="str">
        <f>VLOOKUP(G13,'augdate &amp; jandate kaf'!$D$5:$O$94,12,FALSE)</f>
        <v>1954-55</v>
      </c>
      <c r="G13" s="18">
        <f>LARGE('augdate &amp; jandate kaf'!$D$5:$D$94,'augdate &amp; jandate kaf rank'!$A13)</f>
        <v>2706.581055528</v>
      </c>
      <c r="H13" s="5" t="str">
        <f>VLOOKUP(I13,'augdate &amp; jandate kaf'!$E$5:$O$94,11,FALSE)</f>
        <v>2016-17</v>
      </c>
      <c r="I13" s="18">
        <f>LARGE('augdate &amp; jandate kaf'!$E$5:$E$94,'augdate &amp; jandate kaf rank'!$A13)</f>
        <v>3944.3820008459998</v>
      </c>
      <c r="J13" s="5" t="str">
        <f>VLOOKUP(K13,'augdate &amp; jandate kaf'!$F$5:$O$94,10,FALSE)</f>
        <v>1989-90</v>
      </c>
      <c r="K13" s="18">
        <f>LARGE('augdate &amp; jandate kaf'!$F$5:$F$94,'augdate &amp; jandate kaf rank'!$A13)</f>
        <v>5076.7991484629993</v>
      </c>
      <c r="L13" s="5" t="str">
        <f>VLOOKUP(M13,'augdate &amp; jandate kaf'!$G$5:$O$94,9,FALSE)</f>
        <v>1995-96</v>
      </c>
      <c r="M13" s="18">
        <f>LARGE('augdate &amp; jandate kaf'!$G$5:$G$94,'augdate &amp; jandate kaf rank'!$A13)</f>
        <v>1208.2313596500001</v>
      </c>
      <c r="N13" s="5" t="str">
        <f>VLOOKUP(O13,'augdate &amp; jandate kaf'!$H$5:$O$94,8,FALSE)</f>
        <v>1958-59</v>
      </c>
      <c r="O13" s="18">
        <f>LARGE('augdate &amp; jandate kaf'!$H$5:$H$94,'augdate &amp; jandate kaf rank'!$A13)</f>
        <v>2190.892479825</v>
      </c>
      <c r="P13" s="5" t="str">
        <f>VLOOKUP(Q13,'augdate &amp; jandate kaf'!$I$5:$O$94,7,FALSE)</f>
        <v>1985-86</v>
      </c>
      <c r="Q13" s="18">
        <f>LARGE('augdate &amp; jandate kaf'!$I$5:$I$94,'augdate &amp; jandate kaf rank'!$A13)</f>
        <v>3928.526133672</v>
      </c>
      <c r="R13" s="5" t="str">
        <f>VLOOKUP(S13,'augdate &amp; jandate kaf'!$J$5:$O$94,6,FALSE)</f>
        <v>1985-86</v>
      </c>
      <c r="S13" s="18">
        <f>LARGE('augdate &amp; jandate kaf'!$J$5:$J$94,'augdate &amp; jandate kaf rank'!$A13)</f>
        <v>6750.8665237020004</v>
      </c>
      <c r="T13" s="5" t="str">
        <f>VLOOKUP(U13,'augdate &amp; jandate kaf'!$K$5:$O$94,5,FALSE)</f>
        <v>1973-74</v>
      </c>
      <c r="U13" s="18">
        <f>LARGE('augdate &amp; jandate kaf'!$K$5:$K$94,'augdate &amp; jandate kaf rank'!$A13)</f>
        <v>13618.031886018001</v>
      </c>
      <c r="V13" s="5" t="str">
        <f>VLOOKUP(W13,'augdate &amp; jandate kaf'!$L$5:$O$94,4,FALSE)</f>
        <v>1933-34</v>
      </c>
      <c r="W13" s="18">
        <f>LARGE('augdate &amp; jandate kaf'!$L$5:$L$94,'augdate &amp; jandate kaf rank'!$A13)</f>
        <v>19583.098769765998</v>
      </c>
      <c r="X13" s="5" t="str">
        <f>VLOOKUP(Y13,'augdate &amp; jandate kaf'!$M$5:$O$94,3,FALSE)</f>
        <v>1949-50</v>
      </c>
      <c r="Y13" s="18">
        <f>LARGE('augdate &amp; jandate kaf'!$M$5:$M$94,'augdate &amp; jandate kaf rank'!$A13)</f>
        <v>22596.284772473999</v>
      </c>
      <c r="Z13" s="5" t="str">
        <f>VLOOKUP(AA13,'augdate &amp; jandate kaf'!$N$5:$O$94,2,FALSE)</f>
        <v>1971-72</v>
      </c>
      <c r="AA13" s="18">
        <f>LARGE('augdate &amp; jandate kaf'!$N$5:$N$94,'augdate &amp; jandate kaf rank'!$A13)</f>
        <v>27497.79070437</v>
      </c>
    </row>
    <row r="14" spans="1:27" x14ac:dyDescent="0.2">
      <c r="A14" s="5">
        <v>9</v>
      </c>
      <c r="B14" s="5" t="str">
        <f>VLOOKUP(C14,'augdate &amp; jandate kaf'!$B$5:$O$94,14,FALSE)</f>
        <v>1972-73</v>
      </c>
      <c r="C14" s="18">
        <f>LARGE('augdate &amp; jandate kaf'!$B$5:$B$94,'augdate &amp; jandate kaf rank'!$A14)</f>
        <v>1076.217480303</v>
      </c>
      <c r="D14" s="5" t="str">
        <f>VLOOKUP(E14,'augdate &amp; jandate kaf'!$C$5:$O$94,13,FALSE)</f>
        <v>1948-49</v>
      </c>
      <c r="E14" s="18">
        <f>LARGE('augdate &amp; jandate kaf'!$C$5:$C$94,'augdate &amp; jandate kaf rank'!$A14)</f>
        <v>1932.725877936</v>
      </c>
      <c r="F14" s="5" t="str">
        <f>VLOOKUP(G14,'augdate &amp; jandate kaf'!$D$5:$O$94,12,FALSE)</f>
        <v>1976-77</v>
      </c>
      <c r="G14" s="18">
        <f>LARGE('augdate &amp; jandate kaf'!$D$5:$D$94,'augdate &amp; jandate kaf rank'!$A14)</f>
        <v>2684.5268414790003</v>
      </c>
      <c r="H14" s="5" t="str">
        <f>VLOOKUP(I14,'augdate &amp; jandate kaf'!$E$5:$O$94,11,FALSE)</f>
        <v>1985-86</v>
      </c>
      <c r="I14" s="18">
        <f>LARGE('augdate &amp; jandate kaf'!$E$5:$E$94,'augdate &amp; jandate kaf rank'!$A14)</f>
        <v>3930.4024972379998</v>
      </c>
      <c r="J14" s="5" t="str">
        <f>VLOOKUP(K14,'augdate &amp; jandate kaf'!$F$5:$O$94,10,FALSE)</f>
        <v>1947-48</v>
      </c>
      <c r="K14" s="18">
        <f>LARGE('augdate &amp; jandate kaf'!$F$5:$F$94,'augdate &amp; jandate kaf rank'!$A14)</f>
        <v>4971.9687391710004</v>
      </c>
      <c r="L14" s="5" t="str">
        <f>VLOOKUP(M14,'augdate &amp; jandate kaf'!$G$5:$O$94,9,FALSE)</f>
        <v>1989-90</v>
      </c>
      <c r="M14" s="18">
        <f>LARGE('augdate &amp; jandate kaf'!$G$5:$G$94,'augdate &amp; jandate kaf rank'!$A14)</f>
        <v>1184.927558871</v>
      </c>
      <c r="N14" s="5" t="str">
        <f>VLOOKUP(O14,'augdate &amp; jandate kaf'!$H$5:$O$94,8,FALSE)</f>
        <v>2010-11</v>
      </c>
      <c r="O14" s="18">
        <f>LARGE('augdate &amp; jandate kaf'!$H$5:$H$94,'augdate &amp; jandate kaf rank'!$A14)</f>
        <v>2069.2561207499998</v>
      </c>
      <c r="P14" s="5" t="str">
        <f>VLOOKUP(Q14,'augdate &amp; jandate kaf'!$I$5:$O$94,7,FALSE)</f>
        <v>1994-95</v>
      </c>
      <c r="Q14" s="18">
        <f>LARGE('augdate &amp; jandate kaf'!$I$5:$I$94,'augdate &amp; jandate kaf rank'!$A14)</f>
        <v>3762.2319250320002</v>
      </c>
      <c r="R14" s="5" t="str">
        <f>VLOOKUP(S14,'augdate &amp; jandate kaf'!$J$5:$O$94,6,FALSE)</f>
        <v>1968-69</v>
      </c>
      <c r="S14" s="18">
        <f>LARGE('augdate &amp; jandate kaf'!$J$5:$J$94,'augdate &amp; jandate kaf rank'!$A14)</f>
        <v>6618.8526443549999</v>
      </c>
      <c r="T14" s="5" t="str">
        <f>VLOOKUP(U14,'augdate &amp; jandate kaf'!$K$5:$O$94,5,FALSE)</f>
        <v>1970-71</v>
      </c>
      <c r="U14" s="18">
        <f>LARGE('augdate &amp; jandate kaf'!$K$5:$K$94,'augdate &amp; jandate kaf rank'!$A14)</f>
        <v>13601.642465145</v>
      </c>
      <c r="V14" s="5" t="str">
        <f>VLOOKUP(W14,'augdate &amp; jandate kaf'!$L$5:$O$94,4,FALSE)</f>
        <v>2017-18</v>
      </c>
      <c r="W14" s="18">
        <f>LARGE('augdate &amp; jandate kaf'!$L$5:$L$94,'augdate &amp; jandate kaf rank'!$A14)</f>
        <v>19421.654147721001</v>
      </c>
      <c r="X14" s="5" t="str">
        <f>VLOOKUP(Y14,'augdate &amp; jandate kaf'!$M$5:$O$94,3,FALSE)</f>
        <v>1970-71</v>
      </c>
      <c r="Y14" s="18">
        <f>LARGE('augdate &amp; jandate kaf'!$M$5:$M$94,'augdate &amp; jandate kaf rank'!$A14)</f>
        <v>22568.686756979998</v>
      </c>
      <c r="Z14" s="5" t="str">
        <f>VLOOKUP(AA14,'augdate &amp; jandate kaf'!$N$5:$O$94,2,FALSE)</f>
        <v>1949-50</v>
      </c>
      <c r="AA14" s="18">
        <f>LARGE('augdate &amp; jandate kaf'!$N$5:$N$94,'augdate &amp; jandate kaf rank'!$A14)</f>
        <v>27033.319316828998</v>
      </c>
    </row>
    <row r="15" spans="1:27" x14ac:dyDescent="0.2">
      <c r="A15" s="5">
        <v>10</v>
      </c>
      <c r="B15" s="5" t="str">
        <f>VLOOKUP(C15,'augdate &amp; jandate kaf'!$B$5:$O$94,14,FALSE)</f>
        <v>1993-94</v>
      </c>
      <c r="C15" s="18">
        <f>LARGE('augdate &amp; jandate kaf'!$B$5:$B$94,'augdate &amp; jandate kaf rank'!$A15)</f>
        <v>1043.6290517730001</v>
      </c>
      <c r="D15" s="5" t="str">
        <f>VLOOKUP(E15,'augdate &amp; jandate kaf'!$C$5:$O$94,13,FALSE)</f>
        <v>1978-79</v>
      </c>
      <c r="E15" s="18">
        <f>LARGE('augdate &amp; jandate kaf'!$C$5:$C$94,'augdate &amp; jandate kaf rank'!$A15)</f>
        <v>1866.5870374409999</v>
      </c>
      <c r="F15" s="5" t="str">
        <f>VLOOKUP(G15,'augdate &amp; jandate kaf'!$D$5:$O$94,12,FALSE)</f>
        <v>1997-98</v>
      </c>
      <c r="G15" s="18">
        <f>LARGE('augdate &amp; jandate kaf'!$D$5:$D$94,'augdate &amp; jandate kaf rank'!$A15)</f>
        <v>2584.0521345030002</v>
      </c>
      <c r="H15" s="5" t="str">
        <f>VLOOKUP(I15,'augdate &amp; jandate kaf'!$E$5:$O$94,11,FALSE)</f>
        <v>1989-90</v>
      </c>
      <c r="I15" s="18">
        <f>LARGE('augdate &amp; jandate kaf'!$E$5:$E$94,'augdate &amp; jandate kaf rank'!$A15)</f>
        <v>3708.085150203</v>
      </c>
      <c r="J15" s="5" t="str">
        <f>VLOOKUP(K15,'augdate &amp; jandate kaf'!$F$5:$O$94,10,FALSE)</f>
        <v>1955-56</v>
      </c>
      <c r="K15" s="18">
        <f>LARGE('augdate &amp; jandate kaf'!$F$5:$F$94,'augdate &amp; jandate kaf rank'!$A15)</f>
        <v>4929.6672531540007</v>
      </c>
      <c r="L15" s="5" t="str">
        <f>VLOOKUP(M15,'augdate &amp; jandate kaf'!$G$5:$O$94,9,FALSE)</f>
        <v>1955-56</v>
      </c>
      <c r="M15" s="18">
        <f>LARGE('augdate &amp; jandate kaf'!$G$5:$G$94,'augdate &amp; jandate kaf rank'!$A15)</f>
        <v>1146.8052462510002</v>
      </c>
      <c r="N15" s="5" t="str">
        <f>VLOOKUP(O15,'augdate &amp; jandate kaf'!$H$5:$O$94,8,FALSE)</f>
        <v>2005-06</v>
      </c>
      <c r="O15" s="18">
        <f>LARGE('augdate &amp; jandate kaf'!$H$5:$H$94,'augdate &amp; jandate kaf rank'!$A15)</f>
        <v>2023.9377753419999</v>
      </c>
      <c r="P15" s="5" t="str">
        <f>VLOOKUP(Q15,'augdate &amp; jandate kaf'!$I$5:$O$94,7,FALSE)</f>
        <v>1970-71</v>
      </c>
      <c r="Q15" s="18">
        <f>LARGE('augdate &amp; jandate kaf'!$I$5:$I$94,'augdate &amp; jandate kaf rank'!$A15)</f>
        <v>3720.6504389880001</v>
      </c>
      <c r="R15" s="5" t="str">
        <f>VLOOKUP(S15,'augdate &amp; jandate kaf'!$J$5:$O$94,6,FALSE)</f>
        <v>1942-43</v>
      </c>
      <c r="S15" s="18">
        <f>LARGE('augdate &amp; jandate kaf'!$J$5:$J$94,'augdate &amp; jandate kaf rank'!$A15)</f>
        <v>6613.6162809149992</v>
      </c>
      <c r="T15" s="5" t="str">
        <f>VLOOKUP(U15,'augdate &amp; jandate kaf'!$K$5:$O$94,5,FALSE)</f>
        <v>1946-47</v>
      </c>
      <c r="U15" s="18">
        <f>LARGE('augdate &amp; jandate kaf'!$K$5:$K$94,'augdate &amp; jandate kaf rank'!$A15)</f>
        <v>13065.688766235</v>
      </c>
      <c r="V15" s="5" t="str">
        <f>VLOOKUP(W15,'augdate &amp; jandate kaf'!$L$5:$O$94,4,FALSE)</f>
        <v>2016-17</v>
      </c>
      <c r="W15" s="18">
        <f>LARGE('augdate &amp; jandate kaf'!$L$5:$L$94,'augdate &amp; jandate kaf rank'!$A15)</f>
        <v>19210.565230017</v>
      </c>
      <c r="X15" s="5" t="str">
        <f>VLOOKUP(Y15,'augdate &amp; jandate kaf'!$M$5:$O$94,3,FALSE)</f>
        <v>1950-51</v>
      </c>
      <c r="Y15" s="18">
        <f>LARGE('augdate &amp; jandate kaf'!$M$5:$M$94,'augdate &amp; jandate kaf rank'!$A15)</f>
        <v>22190.657019090002</v>
      </c>
      <c r="Z15" s="5" t="str">
        <f>VLOOKUP(AA15,'augdate &amp; jandate kaf'!$N$5:$O$94,2,FALSE)</f>
        <v>1958-59</v>
      </c>
      <c r="AA15" s="18">
        <f>LARGE('augdate &amp; jandate kaf'!$N$5:$N$94,'augdate &amp; jandate kaf rank'!$A15)</f>
        <v>26875.686926046001</v>
      </c>
    </row>
    <row r="16" spans="1:27" x14ac:dyDescent="0.2">
      <c r="A16" s="5">
        <v>11</v>
      </c>
      <c r="B16" s="5" t="str">
        <f>VLOOKUP(C16,'augdate &amp; jandate kaf'!$B$5:$O$94,14,FALSE)</f>
        <v>1974-75</v>
      </c>
      <c r="C16" s="18">
        <f>LARGE('augdate &amp; jandate kaf'!$B$5:$B$94,'augdate &amp; jandate kaf rank'!$A16)</f>
        <v>1020.017812989</v>
      </c>
      <c r="D16" s="5" t="str">
        <f>VLOOKUP(E16,'augdate &amp; jandate kaf'!$C$5:$O$94,13,FALSE)</f>
        <v>1993-94</v>
      </c>
      <c r="E16" s="18">
        <f>LARGE('augdate &amp; jandate kaf'!$C$5:$C$94,'augdate &amp; jandate kaf rank'!$A16)</f>
        <v>1792.1315030429998</v>
      </c>
      <c r="F16" s="5" t="str">
        <f>VLOOKUP(G16,'augdate &amp; jandate kaf'!$D$5:$O$94,12,FALSE)</f>
        <v>1985-86</v>
      </c>
      <c r="G16" s="18">
        <f>LARGE('augdate &amp; jandate kaf'!$D$5:$D$94,'augdate &amp; jandate kaf rank'!$A16)</f>
        <v>2575.790977788</v>
      </c>
      <c r="H16" s="5" t="str">
        <f>VLOOKUP(I16,'augdate &amp; jandate kaf'!$E$5:$O$94,11,FALSE)</f>
        <v>1965-66</v>
      </c>
      <c r="I16" s="18">
        <f>LARGE('augdate &amp; jandate kaf'!$E$5:$E$94,'augdate &amp; jandate kaf rank'!$A16)</f>
        <v>3678.583002549</v>
      </c>
      <c r="J16" s="5" t="str">
        <f>VLOOKUP(K16,'augdate &amp; jandate kaf'!$F$5:$O$94,10,FALSE)</f>
        <v>2016-17</v>
      </c>
      <c r="K16" s="18">
        <f>LARGE('augdate &amp; jandate kaf'!$F$5:$F$94,'augdate &amp; jandate kaf rank'!$A16)</f>
        <v>4770.3449450789994</v>
      </c>
      <c r="L16" s="5" t="str">
        <f>VLOOKUP(M16,'augdate &amp; jandate kaf'!$G$5:$O$94,9,FALSE)</f>
        <v>1996-97</v>
      </c>
      <c r="M16" s="18">
        <f>LARGE('augdate &amp; jandate kaf'!$G$5:$G$94,'augdate &amp; jandate kaf rank'!$A16)</f>
        <v>1069.6997945969999</v>
      </c>
      <c r="N16" s="5" t="str">
        <f>VLOOKUP(O16,'augdate &amp; jandate kaf'!$H$5:$O$94,8,FALSE)</f>
        <v>2004-05</v>
      </c>
      <c r="O16" s="18">
        <f>LARGE('augdate &amp; jandate kaf'!$H$5:$H$94,'augdate &amp; jandate kaf rank'!$A16)</f>
        <v>1999.662073773</v>
      </c>
      <c r="P16" s="5" t="str">
        <f>VLOOKUP(Q16,'augdate &amp; jandate kaf'!$I$5:$O$94,7,FALSE)</f>
        <v>1980-81</v>
      </c>
      <c r="Q16" s="18">
        <f>LARGE('augdate &amp; jandate kaf'!$I$5:$I$94,'augdate &amp; jandate kaf rank'!$A16)</f>
        <v>3682.5816800850002</v>
      </c>
      <c r="R16" s="5" t="str">
        <f>VLOOKUP(S16,'augdate &amp; jandate kaf'!$J$5:$O$94,6,FALSE)</f>
        <v>2015-16</v>
      </c>
      <c r="S16" s="18">
        <f>LARGE('augdate &amp; jandate kaf'!$J$5:$J$94,'augdate &amp; jandate kaf rank'!$A16)</f>
        <v>6613.1104958100004</v>
      </c>
      <c r="T16" s="5" t="str">
        <f>VLOOKUP(U16,'augdate &amp; jandate kaf'!$K$5:$O$94,5,FALSE)</f>
        <v>1971-72</v>
      </c>
      <c r="U16" s="18">
        <f>LARGE('augdate &amp; jandate kaf'!$K$5:$K$94,'augdate &amp; jandate kaf rank'!$A16)</f>
        <v>13024.847114873999</v>
      </c>
      <c r="V16" s="5" t="str">
        <f>VLOOKUP(W16,'augdate &amp; jandate kaf'!$L$5:$O$94,4,FALSE)</f>
        <v>2010-11</v>
      </c>
      <c r="W16" s="18">
        <f>LARGE('augdate &amp; jandate kaf'!$L$5:$L$94,'augdate &amp; jandate kaf rank'!$A16)</f>
        <v>19203.303742685999</v>
      </c>
      <c r="X16" s="5" t="str">
        <f>VLOOKUP(Y16,'augdate &amp; jandate kaf'!$M$5:$O$94,3,FALSE)</f>
        <v>1958-59</v>
      </c>
      <c r="Y16" s="18">
        <f>LARGE('augdate &amp; jandate kaf'!$M$5:$M$94,'augdate &amp; jandate kaf rank'!$A16)</f>
        <v>21924.280830731997</v>
      </c>
      <c r="Z16" s="5" t="str">
        <f>VLOOKUP(AA16,'augdate &amp; jandate kaf'!$N$5:$O$94,2,FALSE)</f>
        <v>1933-34</v>
      </c>
      <c r="AA16" s="18">
        <f>LARGE('augdate &amp; jandate kaf'!$N$5:$N$94,'augdate &amp; jandate kaf rank'!$A16)</f>
        <v>26774.841309993</v>
      </c>
    </row>
    <row r="17" spans="1:27" x14ac:dyDescent="0.2">
      <c r="A17" s="5">
        <v>12</v>
      </c>
      <c r="B17" s="5" t="str">
        <f>VLOOKUP(C17,'augdate &amp; jandate kaf'!$B$5:$O$94,14,FALSE)</f>
        <v>1943-44</v>
      </c>
      <c r="C17" s="18">
        <f>LARGE('augdate &amp; jandate kaf'!$B$5:$B$94,'augdate &amp; jandate kaf rank'!$A17)</f>
        <v>1017.1893833429999</v>
      </c>
      <c r="D17" s="5" t="str">
        <f>VLOOKUP(E17,'augdate &amp; jandate kaf'!$C$5:$O$94,13,FALSE)</f>
        <v>2011-12</v>
      </c>
      <c r="E17" s="18">
        <f>LARGE('augdate &amp; jandate kaf'!$C$5:$C$94,'augdate &amp; jandate kaf rank'!$A17)</f>
        <v>1787.9404288200001</v>
      </c>
      <c r="F17" s="5" t="str">
        <f>VLOOKUP(G17,'augdate &amp; jandate kaf'!$D$5:$O$94,12,FALSE)</f>
        <v>1948-49</v>
      </c>
      <c r="G17" s="18">
        <f>LARGE('augdate &amp; jandate kaf'!$D$5:$D$94,'augdate &amp; jandate kaf rank'!$A17)</f>
        <v>2541.9450286440001</v>
      </c>
      <c r="H17" s="5" t="str">
        <f>VLOOKUP(I17,'augdate &amp; jandate kaf'!$E$5:$O$94,11,FALSE)</f>
        <v>1995-96</v>
      </c>
      <c r="I17" s="18">
        <f>LARGE('augdate &amp; jandate kaf'!$E$5:$E$94,'augdate &amp; jandate kaf rank'!$A17)</f>
        <v>3674.2134159360003</v>
      </c>
      <c r="J17" s="5" t="str">
        <f>VLOOKUP(K17,'augdate &amp; jandate kaf'!$F$5:$O$94,10,FALSE)</f>
        <v>1985-86</v>
      </c>
      <c r="K17" s="18">
        <f>LARGE('augdate &amp; jandate kaf'!$F$5:$F$94,'augdate &amp; jandate kaf rank'!$A17)</f>
        <v>4631.5456114410008</v>
      </c>
      <c r="L17" s="5" t="str">
        <f>VLOOKUP(M17,'augdate &amp; jandate kaf'!$G$5:$O$94,9,FALSE)</f>
        <v>2004-05</v>
      </c>
      <c r="M17" s="18">
        <f>LARGE('augdate &amp; jandate kaf'!$G$5:$G$94,'augdate &amp; jandate kaf rank'!$A17)</f>
        <v>1059.8617784370001</v>
      </c>
      <c r="N17" s="5" t="str">
        <f>VLOOKUP(O17,'augdate &amp; jandate kaf'!$H$5:$O$94,8,FALSE)</f>
        <v>1989-90</v>
      </c>
      <c r="O17" s="18">
        <f>LARGE('augdate &amp; jandate kaf'!$H$5:$H$94,'augdate &amp; jandate kaf rank'!$A17)</f>
        <v>1970.056785627</v>
      </c>
      <c r="P17" s="5" t="str">
        <f>VLOOKUP(Q17,'augdate &amp; jandate kaf'!$I$5:$O$94,7,FALSE)</f>
        <v>1981-82</v>
      </c>
      <c r="Q17" s="18">
        <f>LARGE('augdate &amp; jandate kaf'!$I$5:$I$94,'augdate &amp; jandate kaf rank'!$A17)</f>
        <v>3639.6534172319998</v>
      </c>
      <c r="R17" s="5" t="str">
        <f>VLOOKUP(S17,'augdate &amp; jandate kaf'!$J$5:$O$94,6,FALSE)</f>
        <v>1996-97</v>
      </c>
      <c r="S17" s="18">
        <f>LARGE('augdate &amp; jandate kaf'!$J$5:$J$94,'augdate &amp; jandate kaf rank'!$A17)</f>
        <v>6583.9257035159999</v>
      </c>
      <c r="T17" s="5" t="str">
        <f>VLOOKUP(U17,'augdate &amp; jandate kaf'!$K$5:$O$94,5,FALSE)</f>
        <v>1968-69</v>
      </c>
      <c r="U17" s="18">
        <f>LARGE('augdate &amp; jandate kaf'!$K$5:$K$94,'augdate &amp; jandate kaf rank'!$A17)</f>
        <v>12895.445466833999</v>
      </c>
      <c r="V17" s="5" t="str">
        <f>VLOOKUP(W17,'augdate &amp; jandate kaf'!$L$5:$O$94,4,FALSE)</f>
        <v>1950-51</v>
      </c>
      <c r="W17" s="18">
        <f>LARGE('augdate &amp; jandate kaf'!$L$5:$L$94,'augdate &amp; jandate kaf rank'!$A17)</f>
        <v>19172.845562010003</v>
      </c>
      <c r="X17" s="5" t="str">
        <f>VLOOKUP(Y17,'augdate &amp; jandate kaf'!$M$5:$O$94,3,FALSE)</f>
        <v>1981-82</v>
      </c>
      <c r="Y17" s="18">
        <f>LARGE('augdate &amp; jandate kaf'!$M$5:$M$94,'augdate &amp; jandate kaf rank'!$A17)</f>
        <v>21895.403476443</v>
      </c>
      <c r="Z17" s="5" t="str">
        <f>VLOOKUP(AA17,'augdate &amp; jandate kaf'!$N$5:$O$94,2,FALSE)</f>
        <v>1964-65</v>
      </c>
      <c r="AA17" s="18">
        <f>LARGE('augdate &amp; jandate kaf'!$N$5:$N$94,'augdate &amp; jandate kaf rank'!$A17)</f>
        <v>26152.094887064999</v>
      </c>
    </row>
    <row r="18" spans="1:27" x14ac:dyDescent="0.2">
      <c r="A18" s="5">
        <v>13</v>
      </c>
      <c r="B18" s="5" t="str">
        <f>VLOOKUP(C18,'augdate &amp; jandate kaf'!$B$5:$O$94,14,FALSE)</f>
        <v>1983-84</v>
      </c>
      <c r="C18" s="18">
        <f>LARGE('augdate &amp; jandate kaf'!$B$5:$B$94,'augdate &amp; jandate kaf rank'!$A18)</f>
        <v>1014.6069041009999</v>
      </c>
      <c r="D18" s="5" t="str">
        <f>VLOOKUP(E18,'augdate &amp; jandate kaf'!$C$5:$O$94,13,FALSE)</f>
        <v>1964-65</v>
      </c>
      <c r="E18" s="18">
        <f>LARGE('augdate &amp; jandate kaf'!$C$5:$C$94,'augdate &amp; jandate kaf rank'!$A18)</f>
        <v>1771.8842310750001</v>
      </c>
      <c r="F18" s="5" t="str">
        <f>VLOOKUP(G18,'augdate &amp; jandate kaf'!$D$5:$O$94,12,FALSE)</f>
        <v>1964-65</v>
      </c>
      <c r="G18" s="18">
        <f>LARGE('augdate &amp; jandate kaf'!$D$5:$D$94,'augdate &amp; jandate kaf rank'!$A18)</f>
        <v>2527.0134589559998</v>
      </c>
      <c r="H18" s="5" t="str">
        <f>VLOOKUP(I18,'augdate &amp; jandate kaf'!$E$5:$O$94,11,FALSE)</f>
        <v>1954-55</v>
      </c>
      <c r="I18" s="18">
        <f>LARGE('augdate &amp; jandate kaf'!$E$5:$E$94,'augdate &amp; jandate kaf rank'!$A18)</f>
        <v>3602.415732678</v>
      </c>
      <c r="J18" s="5" t="str">
        <f>VLOOKUP(K18,'augdate &amp; jandate kaf'!$F$5:$O$94,10,FALSE)</f>
        <v>1941-42</v>
      </c>
      <c r="K18" s="18">
        <f>LARGE('augdate &amp; jandate kaf'!$F$5:$F$94,'augdate &amp; jandate kaf rank'!$A18)</f>
        <v>4486.6570218329998</v>
      </c>
      <c r="L18" s="5" t="str">
        <f>VLOOKUP(M18,'augdate &amp; jandate kaf'!$G$5:$O$94,9,FALSE)</f>
        <v>1975-76</v>
      </c>
      <c r="M18" s="18">
        <f>LARGE('augdate &amp; jandate kaf'!$G$5:$G$94,'augdate &amp; jandate kaf rank'!$A18)</f>
        <v>1053.5900431349999</v>
      </c>
      <c r="N18" s="5" t="str">
        <f>VLOOKUP(O18,'augdate &amp; jandate kaf'!$H$5:$O$94,8,FALSE)</f>
        <v>2017-18</v>
      </c>
      <c r="O18" s="18">
        <f>LARGE('augdate &amp; jandate kaf'!$H$5:$H$94,'augdate &amp; jandate kaf rank'!$A18)</f>
        <v>1967.8888518240001</v>
      </c>
      <c r="P18" s="5" t="str">
        <f>VLOOKUP(Q18,'augdate &amp; jandate kaf'!$I$5:$O$94,7,FALSE)</f>
        <v>1982-83</v>
      </c>
      <c r="Q18" s="18">
        <f>LARGE('augdate &amp; jandate kaf'!$I$5:$I$94,'augdate &amp; jandate kaf rank'!$A18)</f>
        <v>3589.8008571179998</v>
      </c>
      <c r="R18" s="5" t="str">
        <f>VLOOKUP(S18,'augdate &amp; jandate kaf'!$J$5:$O$94,6,FALSE)</f>
        <v>1971-72</v>
      </c>
      <c r="S18" s="18">
        <f>LARGE('augdate &amp; jandate kaf'!$J$5:$J$94,'augdate &amp; jandate kaf rank'!$A18)</f>
        <v>6484.7799221099995</v>
      </c>
      <c r="T18" s="5" t="str">
        <f>VLOOKUP(U18,'augdate &amp; jandate kaf'!$K$5:$O$94,5,FALSE)</f>
        <v>1975-76</v>
      </c>
      <c r="U18" s="18">
        <f>LARGE('augdate &amp; jandate kaf'!$K$5:$K$94,'augdate &amp; jandate kaf rank'!$A18)</f>
        <v>12778.059686111999</v>
      </c>
      <c r="V18" s="5" t="str">
        <f>VLOOKUP(W18,'augdate &amp; jandate kaf'!$L$5:$O$94,4,FALSE)</f>
        <v>1958-59</v>
      </c>
      <c r="W18" s="18">
        <f>LARGE('augdate &amp; jandate kaf'!$L$5:$L$94,'augdate &amp; jandate kaf rank'!$A18)</f>
        <v>19125.365233212</v>
      </c>
      <c r="X18" s="5" t="str">
        <f>VLOOKUP(Y18,'augdate &amp; jandate kaf'!$M$5:$O$94,3,FALSE)</f>
        <v>1964-65</v>
      </c>
      <c r="Y18" s="18">
        <f>LARGE('augdate &amp; jandate kaf'!$M$5:$M$94,'augdate &amp; jandate kaf rank'!$A18)</f>
        <v>21410.875230149999</v>
      </c>
      <c r="Z18" s="5" t="str">
        <f>VLOOKUP(AA18,'augdate &amp; jandate kaf'!$N$5:$O$94,2,FALSE)</f>
        <v>1970-71</v>
      </c>
      <c r="AA18" s="18">
        <f>LARGE('augdate &amp; jandate kaf'!$N$5:$N$94,'augdate &amp; jandate kaf rank'!$A18)</f>
        <v>26028.887618958001</v>
      </c>
    </row>
    <row r="19" spans="1:27" x14ac:dyDescent="0.2">
      <c r="A19" s="5">
        <v>14</v>
      </c>
      <c r="B19" s="5" t="str">
        <f>VLOOKUP(C19,'augdate &amp; jandate kaf'!$B$5:$O$94,14,FALSE)</f>
        <v>1982-83</v>
      </c>
      <c r="C19" s="18">
        <f>LARGE('augdate &amp; jandate kaf'!$B$5:$B$94,'augdate &amp; jandate kaf rank'!$A19)</f>
        <v>1005.7526895569999</v>
      </c>
      <c r="D19" s="5" t="str">
        <f>VLOOKUP(E19,'augdate &amp; jandate kaf'!$C$5:$O$94,13,FALSE)</f>
        <v>1997-98</v>
      </c>
      <c r="E19" s="18">
        <f>LARGE('augdate &amp; jandate kaf'!$C$5:$C$94,'augdate &amp; jandate kaf rank'!$A19)</f>
        <v>1725.0088609320001</v>
      </c>
      <c r="F19" s="5" t="str">
        <f>VLOOKUP(G19,'augdate &amp; jandate kaf'!$D$5:$O$94,12,FALSE)</f>
        <v>1978-79</v>
      </c>
      <c r="G19" s="18">
        <f>LARGE('augdate &amp; jandate kaf'!$D$5:$D$94,'augdate &amp; jandate kaf rank'!$A19)</f>
        <v>2492.7767660249997</v>
      </c>
      <c r="H19" s="5" t="str">
        <f>VLOOKUP(I19,'augdate &amp; jandate kaf'!$E$5:$O$94,11,FALSE)</f>
        <v>1955-56</v>
      </c>
      <c r="I19" s="18">
        <f>LARGE('augdate &amp; jandate kaf'!$E$5:$E$94,'augdate &amp; jandate kaf rank'!$A19)</f>
        <v>3590.4058157730001</v>
      </c>
      <c r="J19" s="5" t="str">
        <f>VLOOKUP(K19,'augdate &amp; jandate kaf'!$F$5:$O$94,10,FALSE)</f>
        <v>1964-65</v>
      </c>
      <c r="K19" s="18">
        <f>LARGE('augdate &amp; jandate kaf'!$F$5:$F$94,'augdate &amp; jandate kaf rank'!$A19)</f>
        <v>4455.092064339</v>
      </c>
      <c r="L19" s="5" t="str">
        <f>VLOOKUP(M19,'augdate &amp; jandate kaf'!$G$5:$O$94,9,FALSE)</f>
        <v>1983-84</v>
      </c>
      <c r="M19" s="18">
        <f>LARGE('augdate &amp; jandate kaf'!$G$5:$G$94,'augdate &amp; jandate kaf rank'!$A19)</f>
        <v>1051.560952302</v>
      </c>
      <c r="N19" s="5" t="str">
        <f>VLOOKUP(O19,'augdate &amp; jandate kaf'!$H$5:$O$94,8,FALSE)</f>
        <v>1960-61</v>
      </c>
      <c r="O19" s="18">
        <f>LARGE('augdate &amp; jandate kaf'!$H$5:$H$94,'augdate &amp; jandate kaf rank'!$A19)</f>
        <v>1955.480257248</v>
      </c>
      <c r="P19" s="5" t="str">
        <f>VLOOKUP(Q19,'augdate &amp; jandate kaf'!$I$5:$O$94,7,FALSE)</f>
        <v>2006-07</v>
      </c>
      <c r="Q19" s="18">
        <f>LARGE('augdate &amp; jandate kaf'!$I$5:$I$94,'augdate &amp; jandate kaf rank'!$A19)</f>
        <v>3428.4712763910002</v>
      </c>
      <c r="R19" s="5" t="str">
        <f>VLOOKUP(S19,'augdate &amp; jandate kaf'!$J$5:$O$94,6,FALSE)</f>
        <v>1959-60</v>
      </c>
      <c r="S19" s="18">
        <f>LARGE('augdate &amp; jandate kaf'!$J$5:$J$94,'augdate &amp; jandate kaf rank'!$A19)</f>
        <v>6449.101245762</v>
      </c>
      <c r="T19" s="5" t="str">
        <f>VLOOKUP(U19,'augdate &amp; jandate kaf'!$K$5:$O$94,5,FALSE)</f>
        <v>1947-48</v>
      </c>
      <c r="U19" s="18">
        <f>LARGE('augdate &amp; jandate kaf'!$K$5:$K$94,'augdate &amp; jandate kaf rank'!$A19)</f>
        <v>12759.758199194999</v>
      </c>
      <c r="V19" s="5" t="str">
        <f>VLOOKUP(W19,'augdate &amp; jandate kaf'!$L$5:$O$94,4,FALSE)</f>
        <v>1964-65</v>
      </c>
      <c r="W19" s="18">
        <f>LARGE('augdate &amp; jandate kaf'!$L$5:$L$94,'augdate &amp; jandate kaf rank'!$A19)</f>
        <v>18943.992678029997</v>
      </c>
      <c r="X19" s="5" t="str">
        <f>VLOOKUP(Y19,'augdate &amp; jandate kaf'!$M$5:$O$94,3,FALSE)</f>
        <v>1953-54</v>
      </c>
      <c r="Y19" s="18">
        <f>LARGE('augdate &amp; jandate kaf'!$M$5:$M$94,'augdate &amp; jandate kaf rank'!$A19)</f>
        <v>21320.169117849</v>
      </c>
      <c r="Z19" s="5" t="str">
        <f>VLOOKUP(AA19,'augdate &amp; jandate kaf'!$N$5:$O$94,2,FALSE)</f>
        <v>1975-76</v>
      </c>
      <c r="AA19" s="18">
        <f>LARGE('augdate &amp; jandate kaf'!$N$5:$N$94,'augdate &amp; jandate kaf rank'!$A19)</f>
        <v>25961.128282655998</v>
      </c>
    </row>
    <row r="20" spans="1:27" x14ac:dyDescent="0.2">
      <c r="A20" s="5">
        <v>15</v>
      </c>
      <c r="B20" s="5" t="str">
        <f>VLOOKUP(C20,'augdate &amp; jandate kaf'!$B$5:$O$94,14,FALSE)</f>
        <v>1999-2000</v>
      </c>
      <c r="C20" s="18">
        <f>LARGE('augdate &amp; jandate kaf'!$B$5:$B$94,'augdate &amp; jandate kaf rank'!$A20)</f>
        <v>972.85682302200007</v>
      </c>
      <c r="D20" s="5" t="str">
        <f>VLOOKUP(E20,'augdate &amp; jandate kaf'!$C$5:$O$94,13,FALSE)</f>
        <v>1972-73</v>
      </c>
      <c r="E20" s="18">
        <f>LARGE('augdate &amp; jandate kaf'!$C$5:$C$94,'augdate &amp; jandate kaf rank'!$A20)</f>
        <v>1709.4604317630001</v>
      </c>
      <c r="F20" s="5" t="str">
        <f>VLOOKUP(G20,'augdate &amp; jandate kaf'!$D$5:$O$94,12,FALSE)</f>
        <v>1955-56</v>
      </c>
      <c r="G20" s="18">
        <f>LARGE('augdate &amp; jandate kaf'!$D$5:$D$94,'augdate &amp; jandate kaf rank'!$A20)</f>
        <v>2488.6868488230002</v>
      </c>
      <c r="H20" s="5" t="str">
        <f>VLOOKUP(I20,'augdate &amp; jandate kaf'!$E$5:$O$94,11,FALSE)</f>
        <v>1983-84</v>
      </c>
      <c r="I20" s="18">
        <f>LARGE('augdate &amp; jandate kaf'!$E$5:$E$94,'augdate &amp; jandate kaf rank'!$A20)</f>
        <v>3501.3499513440001</v>
      </c>
      <c r="J20" s="5" t="str">
        <f>VLOOKUP(K20,'augdate &amp; jandate kaf'!$F$5:$O$94,10,FALSE)</f>
        <v>2004-05</v>
      </c>
      <c r="K20" s="18">
        <f>LARGE('augdate &amp; jandate kaf'!$F$5:$F$94,'augdate &amp; jandate kaf rank'!$A20)</f>
        <v>4452.8269404570001</v>
      </c>
      <c r="L20" s="5" t="str">
        <f>VLOOKUP(M20,'augdate &amp; jandate kaf'!$G$5:$O$94,9,FALSE)</f>
        <v>1964-65</v>
      </c>
      <c r="M20" s="18">
        <f>LARGE('augdate &amp; jandate kaf'!$G$5:$G$94,'augdate &amp; jandate kaf rank'!$A20)</f>
        <v>971.81153380500007</v>
      </c>
      <c r="N20" s="5" t="str">
        <f>VLOOKUP(O20,'augdate &amp; jandate kaf'!$H$5:$O$94,8,FALSE)</f>
        <v>1981-82</v>
      </c>
      <c r="O20" s="18">
        <f>LARGE('augdate &amp; jandate kaf'!$H$5:$H$94,'augdate &amp; jandate kaf rank'!$A20)</f>
        <v>1948.62141453</v>
      </c>
      <c r="P20" s="5" t="str">
        <f>VLOOKUP(Q20,'augdate &amp; jandate kaf'!$I$5:$O$94,7,FALSE)</f>
        <v>1996-97</v>
      </c>
      <c r="Q20" s="18">
        <f>LARGE('augdate &amp; jandate kaf'!$I$5:$I$94,'augdate &amp; jandate kaf rank'!$A20)</f>
        <v>3424.018383996</v>
      </c>
      <c r="R20" s="5" t="str">
        <f>VLOOKUP(S20,'augdate &amp; jandate kaf'!$J$5:$O$94,6,FALSE)</f>
        <v>1989-90</v>
      </c>
      <c r="S20" s="18">
        <f>LARGE('augdate &amp; jandate kaf'!$J$5:$J$94,'augdate &amp; jandate kaf rank'!$A20)</f>
        <v>6448.4447168610004</v>
      </c>
      <c r="T20" s="5" t="str">
        <f>VLOOKUP(U20,'augdate &amp; jandate kaf'!$K$5:$O$94,5,FALSE)</f>
        <v>1964-65</v>
      </c>
      <c r="U20" s="18">
        <f>LARGE('augdate &amp; jandate kaf'!$K$5:$K$94,'augdate &amp; jandate kaf rank'!$A20)</f>
        <v>12241.92350787</v>
      </c>
      <c r="V20" s="5" t="str">
        <f>VLOOKUP(W20,'augdate &amp; jandate kaf'!$L$5:$O$94,4,FALSE)</f>
        <v>1981-82</v>
      </c>
      <c r="W20" s="18">
        <f>LARGE('augdate &amp; jandate kaf'!$L$5:$L$94,'augdate &amp; jandate kaf rank'!$A20)</f>
        <v>18499.689223616999</v>
      </c>
      <c r="X20" s="5" t="str">
        <f>VLOOKUP(Y20,'augdate &amp; jandate kaf'!$M$5:$O$94,3,FALSE)</f>
        <v>2011-12</v>
      </c>
      <c r="Y20" s="18">
        <f>LARGE('augdate &amp; jandate kaf'!$M$5:$M$94,'augdate &amp; jandate kaf rank'!$A20)</f>
        <v>21241.595897654999</v>
      </c>
      <c r="Z20" s="5" t="str">
        <f>VLOOKUP(AA20,'augdate &amp; jandate kaf'!$N$5:$O$94,2,FALSE)</f>
        <v>1981-82</v>
      </c>
      <c r="AA20" s="18">
        <f>LARGE('augdate &amp; jandate kaf'!$N$5:$N$94,'augdate &amp; jandate kaf rank'!$A20)</f>
        <v>25450.985491869</v>
      </c>
    </row>
    <row r="21" spans="1:27" x14ac:dyDescent="0.2">
      <c r="A21" s="5">
        <v>16</v>
      </c>
      <c r="B21" s="5" t="str">
        <f>VLOOKUP(C21,'augdate &amp; jandate kaf'!$B$5:$O$94,14,FALSE)</f>
        <v>1978-79</v>
      </c>
      <c r="C21" s="18">
        <f>LARGE('augdate &amp; jandate kaf'!$B$5:$B$94,'augdate &amp; jandate kaf rank'!$A21)</f>
        <v>972.18045941100002</v>
      </c>
      <c r="D21" s="5" t="str">
        <f>VLOOKUP(E21,'augdate &amp; jandate kaf'!$C$5:$O$94,13,FALSE)</f>
        <v>1983-84</v>
      </c>
      <c r="E21" s="18">
        <f>LARGE('augdate &amp; jandate kaf'!$C$5:$C$94,'augdate &amp; jandate kaf rank'!$A21)</f>
        <v>1680.815143581</v>
      </c>
      <c r="F21" s="5" t="str">
        <f>VLOOKUP(G21,'augdate &amp; jandate kaf'!$D$5:$O$94,12,FALSE)</f>
        <v>2011-12</v>
      </c>
      <c r="G21" s="18">
        <f>LARGE('augdate &amp; jandate kaf'!$D$5:$D$94,'augdate &amp; jandate kaf rank'!$A21)</f>
        <v>2460.245858154</v>
      </c>
      <c r="H21" s="5" t="str">
        <f>VLOOKUP(I21,'augdate &amp; jandate kaf'!$E$5:$O$94,11,FALSE)</f>
        <v>1997-98</v>
      </c>
      <c r="I21" s="18">
        <f>LARGE('augdate &amp; jandate kaf'!$E$5:$E$94,'augdate &amp; jandate kaf rank'!$A21)</f>
        <v>3443.5297882229997</v>
      </c>
      <c r="J21" s="5" t="str">
        <f>VLOOKUP(K21,'augdate &amp; jandate kaf'!$F$5:$O$94,10,FALSE)</f>
        <v>1990-91</v>
      </c>
      <c r="K21" s="18">
        <f>LARGE('augdate &amp; jandate kaf'!$F$5:$F$94,'augdate &amp; jandate kaf rank'!$A21)</f>
        <v>4388.0765296620002</v>
      </c>
      <c r="L21" s="5" t="str">
        <f>VLOOKUP(M21,'augdate &amp; jandate kaf'!$G$5:$O$94,9,FALSE)</f>
        <v>2014-15</v>
      </c>
      <c r="M21" s="18">
        <f>LARGE('augdate &amp; jandate kaf'!$G$5:$G$94,'augdate &amp; jandate kaf rank'!$A21)</f>
        <v>953.61120390899998</v>
      </c>
      <c r="N21" s="5" t="str">
        <f>VLOOKUP(O21,'augdate &amp; jandate kaf'!$H$5:$O$94,8,FALSE)</f>
        <v>1962-63</v>
      </c>
      <c r="O21" s="18">
        <f>LARGE('augdate &amp; jandate kaf'!$H$5:$H$94,'augdate &amp; jandate kaf rank'!$A21)</f>
        <v>1938.2022413669999</v>
      </c>
      <c r="P21" s="5" t="str">
        <f>VLOOKUP(Q21,'augdate &amp; jandate kaf'!$I$5:$O$94,7,FALSE)</f>
        <v>1967-68</v>
      </c>
      <c r="Q21" s="18">
        <f>LARGE('augdate &amp; jandate kaf'!$I$5:$I$94,'augdate &amp; jandate kaf rank'!$A21)</f>
        <v>3288.9003725339999</v>
      </c>
      <c r="R21" s="5" t="str">
        <f>VLOOKUP(S21,'augdate &amp; jandate kaf'!$J$5:$O$94,6,FALSE)</f>
        <v>2011-12</v>
      </c>
      <c r="S21" s="18">
        <f>LARGE('augdate &amp; jandate kaf'!$J$5:$J$94,'augdate &amp; jandate kaf rank'!$A21)</f>
        <v>6404.4652143780004</v>
      </c>
      <c r="T21" s="5" t="str">
        <f>VLOOKUP(U21,'augdate &amp; jandate kaf'!$K$5:$O$94,5,FALSE)</f>
        <v>1951-52</v>
      </c>
      <c r="U21" s="18">
        <f>LARGE('augdate &amp; jandate kaf'!$K$5:$K$94,'augdate &amp; jandate kaf rank'!$A21)</f>
        <v>12219.236566571999</v>
      </c>
      <c r="V21" s="5" t="str">
        <f>VLOOKUP(W21,'augdate &amp; jandate kaf'!$L$5:$O$94,4,FALSE)</f>
        <v>2011-12</v>
      </c>
      <c r="W21" s="18">
        <f>LARGE('augdate &amp; jandate kaf'!$L$5:$L$94,'augdate &amp; jandate kaf rank'!$A21)</f>
        <v>18355.552369518002</v>
      </c>
      <c r="X21" s="5" t="str">
        <f>VLOOKUP(Y21,'augdate &amp; jandate kaf'!$M$5:$O$94,3,FALSE)</f>
        <v>1942-43</v>
      </c>
      <c r="Y21" s="18">
        <f>LARGE('augdate &amp; jandate kaf'!$M$5:$M$94,'augdate &amp; jandate kaf rank'!$A21)</f>
        <v>21164.692760042999</v>
      </c>
      <c r="Z21" s="5" t="str">
        <f>VLOOKUP(AA21,'augdate &amp; jandate kaf'!$N$5:$O$94,2,FALSE)</f>
        <v>2016-17</v>
      </c>
      <c r="AA21" s="18">
        <f>LARGE('augdate &amp; jandate kaf'!$N$5:$N$94,'augdate &amp; jandate kaf rank'!$A21)</f>
        <v>25337.588471328003</v>
      </c>
    </row>
    <row r="22" spans="1:27" x14ac:dyDescent="0.2">
      <c r="A22" s="5">
        <v>17</v>
      </c>
      <c r="B22" s="5" t="str">
        <f>VLOOKUP(C22,'augdate &amp; jandate kaf'!$B$5:$O$94,14,FALSE)</f>
        <v>1928-29</v>
      </c>
      <c r="C22" s="18">
        <f>LARGE('augdate &amp; jandate kaf'!$B$5:$B$94,'augdate &amp; jandate kaf rank'!$A22)</f>
        <v>959.51401360499995</v>
      </c>
      <c r="D22" s="5" t="str">
        <f>VLOOKUP(E22,'augdate &amp; jandate kaf'!$C$5:$O$94,13,FALSE)</f>
        <v>1974-75</v>
      </c>
      <c r="E22" s="18">
        <f>LARGE('augdate &amp; jandate kaf'!$C$5:$C$94,'augdate &amp; jandate kaf rank'!$A22)</f>
        <v>1650.3450620789999</v>
      </c>
      <c r="F22" s="5" t="str">
        <f>VLOOKUP(G22,'augdate &amp; jandate kaf'!$D$5:$O$94,12,FALSE)</f>
        <v>2004-05</v>
      </c>
      <c r="G22" s="18">
        <f>LARGE('augdate &amp; jandate kaf'!$D$5:$D$94,'augdate &amp; jandate kaf rank'!$A22)</f>
        <v>2433.8498260860001</v>
      </c>
      <c r="H22" s="5" t="str">
        <f>VLOOKUP(I22,'augdate &amp; jandate kaf'!$E$5:$O$94,11,FALSE)</f>
        <v>1990-91</v>
      </c>
      <c r="I22" s="18">
        <f>LARGE('augdate &amp; jandate kaf'!$E$5:$E$94,'augdate &amp; jandate kaf rank'!$A22)</f>
        <v>3386.8739225789996</v>
      </c>
      <c r="J22" s="5" t="str">
        <f>VLOOKUP(K22,'augdate &amp; jandate kaf'!$F$5:$O$94,10,FALSE)</f>
        <v>1965-66</v>
      </c>
      <c r="K22" s="18">
        <f>LARGE('augdate &amp; jandate kaf'!$F$5:$F$94,'augdate &amp; jandate kaf rank'!$A22)</f>
        <v>4373.9462822579999</v>
      </c>
      <c r="L22" s="5" t="str">
        <f>VLOOKUP(M22,'augdate &amp; jandate kaf'!$G$5:$O$94,9,FALSE)</f>
        <v>1982-83</v>
      </c>
      <c r="M22" s="18">
        <f>LARGE('augdate &amp; jandate kaf'!$G$5:$G$94,'augdate &amp; jandate kaf rank'!$A22)</f>
        <v>932.64393196800006</v>
      </c>
      <c r="N22" s="5" t="str">
        <f>VLOOKUP(O22,'augdate &amp; jandate kaf'!$H$5:$O$94,8,FALSE)</f>
        <v>1975-76</v>
      </c>
      <c r="O22" s="18">
        <f>LARGE('augdate &amp; jandate kaf'!$H$5:$H$94,'augdate &amp; jandate kaf rank'!$A22)</f>
        <v>1933.4260431989999</v>
      </c>
      <c r="P22" s="5" t="str">
        <f>VLOOKUP(Q22,'augdate &amp; jandate kaf'!$I$5:$O$94,7,FALSE)</f>
        <v>2015-16</v>
      </c>
      <c r="Q22" s="18">
        <f>LARGE('augdate &amp; jandate kaf'!$I$5:$I$94,'augdate &amp; jandate kaf rank'!$A22)</f>
        <v>3276.7139267099997</v>
      </c>
      <c r="R22" s="5" t="str">
        <f>VLOOKUP(S22,'augdate &amp; jandate kaf'!$J$5:$O$94,6,FALSE)</f>
        <v>1964-65</v>
      </c>
      <c r="S22" s="18">
        <f>LARGE('augdate &amp; jandate kaf'!$J$5:$J$94,'augdate &amp; jandate kaf rank'!$A22)</f>
        <v>6240.4876998659993</v>
      </c>
      <c r="T22" s="5" t="str">
        <f>VLOOKUP(U22,'augdate &amp; jandate kaf'!$K$5:$O$94,5,FALSE)</f>
        <v>2011-12</v>
      </c>
      <c r="U22" s="18">
        <f>LARGE('augdate &amp; jandate kaf'!$K$5:$K$94,'augdate &amp; jandate kaf rank'!$A22)</f>
        <v>11915.598892008</v>
      </c>
      <c r="V22" s="5" t="str">
        <f>VLOOKUP(W22,'augdate &amp; jandate kaf'!$L$5:$O$94,4,FALSE)</f>
        <v>1949-50</v>
      </c>
      <c r="W22" s="18">
        <f>LARGE('augdate &amp; jandate kaf'!$L$5:$L$94,'augdate &amp; jandate kaf rank'!$A22)</f>
        <v>18348.844270596001</v>
      </c>
      <c r="X22" s="5" t="str">
        <f>VLOOKUP(Y22,'augdate &amp; jandate kaf'!$M$5:$O$94,3,FALSE)</f>
        <v>2017-18</v>
      </c>
      <c r="Y22" s="18">
        <f>LARGE('augdate &amp; jandate kaf'!$M$5:$M$94,'augdate &amp; jandate kaf rank'!$A22)</f>
        <v>21058.823011946999</v>
      </c>
      <c r="Z22" s="5" t="str">
        <f>VLOOKUP(AA22,'augdate &amp; jandate kaf'!$N$5:$O$94,2,FALSE)</f>
        <v>1953-54</v>
      </c>
      <c r="AA22" s="18">
        <f>LARGE('augdate &amp; jandate kaf'!$N$5:$N$94,'augdate &amp; jandate kaf rank'!$A22)</f>
        <v>25103.530959444</v>
      </c>
    </row>
    <row r="23" spans="1:27" x14ac:dyDescent="0.2">
      <c r="A23" s="5">
        <v>18</v>
      </c>
      <c r="B23" s="5" t="str">
        <f>VLOOKUP(C23,'augdate &amp; jandate kaf'!$B$5:$O$94,14,FALSE)</f>
        <v>1997-98</v>
      </c>
      <c r="C23" s="18">
        <f>LARGE('augdate &amp; jandate kaf'!$B$5:$B$94,'augdate &amp; jandate kaf rank'!$A23)</f>
        <v>951.336162672</v>
      </c>
      <c r="D23" s="5" t="str">
        <f>VLOOKUP(E23,'augdate &amp; jandate kaf'!$C$5:$O$94,13,FALSE)</f>
        <v>1982-83</v>
      </c>
      <c r="E23" s="18">
        <f>LARGE('augdate &amp; jandate kaf'!$C$5:$C$94,'augdate &amp; jandate kaf rank'!$A23)</f>
        <v>1614.5989477170001</v>
      </c>
      <c r="F23" s="5" t="str">
        <f>VLOOKUP(G23,'augdate &amp; jandate kaf'!$D$5:$O$94,12,FALSE)</f>
        <v>1972-73</v>
      </c>
      <c r="G23" s="18">
        <f>LARGE('augdate &amp; jandate kaf'!$D$5:$D$94,'augdate &amp; jandate kaf rank'!$A23)</f>
        <v>2376.1704894059999</v>
      </c>
      <c r="H23" s="5" t="str">
        <f>VLOOKUP(I23,'augdate &amp; jandate kaf'!$E$5:$O$94,11,FALSE)</f>
        <v>2004-05</v>
      </c>
      <c r="I23" s="18">
        <f>LARGE('augdate &amp; jandate kaf'!$E$5:$E$94,'augdate &amp; jandate kaf rank'!$A23)</f>
        <v>3345.9886348559999</v>
      </c>
      <c r="J23" s="5" t="str">
        <f>VLOOKUP(K23,'augdate &amp; jandate kaf'!$F$5:$O$94,10,FALSE)</f>
        <v>1954-55</v>
      </c>
      <c r="K23" s="18">
        <f>LARGE('augdate &amp; jandate kaf'!$F$5:$F$94,'augdate &amp; jandate kaf rank'!$A23)</f>
        <v>4340.0209942739993</v>
      </c>
      <c r="L23" s="5" t="str">
        <f>VLOOKUP(M23,'augdate &amp; jandate kaf'!$G$5:$O$94,9,FALSE)</f>
        <v>1952-53</v>
      </c>
      <c r="M23" s="18">
        <f>LARGE('augdate &amp; jandate kaf'!$G$5:$G$94,'augdate &amp; jandate kaf rank'!$A23)</f>
        <v>930.49186593299999</v>
      </c>
      <c r="N23" s="5" t="str">
        <f>VLOOKUP(O23,'augdate &amp; jandate kaf'!$H$5:$O$94,8,FALSE)</f>
        <v>1964-65</v>
      </c>
      <c r="O23" s="18">
        <f>LARGE('augdate &amp; jandate kaf'!$H$5:$H$94,'augdate &amp; jandate kaf rank'!$A23)</f>
        <v>1914.1665397890001</v>
      </c>
      <c r="P23" s="5" t="str">
        <f>VLOOKUP(Q23,'augdate &amp; jandate kaf'!$I$5:$O$94,7,FALSE)</f>
        <v>1960-61</v>
      </c>
      <c r="Q23" s="18">
        <f>LARGE('augdate &amp; jandate kaf'!$I$5:$I$94,'augdate &amp; jandate kaf rank'!$A23)</f>
        <v>3270.5770674359997</v>
      </c>
      <c r="R23" s="5" t="str">
        <f>VLOOKUP(S23,'augdate &amp; jandate kaf'!$J$5:$O$94,6,FALSE)</f>
        <v>1970-71</v>
      </c>
      <c r="S23" s="18">
        <f>LARGE('augdate &amp; jandate kaf'!$J$5:$J$94,'augdate &amp; jandate kaf rank'!$A23)</f>
        <v>6137.2321665479994</v>
      </c>
      <c r="T23" s="5" t="str">
        <f>VLOOKUP(U23,'augdate &amp; jandate kaf'!$K$5:$O$94,5,FALSE)</f>
        <v>1948-49</v>
      </c>
      <c r="U23" s="18">
        <f>LARGE('augdate &amp; jandate kaf'!$K$5:$K$94,'augdate &amp; jandate kaf rank'!$A23)</f>
        <v>11662.125182505</v>
      </c>
      <c r="V23" s="5" t="str">
        <f>VLOOKUP(W23,'augdate &amp; jandate kaf'!$L$5:$O$94,4,FALSE)</f>
        <v>1946-47</v>
      </c>
      <c r="W23" s="18">
        <f>LARGE('augdate &amp; jandate kaf'!$L$5:$L$94,'augdate &amp; jandate kaf rank'!$A23)</f>
        <v>17866.303462245</v>
      </c>
      <c r="X23" s="5" t="str">
        <f>VLOOKUP(Y23,'augdate &amp; jandate kaf'!$M$5:$O$94,3,FALSE)</f>
        <v>1933-34</v>
      </c>
      <c r="Y23" s="18">
        <f>LARGE('augdate &amp; jandate kaf'!$M$5:$M$94,'augdate &amp; jandate kaf rank'!$A23)</f>
        <v>20676.409803146998</v>
      </c>
      <c r="Z23" s="5" t="str">
        <f>VLOOKUP(AA23,'augdate &amp; jandate kaf'!$N$5:$O$94,2,FALSE)</f>
        <v>1959-60</v>
      </c>
      <c r="AA23" s="18">
        <f>LARGE('augdate &amp; jandate kaf'!$N$5:$N$94,'augdate &amp; jandate kaf rank'!$A23)</f>
        <v>24783.797417714999</v>
      </c>
    </row>
    <row r="24" spans="1:27" x14ac:dyDescent="0.2">
      <c r="A24" s="5">
        <v>19</v>
      </c>
      <c r="B24" s="5" t="str">
        <f>VLOOKUP(C24,'augdate &amp; jandate kaf'!$B$5:$O$94,14,FALSE)</f>
        <v>1959-60</v>
      </c>
      <c r="C24" s="18">
        <f>LARGE('augdate &amp; jandate kaf'!$B$5:$B$94,'augdate &amp; jandate kaf rank'!$A24)</f>
        <v>937.00955163899994</v>
      </c>
      <c r="D24" s="5" t="str">
        <f>VLOOKUP(E24,'augdate &amp; jandate kaf'!$C$5:$O$94,13,FALSE)</f>
        <v>2004-05</v>
      </c>
      <c r="E24" s="18">
        <f>LARGE('augdate &amp; jandate kaf'!$C$5:$C$94,'augdate &amp; jandate kaf rank'!$A24)</f>
        <v>1590.9163039770001</v>
      </c>
      <c r="F24" s="5" t="str">
        <f>VLOOKUP(G24,'augdate &amp; jandate kaf'!$D$5:$O$94,12,FALSE)</f>
        <v>1982-83</v>
      </c>
      <c r="G24" s="18">
        <f>LARGE('augdate &amp; jandate kaf'!$D$5:$D$94,'augdate &amp; jandate kaf rank'!$A24)</f>
        <v>2374.0937952689997</v>
      </c>
      <c r="H24" s="5" t="str">
        <f>VLOOKUP(I24,'augdate &amp; jandate kaf'!$E$5:$O$94,11,FALSE)</f>
        <v>1964-65</v>
      </c>
      <c r="I24" s="18">
        <f>LARGE('augdate &amp; jandate kaf'!$E$5:$E$94,'augdate &amp; jandate kaf rank'!$A24)</f>
        <v>3308.7787188960001</v>
      </c>
      <c r="J24" s="5" t="str">
        <f>VLOOKUP(K24,'augdate &amp; jandate kaf'!$F$5:$O$94,10,FALSE)</f>
        <v>1946-47</v>
      </c>
      <c r="K24" s="18">
        <f>LARGE('augdate &amp; jandate kaf'!$F$5:$F$94,'augdate &amp; jandate kaf rank'!$A24)</f>
        <v>4321.4081024099996</v>
      </c>
      <c r="L24" s="5" t="str">
        <f>VLOOKUP(M24,'augdate &amp; jandate kaf'!$G$5:$O$94,9,FALSE)</f>
        <v>1959-60</v>
      </c>
      <c r="M24" s="18">
        <f>LARGE('augdate &amp; jandate kaf'!$G$5:$G$94,'augdate &amp; jandate kaf rank'!$A24)</f>
        <v>892.00062770700004</v>
      </c>
      <c r="N24" s="5" t="str">
        <f>VLOOKUP(O24,'augdate &amp; jandate kaf'!$H$5:$O$94,8,FALSE)</f>
        <v>1952-53</v>
      </c>
      <c r="O24" s="18">
        <f>LARGE('augdate &amp; jandate kaf'!$H$5:$H$94,'augdate &amp; jandate kaf rank'!$A24)</f>
        <v>1900.115631225</v>
      </c>
      <c r="P24" s="5" t="str">
        <f>VLOOKUP(Q24,'augdate &amp; jandate kaf'!$I$5:$O$94,7,FALSE)</f>
        <v>1958-59</v>
      </c>
      <c r="Q24" s="18">
        <f>LARGE('augdate &amp; jandate kaf'!$I$5:$I$94,'augdate &amp; jandate kaf rank'!$A24)</f>
        <v>3243.437233743</v>
      </c>
      <c r="R24" s="5" t="str">
        <f>VLOOKUP(S24,'augdate &amp; jandate kaf'!$J$5:$O$94,6,FALSE)</f>
        <v>1958-59</v>
      </c>
      <c r="S24" s="18">
        <f>LARGE('augdate &amp; jandate kaf'!$J$5:$J$94,'augdate &amp; jandate kaf rank'!$A24)</f>
        <v>5982.5908500329997</v>
      </c>
      <c r="T24" s="5" t="str">
        <f>VLOOKUP(U24,'augdate &amp; jandate kaf'!$K$5:$O$94,5,FALSE)</f>
        <v>2005-06</v>
      </c>
      <c r="U24" s="18">
        <f>LARGE('augdate &amp; jandate kaf'!$K$5:$K$94,'augdate &amp; jandate kaf rank'!$A24)</f>
        <v>11653.923529920001</v>
      </c>
      <c r="V24" s="5" t="str">
        <f>VLOOKUP(W24,'augdate &amp; jandate kaf'!$L$5:$O$94,4,FALSE)</f>
        <v>1960-61</v>
      </c>
      <c r="W24" s="18">
        <f>LARGE('augdate &amp; jandate kaf'!$L$5:$L$94,'augdate &amp; jandate kaf rank'!$A24)</f>
        <v>17836.398669978</v>
      </c>
      <c r="X24" s="5" t="str">
        <f>VLOOKUP(Y24,'augdate &amp; jandate kaf'!$M$5:$O$94,3,FALSE)</f>
        <v>2016-17</v>
      </c>
      <c r="Y24" s="18">
        <f>LARGE('augdate &amp; jandate kaf'!$M$5:$M$94,'augdate &amp; jandate kaf rank'!$A24)</f>
        <v>20520.620056922999</v>
      </c>
      <c r="Z24" s="5" t="str">
        <f>VLOOKUP(AA24,'augdate &amp; jandate kaf'!$N$5:$O$94,2,FALSE)</f>
        <v>1942-43</v>
      </c>
      <c r="AA24" s="18">
        <f>LARGE('augdate &amp; jandate kaf'!$N$5:$N$94,'augdate &amp; jandate kaf rank'!$A24)</f>
        <v>24571.724698394999</v>
      </c>
    </row>
    <row r="25" spans="1:27" x14ac:dyDescent="0.2">
      <c r="A25" s="5">
        <v>20</v>
      </c>
      <c r="B25" s="5" t="str">
        <f>VLOOKUP(C25,'augdate &amp; jandate kaf'!$B$5:$O$94,14,FALSE)</f>
        <v>1964-65</v>
      </c>
      <c r="C25" s="18">
        <f>LARGE('augdate &amp; jandate kaf'!$B$5:$B$94,'augdate &amp; jandate kaf rank'!$A25)</f>
        <v>932.45946916499997</v>
      </c>
      <c r="D25" s="5" t="str">
        <f>VLOOKUP(E25,'augdate &amp; jandate kaf'!$C$5:$O$94,13,FALSE)</f>
        <v>1928-29</v>
      </c>
      <c r="E25" s="18">
        <f>LARGE('augdate &amp; jandate kaf'!$C$5:$C$94,'augdate &amp; jandate kaf rank'!$A25)</f>
        <v>1579.249527555</v>
      </c>
      <c r="F25" s="5" t="str">
        <f>VLOOKUP(G25,'augdate &amp; jandate kaf'!$D$5:$O$94,12,FALSE)</f>
        <v>1933-34</v>
      </c>
      <c r="G25" s="18">
        <f>LARGE('augdate &amp; jandate kaf'!$D$5:$D$94,'augdate &amp; jandate kaf rank'!$A25)</f>
        <v>2372.005200306</v>
      </c>
      <c r="H25" s="5" t="str">
        <f>VLOOKUP(I25,'augdate &amp; jandate kaf'!$E$5:$O$94,11,FALSE)</f>
        <v>1976-77</v>
      </c>
      <c r="I25" s="18">
        <f>LARGE('augdate &amp; jandate kaf'!$E$5:$E$94,'augdate &amp; jandate kaf rank'!$A25)</f>
        <v>3223.0987221090004</v>
      </c>
      <c r="J25" s="5" t="str">
        <f>VLOOKUP(K25,'augdate &amp; jandate kaf'!$F$5:$O$94,10,FALSE)</f>
        <v>1980-81</v>
      </c>
      <c r="K25" s="18">
        <f>LARGE('augdate &amp; jandate kaf'!$F$5:$F$94,'augdate &amp; jandate kaf rank'!$A25)</f>
        <v>4320.8765321819992</v>
      </c>
      <c r="L25" s="5" t="str">
        <f>VLOOKUP(M25,'augdate &amp; jandate kaf'!$G$5:$O$94,9,FALSE)</f>
        <v>1966-67</v>
      </c>
      <c r="M25" s="18">
        <f>LARGE('augdate &amp; jandate kaf'!$G$5:$G$94,'augdate &amp; jandate kaf rank'!$A25)</f>
        <v>888.31137164699999</v>
      </c>
      <c r="N25" s="5" t="str">
        <f>VLOOKUP(O25,'augdate &amp; jandate kaf'!$H$5:$O$94,8,FALSE)</f>
        <v>1990-91</v>
      </c>
      <c r="O25" s="18">
        <f>LARGE('augdate &amp; jandate kaf'!$H$5:$H$94,'augdate &amp; jandate kaf rank'!$A25)</f>
        <v>1892.2531521809999</v>
      </c>
      <c r="P25" s="5" t="str">
        <f>VLOOKUP(Q25,'augdate &amp; jandate kaf'!$I$5:$O$94,7,FALSE)</f>
        <v>1946-47</v>
      </c>
      <c r="Q25" s="18">
        <f>LARGE('augdate &amp; jandate kaf'!$I$5:$I$94,'augdate &amp; jandate kaf rank'!$A25)</f>
        <v>3232.6213663799999</v>
      </c>
      <c r="R25" s="5" t="str">
        <f>VLOOKUP(S25,'augdate &amp; jandate kaf'!$J$5:$O$94,6,FALSE)</f>
        <v>1946-47</v>
      </c>
      <c r="S25" s="18">
        <f>LARGE('augdate &amp; jandate kaf'!$J$5:$J$94,'augdate &amp; jandate kaf rank'!$A25)</f>
        <v>5937.7386203100004</v>
      </c>
      <c r="T25" s="5" t="str">
        <f>VLOOKUP(U25,'augdate &amp; jandate kaf'!$K$5:$O$94,5,FALSE)</f>
        <v>1981-82</v>
      </c>
      <c r="U25" s="18">
        <f>LARGE('augdate &amp; jandate kaf'!$K$5:$K$94,'augdate &amp; jandate kaf rank'!$A25)</f>
        <v>11507.715932096999</v>
      </c>
      <c r="V25" s="5" t="str">
        <f>VLOOKUP(W25,'augdate &amp; jandate kaf'!$L$5:$O$94,4,FALSE)</f>
        <v>1942-43</v>
      </c>
      <c r="W25" s="18">
        <f>LARGE('augdate &amp; jandate kaf'!$L$5:$L$94,'augdate &amp; jandate kaf rank'!$A25)</f>
        <v>17580.457522551002</v>
      </c>
      <c r="X25" s="5" t="str">
        <f>VLOOKUP(Y25,'augdate &amp; jandate kaf'!$M$5:$O$94,3,FALSE)</f>
        <v>1975-76</v>
      </c>
      <c r="Y25" s="18">
        <f>LARGE('augdate &amp; jandate kaf'!$M$5:$M$94,'augdate &amp; jandate kaf rank'!$A25)</f>
        <v>20063.449826133001</v>
      </c>
      <c r="Z25" s="5" t="str">
        <f>VLOOKUP(AA25,'augdate &amp; jandate kaf'!$N$5:$O$94,2,FALSE)</f>
        <v>2017-18</v>
      </c>
      <c r="AA25" s="18">
        <f>LARGE('augdate &amp; jandate kaf'!$N$5:$N$94,'augdate &amp; jandate kaf rank'!$A25)</f>
        <v>24470.950487298</v>
      </c>
    </row>
    <row r="26" spans="1:27" x14ac:dyDescent="0.2">
      <c r="A26" s="5">
        <v>21</v>
      </c>
      <c r="B26" s="5" t="str">
        <f>VLOOKUP(C26,'augdate &amp; jandate kaf'!$B$5:$O$94,14,FALSE)</f>
        <v>1971-72</v>
      </c>
      <c r="C26" s="18">
        <f>LARGE('augdate &amp; jandate kaf'!$B$5:$B$94,'augdate &amp; jandate kaf rank'!$A26)</f>
        <v>922.62145300500003</v>
      </c>
      <c r="D26" s="5" t="str">
        <f>VLOOKUP(E26,'augdate &amp; jandate kaf'!$C$5:$O$94,13,FALSE)</f>
        <v>1943-44</v>
      </c>
      <c r="E26" s="18">
        <f>LARGE('augdate &amp; jandate kaf'!$C$5:$C$94,'augdate &amp; jandate kaf rank'!$A26)</f>
        <v>1569.209197353</v>
      </c>
      <c r="F26" s="5" t="str">
        <f>VLOOKUP(G26,'augdate &amp; jandate kaf'!$D$5:$O$94,12,FALSE)</f>
        <v>1993-94</v>
      </c>
      <c r="G26" s="18">
        <f>LARGE('augdate &amp; jandate kaf'!$D$5:$D$94,'augdate &amp; jandate kaf rank'!$A26)</f>
        <v>2368.1473492109999</v>
      </c>
      <c r="H26" s="5" t="str">
        <f>VLOOKUP(I26,'augdate &amp; jandate kaf'!$E$5:$O$94,11,FALSE)</f>
        <v>2011-12</v>
      </c>
      <c r="I26" s="18">
        <f>LARGE('augdate &amp; jandate kaf'!$E$5:$E$94,'augdate &amp; jandate kaf rank'!$A26)</f>
        <v>3174.2359140240001</v>
      </c>
      <c r="J26" s="5" t="str">
        <f>VLOOKUP(K26,'augdate &amp; jandate kaf'!$F$5:$O$94,10,FALSE)</f>
        <v>1962-63</v>
      </c>
      <c r="K26" s="18">
        <f>LARGE('augdate &amp; jandate kaf'!$F$5:$F$94,'augdate &amp; jandate kaf rank'!$A26)</f>
        <v>4226.7767010000007</v>
      </c>
      <c r="L26" s="5" t="str">
        <f>VLOOKUP(M26,'augdate &amp; jandate kaf'!$G$5:$O$94,9,FALSE)</f>
        <v>1946-47</v>
      </c>
      <c r="M26" s="18">
        <f>LARGE('augdate &amp; jandate kaf'!$G$5:$G$94,'augdate &amp; jandate kaf rank'!$A26)</f>
        <v>885.85186760700003</v>
      </c>
      <c r="N26" s="5" t="str">
        <f>VLOOKUP(O26,'augdate &amp; jandate kaf'!$H$5:$O$94,8,FALSE)</f>
        <v>1955-56</v>
      </c>
      <c r="O26" s="18">
        <f>LARGE('augdate &amp; jandate kaf'!$H$5:$H$94,'augdate &amp; jandate kaf rank'!$A26)</f>
        <v>1882.206871566</v>
      </c>
      <c r="P26" s="5" t="str">
        <f>VLOOKUP(Q26,'augdate &amp; jandate kaf'!$I$5:$O$94,7,FALSE)</f>
        <v>2010-11</v>
      </c>
      <c r="Q26" s="18">
        <f>LARGE('augdate &amp; jandate kaf'!$I$5:$I$94,'augdate &amp; jandate kaf rank'!$A26)</f>
        <v>3150.2696339309996</v>
      </c>
      <c r="R26" s="5" t="str">
        <f>VLOOKUP(S26,'augdate &amp; jandate kaf'!$J$5:$O$94,6,FALSE)</f>
        <v>2005-06</v>
      </c>
      <c r="S26" s="18">
        <f>LARGE('augdate &amp; jandate kaf'!$J$5:$J$94,'augdate &amp; jandate kaf rank'!$A26)</f>
        <v>5789.7280473480005</v>
      </c>
      <c r="T26" s="5" t="str">
        <f>VLOOKUP(U26,'augdate &amp; jandate kaf'!$K$5:$O$94,5,FALSE)</f>
        <v>1956-57</v>
      </c>
      <c r="U26" s="18">
        <f>LARGE('augdate &amp; jandate kaf'!$K$5:$K$94,'augdate &amp; jandate kaf rank'!$A26)</f>
        <v>11451.030314387999</v>
      </c>
      <c r="V26" s="5" t="str">
        <f>VLOOKUP(W26,'augdate &amp; jandate kaf'!$L$5:$O$94,4,FALSE)</f>
        <v>1975-76</v>
      </c>
      <c r="W26" s="18">
        <f>LARGE('augdate &amp; jandate kaf'!$L$5:$L$94,'augdate &amp; jandate kaf rank'!$A26)</f>
        <v>17541.781821522</v>
      </c>
      <c r="X26" s="5" t="str">
        <f>VLOOKUP(Y26,'augdate &amp; jandate kaf'!$M$5:$O$94,3,FALSE)</f>
        <v>1946-47</v>
      </c>
      <c r="Y26" s="18">
        <f>LARGE('augdate &amp; jandate kaf'!$M$5:$M$94,'augdate &amp; jandate kaf rank'!$A26)</f>
        <v>19785.147026652001</v>
      </c>
      <c r="Z26" s="5" t="str">
        <f>VLOOKUP(AA26,'augdate &amp; jandate kaf'!$N$5:$O$94,2,FALSE)</f>
        <v>1946-47</v>
      </c>
      <c r="AA26" s="18">
        <f>LARGE('augdate &amp; jandate kaf'!$N$5:$N$94,'augdate &amp; jandate kaf rank'!$A26)</f>
        <v>24383.927680643999</v>
      </c>
    </row>
    <row r="27" spans="1:27" x14ac:dyDescent="0.2">
      <c r="A27" s="5">
        <v>22</v>
      </c>
      <c r="B27" s="5" t="str">
        <f>VLOOKUP(C27,'augdate &amp; jandate kaf'!$B$5:$O$94,14,FALSE)</f>
        <v>1955-56</v>
      </c>
      <c r="C27" s="18">
        <f>LARGE('augdate &amp; jandate kaf'!$B$5:$B$94,'augdate &amp; jandate kaf rank'!$A27)</f>
        <v>919.60856055599993</v>
      </c>
      <c r="D27" s="5" t="str">
        <f>VLOOKUP(E27,'augdate &amp; jandate kaf'!$C$5:$O$94,13,FALSE)</f>
        <v>1960-61</v>
      </c>
      <c r="E27" s="18">
        <f>LARGE('augdate &amp; jandate kaf'!$C$5:$C$94,'augdate &amp; jandate kaf rank'!$A27)</f>
        <v>1551.6772971840001</v>
      </c>
      <c r="F27" s="5" t="str">
        <f>VLOOKUP(G27,'augdate &amp; jandate kaf'!$D$5:$O$94,12,FALSE)</f>
        <v>1983-84</v>
      </c>
      <c r="G27" s="18">
        <f>LARGE('augdate &amp; jandate kaf'!$D$5:$D$94,'augdate &amp; jandate kaf rank'!$A27)</f>
        <v>2319.2409047639999</v>
      </c>
      <c r="H27" s="5" t="str">
        <f>VLOOKUP(I27,'augdate &amp; jandate kaf'!$E$5:$O$94,11,FALSE)</f>
        <v>1948-49</v>
      </c>
      <c r="I27" s="18">
        <f>LARGE('augdate &amp; jandate kaf'!$E$5:$E$94,'augdate &amp; jandate kaf rank'!$A27)</f>
        <v>3158.2888071840002</v>
      </c>
      <c r="J27" s="5" t="str">
        <f>VLOOKUP(K27,'augdate &amp; jandate kaf'!$F$5:$O$94,10,FALSE)</f>
        <v>2012-13</v>
      </c>
      <c r="K27" s="18">
        <f>LARGE('augdate &amp; jandate kaf'!$F$5:$F$94,'augdate &amp; jandate kaf rank'!$A27)</f>
        <v>4226.0130646649995</v>
      </c>
      <c r="L27" s="5" t="str">
        <f>VLOOKUP(M27,'augdate &amp; jandate kaf'!$G$5:$O$94,9,FALSE)</f>
        <v>1947-48</v>
      </c>
      <c r="M27" s="18">
        <f>LARGE('augdate &amp; jandate kaf'!$G$5:$G$94,'augdate &amp; jandate kaf rank'!$A27)</f>
        <v>885.42145440000002</v>
      </c>
      <c r="N27" s="5" t="str">
        <f>VLOOKUP(O27,'augdate &amp; jandate kaf'!$H$5:$O$94,8,FALSE)</f>
        <v>1994-95</v>
      </c>
      <c r="O27" s="18">
        <f>LARGE('augdate &amp; jandate kaf'!$H$5:$H$94,'augdate &amp; jandate kaf rank'!$A27)</f>
        <v>1875.423400746</v>
      </c>
      <c r="P27" s="5" t="str">
        <f>VLOOKUP(Q27,'augdate &amp; jandate kaf'!$I$5:$O$94,7,FALSE)</f>
        <v>1959-60</v>
      </c>
      <c r="Q27" s="18">
        <f>LARGE('augdate &amp; jandate kaf'!$I$5:$I$94,'augdate &amp; jandate kaf rank'!$A27)</f>
        <v>3085.5112892520001</v>
      </c>
      <c r="R27" s="5" t="str">
        <f>VLOOKUP(S27,'augdate &amp; jandate kaf'!$J$5:$O$94,6,FALSE)</f>
        <v>2006-07</v>
      </c>
      <c r="S27" s="18">
        <f>LARGE('augdate &amp; jandate kaf'!$J$5:$J$94,'augdate &amp; jandate kaf rank'!$A27)</f>
        <v>5788.2265598009999</v>
      </c>
      <c r="T27" s="5" t="str">
        <f>VLOOKUP(U27,'augdate &amp; jandate kaf'!$K$5:$O$94,5,FALSE)</f>
        <v>1960-61</v>
      </c>
      <c r="U27" s="18">
        <f>LARGE('augdate &amp; jandate kaf'!$K$5:$K$94,'augdate &amp; jandate kaf rank'!$A27)</f>
        <v>11427.506348327999</v>
      </c>
      <c r="V27" s="5" t="str">
        <f>VLOOKUP(W27,'augdate &amp; jandate kaf'!$L$5:$O$94,4,FALSE)</f>
        <v>1953-54</v>
      </c>
      <c r="W27" s="18">
        <f>LARGE('augdate &amp; jandate kaf'!$L$5:$L$94,'augdate &amp; jandate kaf rank'!$A27)</f>
        <v>17392.033727964001</v>
      </c>
      <c r="X27" s="5" t="str">
        <f>VLOOKUP(Y27,'augdate &amp; jandate kaf'!$M$5:$O$94,3,FALSE)</f>
        <v>1932-33</v>
      </c>
      <c r="Y27" s="18">
        <f>LARGE('augdate &amp; jandate kaf'!$M$5:$M$94,'augdate &amp; jandate kaf rank'!$A27)</f>
        <v>19655.725543901997</v>
      </c>
      <c r="Z27" s="5" t="str">
        <f>VLOOKUP(AA27,'augdate &amp; jandate kaf'!$N$5:$O$94,2,FALSE)</f>
        <v>2011-12</v>
      </c>
      <c r="AA27" s="18">
        <f>LARGE('augdate &amp; jandate kaf'!$N$5:$N$94,'augdate &amp; jandate kaf rank'!$A27)</f>
        <v>24303.293634080997</v>
      </c>
    </row>
    <row r="28" spans="1:27" x14ac:dyDescent="0.2">
      <c r="A28" s="5">
        <v>23</v>
      </c>
      <c r="B28" s="5" t="str">
        <f>VLOOKUP(C28,'augdate &amp; jandate kaf'!$B$5:$O$94,14,FALSE)</f>
        <v>1960-61</v>
      </c>
      <c r="C28" s="18">
        <f>LARGE('augdate &amp; jandate kaf'!$B$5:$B$94,'augdate &amp; jandate kaf rank'!$A28)</f>
        <v>918.25583333399993</v>
      </c>
      <c r="D28" s="5" t="str">
        <f>VLOOKUP(E28,'augdate &amp; jandate kaf'!$C$5:$O$94,13,FALSE)</f>
        <v>1947-48</v>
      </c>
      <c r="E28" s="18">
        <f>LARGE('augdate &amp; jandate kaf'!$C$5:$C$94,'augdate &amp; jandate kaf rank'!$A28)</f>
        <v>1536.1427523119999</v>
      </c>
      <c r="F28" s="5" t="str">
        <f>VLOOKUP(G28,'augdate &amp; jandate kaf'!$D$5:$O$94,12,FALSE)</f>
        <v>1928-29</v>
      </c>
      <c r="G28" s="18">
        <f>LARGE('augdate &amp; jandate kaf'!$D$5:$D$94,'augdate &amp; jandate kaf rank'!$A28)</f>
        <v>2255.4901633529998</v>
      </c>
      <c r="H28" s="5" t="str">
        <f>VLOOKUP(I28,'augdate &amp; jandate kaf'!$E$5:$O$94,11,FALSE)</f>
        <v>1999-2000</v>
      </c>
      <c r="I28" s="18">
        <f>LARGE('augdate &amp; jandate kaf'!$E$5:$E$94,'augdate &amp; jandate kaf rank'!$A28)</f>
        <v>3142.6193862839996</v>
      </c>
      <c r="J28" s="5" t="str">
        <f>VLOOKUP(K28,'augdate &amp; jandate kaf'!$F$5:$O$94,10,FALSE)</f>
        <v>1983-84</v>
      </c>
      <c r="K28" s="18">
        <f>LARGE('augdate &amp; jandate kaf'!$F$5:$F$94,'augdate &amp; jandate kaf rank'!$A28)</f>
        <v>4153.3029847469998</v>
      </c>
      <c r="L28" s="5" t="str">
        <f>VLOOKUP(M28,'augdate &amp; jandate kaf'!$G$5:$O$94,9,FALSE)</f>
        <v>1968-69</v>
      </c>
      <c r="M28" s="18">
        <f>LARGE('augdate &amp; jandate kaf'!$G$5:$G$94,'augdate &amp; jandate kaf rank'!$A28)</f>
        <v>883.57682637000005</v>
      </c>
      <c r="N28" s="5" t="str">
        <f>VLOOKUP(O28,'augdate &amp; jandate kaf'!$H$5:$O$94,8,FALSE)</f>
        <v>1983-84</v>
      </c>
      <c r="O28" s="18">
        <f>LARGE('augdate &amp; jandate kaf'!$H$5:$H$94,'augdate &amp; jandate kaf rank'!$A28)</f>
        <v>1863.6951367230001</v>
      </c>
      <c r="P28" s="5" t="str">
        <f>VLOOKUP(Q28,'augdate &amp; jandate kaf'!$I$5:$O$94,7,FALSE)</f>
        <v>1964-65</v>
      </c>
      <c r="Q28" s="18">
        <f>LARGE('augdate &amp; jandate kaf'!$I$5:$I$94,'augdate &amp; jandate kaf rank'!$A28)</f>
        <v>3069.3340997759997</v>
      </c>
      <c r="R28" s="5" t="str">
        <f>VLOOKUP(S28,'augdate &amp; jandate kaf'!$J$5:$O$94,6,FALSE)</f>
        <v>1951-52</v>
      </c>
      <c r="S28" s="18">
        <f>LARGE('augdate &amp; jandate kaf'!$J$5:$J$94,'augdate &amp; jandate kaf rank'!$A28)</f>
        <v>5703.7029266069994</v>
      </c>
      <c r="T28" s="5" t="str">
        <f>VLOOKUP(U28,'augdate &amp; jandate kaf'!$K$5:$O$94,5,FALSE)</f>
        <v>1958-59</v>
      </c>
      <c r="U28" s="18">
        <f>LARGE('augdate &amp; jandate kaf'!$K$5:$K$94,'augdate &amp; jandate kaf rank'!$A28)</f>
        <v>11425.411802952</v>
      </c>
      <c r="V28" s="5" t="str">
        <f>VLOOKUP(W28,'augdate &amp; jandate kaf'!$L$5:$O$94,4,FALSE)</f>
        <v>1968-69</v>
      </c>
      <c r="W28" s="18">
        <f>LARGE('augdate &amp; jandate kaf'!$L$5:$L$94,'augdate &amp; jandate kaf rank'!$A28)</f>
        <v>17137.137869754002</v>
      </c>
      <c r="X28" s="5" t="str">
        <f>VLOOKUP(Y28,'augdate &amp; jandate kaf'!$M$5:$O$94,3,FALSE)</f>
        <v>1966-67</v>
      </c>
      <c r="Y28" s="18">
        <f>LARGE('augdate &amp; jandate kaf'!$M$5:$M$94,'augdate &amp; jandate kaf rank'!$A28)</f>
        <v>19543.306374563999</v>
      </c>
      <c r="Z28" s="5" t="str">
        <f>VLOOKUP(AA28,'augdate &amp; jandate kaf'!$N$5:$O$94,2,FALSE)</f>
        <v>1968-69</v>
      </c>
      <c r="AA28" s="18">
        <f>LARGE('augdate &amp; jandate kaf'!$N$5:$N$94,'augdate &amp; jandate kaf rank'!$A28)</f>
        <v>24110.228517354</v>
      </c>
    </row>
    <row r="29" spans="1:27" x14ac:dyDescent="0.2">
      <c r="A29" s="5">
        <v>24</v>
      </c>
      <c r="B29" s="5" t="str">
        <f>VLOOKUP(C29,'augdate &amp; jandate kaf'!$B$5:$O$94,14,FALSE)</f>
        <v>1956-57</v>
      </c>
      <c r="C29" s="18">
        <f>LARGE('augdate &amp; jandate kaf'!$B$5:$B$94,'augdate &amp; jandate kaf rank'!$A29)</f>
        <v>896.61219778199995</v>
      </c>
      <c r="D29" s="5" t="str">
        <f>VLOOKUP(E29,'augdate &amp; jandate kaf'!$C$5:$O$94,13,FALSE)</f>
        <v>1985-86</v>
      </c>
      <c r="E29" s="18">
        <f>LARGE('augdate &amp; jandate kaf'!$C$5:$C$94,'augdate &amp; jandate kaf rank'!$A29)</f>
        <v>1501.9715139240002</v>
      </c>
      <c r="F29" s="5" t="str">
        <f>VLOOKUP(G29,'augdate &amp; jandate kaf'!$D$5:$O$94,12,FALSE)</f>
        <v>1962-63</v>
      </c>
      <c r="G29" s="18">
        <f>LARGE('augdate &amp; jandate kaf'!$D$5:$D$94,'augdate &amp; jandate kaf rank'!$A29)</f>
        <v>2181.5166124080001</v>
      </c>
      <c r="H29" s="5" t="str">
        <f>VLOOKUP(I29,'augdate &amp; jandate kaf'!$E$5:$O$94,11,FALSE)</f>
        <v>1962-63</v>
      </c>
      <c r="I29" s="18">
        <f>LARGE('augdate &amp; jandate kaf'!$E$5:$E$94,'augdate &amp; jandate kaf rank'!$A29)</f>
        <v>3133.4041800179998</v>
      </c>
      <c r="J29" s="5" t="str">
        <f>VLOOKUP(K29,'augdate &amp; jandate kaf'!$F$5:$O$94,10,FALSE)</f>
        <v>1997-98</v>
      </c>
      <c r="K29" s="18">
        <f>LARGE('augdate &amp; jandate kaf'!$F$5:$F$94,'augdate &amp; jandate kaf rank'!$A29)</f>
        <v>4066.0302607470003</v>
      </c>
      <c r="L29" s="5" t="str">
        <f>VLOOKUP(M29,'augdate &amp; jandate kaf'!$G$5:$O$94,9,FALSE)</f>
        <v>1998-99</v>
      </c>
      <c r="M29" s="18">
        <f>LARGE('augdate &amp; jandate kaf'!$G$5:$G$94,'augdate &amp; jandate kaf rank'!$A29)</f>
        <v>879.64161990599996</v>
      </c>
      <c r="N29" s="5" t="str">
        <f>VLOOKUP(O29,'augdate &amp; jandate kaf'!$H$5:$O$94,8,FALSE)</f>
        <v>1946-47</v>
      </c>
      <c r="O29" s="18">
        <f>LARGE('augdate &amp; jandate kaf'!$H$5:$H$94,'augdate &amp; jandate kaf rank'!$A29)</f>
        <v>1838.7589393109999</v>
      </c>
      <c r="P29" s="5" t="str">
        <f>VLOOKUP(Q29,'augdate &amp; jandate kaf'!$I$5:$O$94,7,FALSE)</f>
        <v>1962-63</v>
      </c>
      <c r="Q29" s="18">
        <f>LARGE('augdate &amp; jandate kaf'!$I$5:$I$94,'augdate &amp; jandate kaf rank'!$A29)</f>
        <v>3060.8428604250003</v>
      </c>
      <c r="R29" s="5" t="str">
        <f>VLOOKUP(S29,'augdate &amp; jandate kaf'!$J$5:$O$94,6,FALSE)</f>
        <v>1981-82</v>
      </c>
      <c r="S29" s="18">
        <f>LARGE('augdate &amp; jandate kaf'!$J$5:$J$94,'augdate &amp; jandate kaf rank'!$A29)</f>
        <v>5608.2880541519999</v>
      </c>
      <c r="T29" s="5" t="str">
        <f>VLOOKUP(U29,'augdate &amp; jandate kaf'!$K$5:$O$94,5,FALSE)</f>
        <v>1953-54</v>
      </c>
      <c r="U29" s="18">
        <f>LARGE('augdate &amp; jandate kaf'!$K$5:$K$94,'augdate &amp; jandate kaf rank'!$A29)</f>
        <v>11404.311638453999</v>
      </c>
      <c r="V29" s="5" t="str">
        <f>VLOOKUP(W29,'augdate &amp; jandate kaf'!$L$5:$O$94,4,FALSE)</f>
        <v>1966-67</v>
      </c>
      <c r="W29" s="18">
        <f>LARGE('augdate &amp; jandate kaf'!$L$5:$L$94,'augdate &amp; jandate kaf rank'!$A29)</f>
        <v>17092.1646483</v>
      </c>
      <c r="X29" s="5" t="str">
        <f>VLOOKUP(Y29,'augdate &amp; jandate kaf'!$M$5:$O$94,3,FALSE)</f>
        <v>1968-69</v>
      </c>
      <c r="Y29" s="18">
        <f>LARGE('augdate &amp; jandate kaf'!$M$5:$M$94,'augdate &amp; jandate kaf rank'!$A29)</f>
        <v>19373.011504916998</v>
      </c>
      <c r="Z29" s="5" t="str">
        <f>VLOOKUP(AA29,'augdate &amp; jandate kaf'!$N$5:$O$94,2,FALSE)</f>
        <v>1990-91</v>
      </c>
      <c r="AA29" s="18">
        <f>LARGE('augdate &amp; jandate kaf'!$N$5:$N$94,'augdate &amp; jandate kaf rank'!$A29)</f>
        <v>23551.879447383002</v>
      </c>
    </row>
    <row r="30" spans="1:27" x14ac:dyDescent="0.2">
      <c r="A30" s="5">
        <v>25</v>
      </c>
      <c r="B30" s="5" t="str">
        <f>VLOOKUP(C30,'augdate &amp; jandate kaf'!$B$5:$O$94,14,FALSE)</f>
        <v>1990-91</v>
      </c>
      <c r="C30" s="18">
        <f>LARGE('augdate &amp; jandate kaf'!$B$5:$B$94,'augdate &amp; jandate kaf rank'!$A30)</f>
        <v>886.40525601599995</v>
      </c>
      <c r="D30" s="5" t="str">
        <f>VLOOKUP(E30,'augdate &amp; jandate kaf'!$C$5:$O$94,13,FALSE)</f>
        <v>1971-72</v>
      </c>
      <c r="E30" s="18">
        <f>LARGE('augdate &amp; jandate kaf'!$C$5:$C$94,'augdate &amp; jandate kaf rank'!$A30)</f>
        <v>1493.9206051350002</v>
      </c>
      <c r="F30" s="5" t="str">
        <f>VLOOKUP(G30,'augdate &amp; jandate kaf'!$D$5:$O$94,12,FALSE)</f>
        <v>1956-57</v>
      </c>
      <c r="G30" s="18">
        <f>LARGE('augdate &amp; jandate kaf'!$D$5:$D$94,'augdate &amp; jandate kaf rank'!$A30)</f>
        <v>2165.5972741619998</v>
      </c>
      <c r="H30" s="5" t="str">
        <f>VLOOKUP(I30,'augdate &amp; jandate kaf'!$E$5:$O$94,11,FALSE)</f>
        <v>1982-83</v>
      </c>
      <c r="I30" s="18">
        <f>LARGE('augdate &amp; jandate kaf'!$E$5:$E$94,'augdate &amp; jandate kaf rank'!$A30)</f>
        <v>3095.4028591289998</v>
      </c>
      <c r="J30" s="5" t="str">
        <f>VLOOKUP(K30,'augdate &amp; jandate kaf'!$F$5:$O$94,10,FALSE)</f>
        <v>1958-59</v>
      </c>
      <c r="K30" s="18">
        <f>LARGE('augdate &amp; jandate kaf'!$F$5:$F$94,'augdate &amp; jandate kaf rank'!$A30)</f>
        <v>4051.568773686</v>
      </c>
      <c r="L30" s="5" t="str">
        <f>VLOOKUP(M30,'augdate &amp; jandate kaf'!$G$5:$O$94,9,FALSE)</f>
        <v>2001-02</v>
      </c>
      <c r="M30" s="18">
        <f>LARGE('augdate &amp; jandate kaf'!$G$5:$G$94,'augdate &amp; jandate kaf rank'!$A30)</f>
        <v>844.90112534100001</v>
      </c>
      <c r="N30" s="5" t="str">
        <f>VLOOKUP(O30,'augdate &amp; jandate kaf'!$H$5:$O$94,8,FALSE)</f>
        <v>1982-83</v>
      </c>
      <c r="O30" s="18">
        <f>LARGE('augdate &amp; jandate kaf'!$H$5:$H$94,'augdate &amp; jandate kaf rank'!$A30)</f>
        <v>1833.3460469519998</v>
      </c>
      <c r="P30" s="5" t="str">
        <f>VLOOKUP(Q30,'augdate &amp; jandate kaf'!$I$5:$O$94,7,FALSE)</f>
        <v>1955-56</v>
      </c>
      <c r="Q30" s="18">
        <f>LARGE('augdate &amp; jandate kaf'!$I$5:$I$94,'augdate &amp; jandate kaf rank'!$A30)</f>
        <v>3059.3869927109999</v>
      </c>
      <c r="R30" s="5" t="str">
        <f>VLOOKUP(S30,'augdate &amp; jandate kaf'!$J$5:$O$94,6,FALSE)</f>
        <v>1980-81</v>
      </c>
      <c r="S30" s="18">
        <f>LARGE('augdate &amp; jandate kaf'!$J$5:$J$94,'augdate &amp; jandate kaf rank'!$A30)</f>
        <v>5606.3502029849997</v>
      </c>
      <c r="T30" s="5" t="str">
        <f>VLOOKUP(U30,'augdate &amp; jandate kaf'!$K$5:$O$94,5,FALSE)</f>
        <v>1942-43</v>
      </c>
      <c r="U30" s="18">
        <f>LARGE('augdate &amp; jandate kaf'!$K$5:$K$94,'augdate &amp; jandate kaf rank'!$A30)</f>
        <v>11287.657758531001</v>
      </c>
      <c r="V30" s="5" t="str">
        <f>VLOOKUP(W30,'augdate &amp; jandate kaf'!$L$5:$O$94,4,FALSE)</f>
        <v>1932-33</v>
      </c>
      <c r="W30" s="18">
        <f>LARGE('augdate &amp; jandate kaf'!$L$5:$L$94,'augdate &amp; jandate kaf rank'!$A30)</f>
        <v>16930.902505587001</v>
      </c>
      <c r="X30" s="5" t="str">
        <f>VLOOKUP(Y30,'augdate &amp; jandate kaf'!$M$5:$O$94,3,FALSE)</f>
        <v>1960-61</v>
      </c>
      <c r="Y30" s="18">
        <f>LARGE('augdate &amp; jandate kaf'!$M$5:$M$94,'augdate &amp; jandate kaf rank'!$A30)</f>
        <v>19278.159938225999</v>
      </c>
      <c r="Z30" s="5" t="str">
        <f>VLOOKUP(AA30,'augdate &amp; jandate kaf'!$N$5:$O$94,2,FALSE)</f>
        <v>1932-33</v>
      </c>
      <c r="AA30" s="18">
        <f>LARGE('augdate &amp; jandate kaf'!$N$5:$N$94,'augdate &amp; jandate kaf rank'!$A30)</f>
        <v>23366.024247740999</v>
      </c>
    </row>
    <row r="31" spans="1:27" x14ac:dyDescent="0.2">
      <c r="A31" s="5">
        <v>26</v>
      </c>
      <c r="B31" s="5" t="str">
        <f>VLOOKUP(C31,'augdate &amp; jandate kaf'!$B$5:$O$94,14,FALSE)</f>
        <v>1953-54</v>
      </c>
      <c r="C31" s="18">
        <f>LARGE('augdate &amp; jandate kaf'!$B$5:$B$94,'augdate &amp; jandate kaf rank'!$A31)</f>
        <v>880.68690912299996</v>
      </c>
      <c r="D31" s="5" t="str">
        <f>VLOOKUP(E31,'augdate &amp; jandate kaf'!$C$5:$O$94,13,FALSE)</f>
        <v>1956-57</v>
      </c>
      <c r="E31" s="18">
        <f>LARGE('augdate &amp; jandate kaf'!$C$5:$C$94,'augdate &amp; jandate kaf rank'!$A31)</f>
        <v>1486.7741591219999</v>
      </c>
      <c r="F31" s="5" t="str">
        <f>VLOOKUP(G31,'augdate &amp; jandate kaf'!$D$5:$O$94,12,FALSE)</f>
        <v>1974-75</v>
      </c>
      <c r="G31" s="18">
        <f>LARGE('augdate &amp; jandate kaf'!$D$5:$D$94,'augdate &amp; jandate kaf rank'!$A31)</f>
        <v>2150.8541342190001</v>
      </c>
      <c r="H31" s="5" t="str">
        <f>VLOOKUP(I31,'augdate &amp; jandate kaf'!$E$5:$O$94,11,FALSE)</f>
        <v>1978-79</v>
      </c>
      <c r="I31" s="18">
        <f>LARGE('augdate &amp; jandate kaf'!$E$5:$E$94,'augdate &amp; jandate kaf rank'!$A31)</f>
        <v>3085.0213719150001</v>
      </c>
      <c r="J31" s="5" t="str">
        <f>VLOOKUP(K31,'augdate &amp; jandate kaf'!$F$5:$O$94,10,FALSE)</f>
        <v>1999-2000</v>
      </c>
      <c r="K31" s="18">
        <f>LARGE('augdate &amp; jandate kaf'!$F$5:$F$94,'augdate &amp; jandate kaf rank'!$A31)</f>
        <v>4050.7297654530003</v>
      </c>
      <c r="L31" s="5" t="str">
        <f>VLOOKUP(M31,'augdate &amp; jandate kaf'!$G$5:$O$94,9,FALSE)</f>
        <v>1970-71</v>
      </c>
      <c r="M31" s="18">
        <f>LARGE('augdate &amp; jandate kaf'!$G$5:$G$94,'augdate &amp; jandate kaf rank'!$A31)</f>
        <v>841.51930728599996</v>
      </c>
      <c r="N31" s="5" t="str">
        <f>VLOOKUP(O31,'augdate &amp; jandate kaf'!$H$5:$O$94,8,FALSE)</f>
        <v>1966-67</v>
      </c>
      <c r="O31" s="18">
        <f>LARGE('augdate &amp; jandate kaf'!$H$5:$H$94,'augdate &amp; jandate kaf rank'!$A31)</f>
        <v>1829.7777826229999</v>
      </c>
      <c r="P31" s="5" t="str">
        <f>VLOOKUP(Q31,'augdate &amp; jandate kaf'!$I$5:$O$94,7,FALSE)</f>
        <v>1990-91</v>
      </c>
      <c r="Q31" s="18">
        <f>LARGE('augdate &amp; jandate kaf'!$I$5:$I$94,'augdate &amp; jandate kaf rank'!$A31)</f>
        <v>3031.2494731049997</v>
      </c>
      <c r="R31" s="5" t="str">
        <f>VLOOKUP(S31,'augdate &amp; jandate kaf'!$J$5:$O$94,6,FALSE)</f>
        <v>1975-76</v>
      </c>
      <c r="S31" s="18">
        <f>LARGE('augdate &amp; jandate kaf'!$J$5:$J$94,'augdate &amp; jandate kaf rank'!$A31)</f>
        <v>5586.2854103489999</v>
      </c>
      <c r="T31" s="5" t="str">
        <f>VLOOKUP(U31,'augdate &amp; jandate kaf'!$K$5:$O$94,5,FALSE)</f>
        <v>1980-81</v>
      </c>
      <c r="U31" s="18">
        <f>LARGE('augdate &amp; jandate kaf'!$K$5:$K$94,'augdate &amp; jandate kaf rank'!$A31)</f>
        <v>11253.125528421</v>
      </c>
      <c r="V31" s="5" t="str">
        <f>VLOOKUP(W31,'augdate &amp; jandate kaf'!$L$5:$O$94,4,FALSE)</f>
        <v>1980-81</v>
      </c>
      <c r="W31" s="18">
        <f>LARGE('augdate &amp; jandate kaf'!$L$5:$L$94,'augdate &amp; jandate kaf rank'!$A31)</f>
        <v>16756.841024510999</v>
      </c>
      <c r="X31" s="5" t="str">
        <f>VLOOKUP(Y31,'augdate &amp; jandate kaf'!$M$5:$O$94,3,FALSE)</f>
        <v>1990-91</v>
      </c>
      <c r="Y31" s="18">
        <f>LARGE('augdate &amp; jandate kaf'!$M$5:$M$94,'augdate &amp; jandate kaf rank'!$A31)</f>
        <v>19242.007212308999</v>
      </c>
      <c r="Z31" s="5" t="str">
        <f>VLOOKUP(AA31,'augdate &amp; jandate kaf'!$N$5:$O$94,2,FALSE)</f>
        <v>1989-90</v>
      </c>
      <c r="AA31" s="18">
        <f>LARGE('augdate &amp; jandate kaf'!$N$5:$N$94,'augdate &amp; jandate kaf rank'!$A31)</f>
        <v>23352.859950713999</v>
      </c>
    </row>
    <row r="32" spans="1:27" x14ac:dyDescent="0.2">
      <c r="A32" s="5">
        <v>27</v>
      </c>
      <c r="B32" s="5" t="str">
        <f>VLOOKUP(C32,'augdate &amp; jandate kaf'!$B$5:$O$94,14,FALSE)</f>
        <v>1996-97</v>
      </c>
      <c r="C32" s="18">
        <f>LARGE('augdate &amp; jandate kaf'!$B$5:$B$94,'augdate &amp; jandate kaf rank'!$A32)</f>
        <v>851.91071185500005</v>
      </c>
      <c r="D32" s="5" t="str">
        <f>VLOOKUP(E32,'augdate &amp; jandate kaf'!$C$5:$O$94,13,FALSE)</f>
        <v>1999-2000</v>
      </c>
      <c r="E32" s="18">
        <f>LARGE('augdate &amp; jandate kaf'!$C$5:$C$94,'augdate &amp; jandate kaf rank'!$A32)</f>
        <v>1456.9824247019999</v>
      </c>
      <c r="F32" s="5" t="str">
        <f>VLOOKUP(G32,'augdate &amp; jandate kaf'!$D$5:$O$94,12,FALSE)</f>
        <v>2016-17</v>
      </c>
      <c r="G32" s="18">
        <f>LARGE('augdate &amp; jandate kaf'!$D$5:$D$94,'augdate &amp; jandate kaf rank'!$A32)</f>
        <v>2148.785373966</v>
      </c>
      <c r="H32" s="5" t="str">
        <f>VLOOKUP(I32,'augdate &amp; jandate kaf'!$E$5:$O$94,11,FALSE)</f>
        <v>1972-73</v>
      </c>
      <c r="I32" s="18">
        <f>LARGE('augdate &amp; jandate kaf'!$E$5:$E$94,'augdate &amp; jandate kaf rank'!$A32)</f>
        <v>3009.5324491259998</v>
      </c>
      <c r="J32" s="5" t="str">
        <f>VLOOKUP(K32,'augdate &amp; jandate kaf'!$F$5:$O$94,10,FALSE)</f>
        <v>1982-83</v>
      </c>
      <c r="K32" s="18">
        <f>LARGE('augdate &amp; jandate kaf'!$F$5:$F$94,'augdate &amp; jandate kaf rank'!$A32)</f>
        <v>3840.6325832489997</v>
      </c>
      <c r="L32" s="5" t="str">
        <f>VLOOKUP(M32,'augdate &amp; jandate kaf'!$G$5:$O$94,9,FALSE)</f>
        <v>1990-91</v>
      </c>
      <c r="M32" s="18">
        <f>LARGE('augdate &amp; jandate kaf'!$G$5:$G$94,'augdate &amp; jandate kaf rank'!$A32)</f>
        <v>836.04691079700001</v>
      </c>
      <c r="N32" s="5" t="str">
        <f>VLOOKUP(O32,'augdate &amp; jandate kaf'!$H$5:$O$94,8,FALSE)</f>
        <v>1996-97</v>
      </c>
      <c r="O32" s="18">
        <f>LARGE('augdate &amp; jandate kaf'!$H$5:$H$94,'augdate &amp; jandate kaf rank'!$A32)</f>
        <v>1806.9559652969999</v>
      </c>
      <c r="P32" s="5" t="str">
        <f>VLOOKUP(Q32,'augdate &amp; jandate kaf'!$I$5:$O$94,7,FALSE)</f>
        <v>1989-90</v>
      </c>
      <c r="Q32" s="18">
        <f>LARGE('augdate &amp; jandate kaf'!$I$5:$I$94,'augdate &amp; jandate kaf rank'!$A32)</f>
        <v>3019.2812090909997</v>
      </c>
      <c r="R32" s="5" t="str">
        <f>VLOOKUP(S32,'augdate &amp; jandate kaf'!$J$5:$O$94,6,FALSE)</f>
        <v>1961-62</v>
      </c>
      <c r="S32" s="18">
        <f>LARGE('augdate &amp; jandate kaf'!$J$5:$J$94,'augdate &amp; jandate kaf rank'!$A32)</f>
        <v>5482.25433987</v>
      </c>
      <c r="T32" s="5" t="str">
        <f>VLOOKUP(U32,'augdate &amp; jandate kaf'!$K$5:$O$94,5,FALSE)</f>
        <v>1931-32</v>
      </c>
      <c r="U32" s="18">
        <f>LARGE('augdate &amp; jandate kaf'!$K$5:$K$94,'augdate &amp; jandate kaf rank'!$A32)</f>
        <v>11130.568838802001</v>
      </c>
      <c r="V32" s="5" t="str">
        <f>VLOOKUP(W32,'augdate &amp; jandate kaf'!$L$5:$O$94,4,FALSE)</f>
        <v>1959-60</v>
      </c>
      <c r="W32" s="18">
        <f>LARGE('augdate &amp; jandate kaf'!$L$5:$L$94,'augdate &amp; jandate kaf rank'!$A32)</f>
        <v>16441.235085933</v>
      </c>
      <c r="X32" s="5" t="str">
        <f>VLOOKUP(Y32,'augdate &amp; jandate kaf'!$M$5:$O$94,3,FALSE)</f>
        <v>1980-81</v>
      </c>
      <c r="Y32" s="18">
        <f>LARGE('augdate &amp; jandate kaf'!$M$5:$M$94,'augdate &amp; jandate kaf rank'!$A32)</f>
        <v>19133.090852756999</v>
      </c>
      <c r="Z32" s="5" t="str">
        <f>VLOOKUP(AA32,'augdate &amp; jandate kaf'!$N$5:$O$94,2,FALSE)</f>
        <v>1980-81</v>
      </c>
      <c r="AA32" s="18">
        <f>LARGE('augdate &amp; jandate kaf'!$N$5:$N$94,'augdate &amp; jandate kaf rank'!$A32)</f>
        <v>23326.128712047001</v>
      </c>
    </row>
    <row r="33" spans="1:27" x14ac:dyDescent="0.2">
      <c r="A33" s="5">
        <v>28</v>
      </c>
      <c r="B33" s="5" t="str">
        <f>VLOOKUP(C33,'augdate &amp; jandate kaf'!$B$5:$O$94,14,FALSE)</f>
        <v>1968-69</v>
      </c>
      <c r="C33" s="18">
        <f>LARGE('augdate &amp; jandate kaf'!$B$5:$B$94,'augdate &amp; jandate kaf rank'!$A33)</f>
        <v>847.17616657799999</v>
      </c>
      <c r="D33" s="5" t="str">
        <f>VLOOKUP(E33,'augdate &amp; jandate kaf'!$C$5:$O$94,13,FALSE)</f>
        <v>1955-56</v>
      </c>
      <c r="E33" s="18">
        <f>LARGE('augdate &amp; jandate kaf'!$C$5:$C$94,'augdate &amp; jandate kaf rank'!$A33)</f>
        <v>1455.2647388160001</v>
      </c>
      <c r="F33" s="5" t="str">
        <f>VLOOKUP(G33,'augdate &amp; jandate kaf'!$D$5:$O$94,12,FALSE)</f>
        <v>1943-44</v>
      </c>
      <c r="G33" s="18">
        <f>LARGE('augdate &amp; jandate kaf'!$D$5:$D$94,'augdate &amp; jandate kaf rank'!$A33)</f>
        <v>2146.270332738</v>
      </c>
      <c r="H33" s="5" t="str">
        <f>VLOOKUP(I33,'augdate &amp; jandate kaf'!$E$5:$O$94,11,FALSE)</f>
        <v>1946-47</v>
      </c>
      <c r="I33" s="18">
        <f>LARGE('augdate &amp; jandate kaf'!$E$5:$E$94,'augdate &amp; jandate kaf rank'!$A33)</f>
        <v>2965.176087153</v>
      </c>
      <c r="J33" s="5" t="str">
        <f>VLOOKUP(K33,'augdate &amp; jandate kaf'!$F$5:$O$94,10,FALSE)</f>
        <v>2014-15</v>
      </c>
      <c r="K33" s="18">
        <f>LARGE('augdate &amp; jandate kaf'!$F$5:$F$94,'augdate &amp; jandate kaf rank'!$A33)</f>
        <v>3811.0570471680003</v>
      </c>
      <c r="L33" s="5" t="str">
        <f>VLOOKUP(M33,'augdate &amp; jandate kaf'!$G$5:$O$94,9,FALSE)</f>
        <v>2017-18</v>
      </c>
      <c r="M33" s="18">
        <f>LARGE('augdate &amp; jandate kaf'!$G$5:$G$94,'augdate &amp; jandate kaf rank'!$A33)</f>
        <v>829.09881188399993</v>
      </c>
      <c r="N33" s="5" t="str">
        <f>VLOOKUP(O33,'augdate &amp; jandate kaf'!$H$5:$O$94,8,FALSE)</f>
        <v>1959-60</v>
      </c>
      <c r="O33" s="18">
        <f>LARGE('augdate &amp; jandate kaf'!$H$5:$H$94,'augdate &amp; jandate kaf rank'!$A33)</f>
        <v>1759.4696860859999</v>
      </c>
      <c r="P33" s="5" t="str">
        <f>VLOOKUP(Q33,'augdate &amp; jandate kaf'!$I$5:$O$94,7,FALSE)</f>
        <v>2005-06</v>
      </c>
      <c r="Q33" s="18">
        <f>LARGE('augdate &amp; jandate kaf'!$I$5:$I$94,'augdate &amp; jandate kaf rank'!$A33)</f>
        <v>3007.4934409380003</v>
      </c>
      <c r="R33" s="5" t="str">
        <f>VLOOKUP(S33,'augdate &amp; jandate kaf'!$J$5:$O$94,6,FALSE)</f>
        <v>1982-83</v>
      </c>
      <c r="S33" s="18">
        <f>LARGE('augdate &amp; jandate kaf'!$J$5:$J$94,'augdate &amp; jandate kaf rank'!$A33)</f>
        <v>5460.7892167079999</v>
      </c>
      <c r="T33" s="5" t="str">
        <f>VLOOKUP(U33,'augdate &amp; jandate kaf'!$K$5:$O$94,5,FALSE)</f>
        <v>2010-11</v>
      </c>
      <c r="U33" s="18">
        <f>LARGE('augdate &amp; jandate kaf'!$K$5:$K$94,'augdate &amp; jandate kaf rank'!$A33)</f>
        <v>11092.771815426</v>
      </c>
      <c r="V33" s="5" t="str">
        <f>VLOOKUP(W33,'augdate &amp; jandate kaf'!$L$5:$O$94,4,FALSE)</f>
        <v>1990-91</v>
      </c>
      <c r="W33" s="18">
        <f>LARGE('augdate &amp; jandate kaf'!$L$5:$L$94,'augdate &amp; jandate kaf rank'!$A33)</f>
        <v>16381.542526187999</v>
      </c>
      <c r="X33" s="5" t="str">
        <f>VLOOKUP(Y33,'augdate &amp; jandate kaf'!$M$5:$O$94,3,FALSE)</f>
        <v>1974-75</v>
      </c>
      <c r="Y33" s="18">
        <f>LARGE('augdate &amp; jandate kaf'!$M$5:$M$94,'augdate &amp; jandate kaf rank'!$A33)</f>
        <v>19043.491517274</v>
      </c>
      <c r="Z33" s="5" t="str">
        <f>VLOOKUP(AA33,'augdate &amp; jandate kaf'!$N$5:$O$94,2,FALSE)</f>
        <v>1974-75</v>
      </c>
      <c r="AA33" s="18">
        <f>LARGE('augdate &amp; jandate kaf'!$N$5:$N$94,'augdate &amp; jandate kaf rank'!$A33)</f>
        <v>22813.274516403002</v>
      </c>
    </row>
    <row r="34" spans="1:27" x14ac:dyDescent="0.2">
      <c r="A34" s="5">
        <v>29</v>
      </c>
      <c r="B34" s="5" t="str">
        <f>VLOOKUP(C34,'augdate &amp; jandate kaf'!$B$5:$O$94,14,FALSE)</f>
        <v>1947-48</v>
      </c>
      <c r="C34" s="18">
        <f>LARGE('augdate &amp; jandate kaf'!$B$5:$B$94,'augdate &amp; jandate kaf rank'!$A34)</f>
        <v>846.19236496200006</v>
      </c>
      <c r="D34" s="5" t="str">
        <f>VLOOKUP(E34,'augdate &amp; jandate kaf'!$C$5:$O$94,13,FALSE)</f>
        <v>1989-90</v>
      </c>
      <c r="E34" s="18">
        <f>LARGE('augdate &amp; jandate kaf'!$C$5:$C$94,'augdate &amp; jandate kaf rank'!$A34)</f>
        <v>1444.171185513</v>
      </c>
      <c r="F34" s="5" t="str">
        <f>VLOOKUP(G34,'augdate &amp; jandate kaf'!$D$5:$O$94,12,FALSE)</f>
        <v>1960-61</v>
      </c>
      <c r="G34" s="18">
        <f>LARGE('augdate &amp; jandate kaf'!$D$5:$D$94,'augdate &amp; jandate kaf rank'!$A34)</f>
        <v>2120.8065320400001</v>
      </c>
      <c r="H34" s="5" t="str">
        <f>VLOOKUP(I34,'augdate &amp; jandate kaf'!$E$5:$O$94,11,FALSE)</f>
        <v>2012-13</v>
      </c>
      <c r="I34" s="18">
        <f>LARGE('augdate &amp; jandate kaf'!$E$5:$E$94,'augdate &amp; jandate kaf rank'!$A34)</f>
        <v>2950.0838563140001</v>
      </c>
      <c r="J34" s="5" t="str">
        <f>VLOOKUP(K34,'augdate &amp; jandate kaf'!$F$5:$O$94,10,FALSE)</f>
        <v>2011-12</v>
      </c>
      <c r="K34" s="18">
        <f>LARGE('augdate &amp; jandate kaf'!$F$5:$F$94,'augdate &amp; jandate kaf rank'!$A34)</f>
        <v>3738.9995292090002</v>
      </c>
      <c r="L34" s="5" t="str">
        <f>VLOOKUP(M34,'augdate &amp; jandate kaf'!$G$5:$O$94,9,FALSE)</f>
        <v>1937-38</v>
      </c>
      <c r="M34" s="18">
        <f>LARGE('augdate &amp; jandate kaf'!$G$5:$G$94,'augdate &amp; jandate kaf rank'!$A34)</f>
        <v>828.72988627799998</v>
      </c>
      <c r="N34" s="5" t="str">
        <f>VLOOKUP(O34,'augdate &amp; jandate kaf'!$H$5:$O$94,8,FALSE)</f>
        <v>1967-68</v>
      </c>
      <c r="O34" s="18">
        <f>LARGE('augdate &amp; jandate kaf'!$H$5:$H$94,'augdate &amp; jandate kaf rank'!$A34)</f>
        <v>1719.3678694079999</v>
      </c>
      <c r="P34" s="5" t="str">
        <f>VLOOKUP(Q34,'augdate &amp; jandate kaf'!$I$5:$O$94,7,FALSE)</f>
        <v>1983-84</v>
      </c>
      <c r="Q34" s="18">
        <f>LARGE('augdate &amp; jandate kaf'!$I$5:$I$94,'augdate &amp; jandate kaf rank'!$A34)</f>
        <v>2962.7245169970001</v>
      </c>
      <c r="R34" s="5" t="str">
        <f>VLOOKUP(S34,'augdate &amp; jandate kaf'!$J$5:$O$94,6,FALSE)</f>
        <v>2017-18</v>
      </c>
      <c r="S34" s="18">
        <f>LARGE('augdate &amp; jandate kaf'!$J$5:$J$94,'augdate &amp; jandate kaf rank'!$A34)</f>
        <v>5460.2814481320002</v>
      </c>
      <c r="T34" s="5" t="str">
        <f>VLOOKUP(U34,'augdate &amp; jandate kaf'!$K$5:$O$94,5,FALSE)</f>
        <v>1957-58</v>
      </c>
      <c r="U34" s="18">
        <f>LARGE('augdate &amp; jandate kaf'!$K$5:$K$94,'augdate &amp; jandate kaf rank'!$A34)</f>
        <v>11068.14503949</v>
      </c>
      <c r="V34" s="5" t="str">
        <f>VLOOKUP(W34,'augdate &amp; jandate kaf'!$L$5:$O$94,4,FALSE)</f>
        <v>2005-06</v>
      </c>
      <c r="W34" s="18">
        <f>LARGE('augdate &amp; jandate kaf'!$L$5:$L$94,'augdate &amp; jandate kaf rank'!$A34)</f>
        <v>16241.810961179999</v>
      </c>
      <c r="X34" s="5" t="str">
        <f>VLOOKUP(Y34,'augdate &amp; jandate kaf'!$M$5:$O$94,3,FALSE)</f>
        <v>1963-64</v>
      </c>
      <c r="Y34" s="18">
        <f>LARGE('augdate &amp; jandate kaf'!$M$5:$M$94,'augdate &amp; jandate kaf rank'!$A34)</f>
        <v>18722.012521065</v>
      </c>
      <c r="Z34" s="5" t="str">
        <f>VLOOKUP(AA34,'augdate &amp; jandate kaf'!$N$5:$O$94,2,FALSE)</f>
        <v>1966-67</v>
      </c>
      <c r="AA34" s="18">
        <f>LARGE('augdate &amp; jandate kaf'!$N$5:$N$94,'augdate &amp; jandate kaf rank'!$A34)</f>
        <v>22736.797825056001</v>
      </c>
    </row>
    <row r="35" spans="1:27" x14ac:dyDescent="0.2">
      <c r="A35" s="5">
        <v>30</v>
      </c>
      <c r="B35" s="5" t="str">
        <f>VLOOKUP(C35,'augdate &amp; jandate kaf'!$B$5:$O$94,14,FALSE)</f>
        <v>1991-92</v>
      </c>
      <c r="C35" s="18">
        <f>LARGE('augdate &amp; jandate kaf'!$B$5:$B$94,'augdate &amp; jandate kaf rank'!$A35)</f>
        <v>843.48691051800006</v>
      </c>
      <c r="D35" s="5" t="str">
        <f>VLOOKUP(E35,'augdate &amp; jandate kaf'!$C$5:$O$94,13,FALSE)</f>
        <v>1996-97</v>
      </c>
      <c r="E35" s="18">
        <f>LARGE('augdate &amp; jandate kaf'!$C$5:$C$94,'augdate &amp; jandate kaf rank'!$A35)</f>
        <v>1443.6792847050001</v>
      </c>
      <c r="F35" s="5" t="str">
        <f>VLOOKUP(G35,'augdate &amp; jandate kaf'!$D$5:$O$94,12,FALSE)</f>
        <v>1971-72</v>
      </c>
      <c r="G35" s="18">
        <f>LARGE('augdate &amp; jandate kaf'!$D$5:$D$94,'augdate &amp; jandate kaf rank'!$A35)</f>
        <v>2087.5833927899998</v>
      </c>
      <c r="H35" s="5" t="str">
        <f>VLOOKUP(I35,'augdate &amp; jandate kaf'!$E$5:$O$94,11,FALSE)</f>
        <v>1960-61</v>
      </c>
      <c r="I35" s="18">
        <f>LARGE('augdate &amp; jandate kaf'!$E$5:$E$94,'augdate &amp; jandate kaf rank'!$A35)</f>
        <v>2938.5717906300001</v>
      </c>
      <c r="J35" s="5" t="str">
        <f>VLOOKUP(K35,'augdate &amp; jandate kaf'!$F$5:$O$94,10,FALSE)</f>
        <v>1976-77</v>
      </c>
      <c r="K35" s="18">
        <f>LARGE('augdate &amp; jandate kaf'!$F$5:$F$94,'augdate &amp; jandate kaf rank'!$A35)</f>
        <v>3682.4111015789999</v>
      </c>
      <c r="L35" s="5" t="str">
        <f>VLOOKUP(M35,'augdate &amp; jandate kaf'!$G$5:$O$94,9,FALSE)</f>
        <v>1941-42</v>
      </c>
      <c r="M35" s="18">
        <f>LARGE('augdate &amp; jandate kaf'!$G$5:$G$94,'augdate &amp; jandate kaf rank'!$A35)</f>
        <v>822.02773776900005</v>
      </c>
      <c r="N35" s="5" t="str">
        <f>VLOOKUP(O35,'augdate &amp; jandate kaf'!$H$5:$O$94,8,FALSE)</f>
        <v>1998-99</v>
      </c>
      <c r="O35" s="18">
        <f>LARGE('augdate &amp; jandate kaf'!$H$5:$H$94,'augdate &amp; jandate kaf rank'!$A35)</f>
        <v>1647.9986158859999</v>
      </c>
      <c r="P35" s="5" t="str">
        <f>VLOOKUP(Q35,'augdate &amp; jandate kaf'!$I$5:$O$94,7,FALSE)</f>
        <v>1998-99</v>
      </c>
      <c r="Q35" s="18">
        <f>LARGE('augdate &amp; jandate kaf'!$I$5:$I$94,'augdate &amp; jandate kaf rank'!$A35)</f>
        <v>2946.4322862029999</v>
      </c>
      <c r="R35" s="5" t="str">
        <f>VLOOKUP(S35,'augdate &amp; jandate kaf'!$J$5:$O$94,6,FALSE)</f>
        <v>1994-95</v>
      </c>
      <c r="S35" s="18">
        <f>LARGE('augdate &amp; jandate kaf'!$J$5:$J$94,'augdate &amp; jandate kaf rank'!$A35)</f>
        <v>5456.2550020019999</v>
      </c>
      <c r="T35" s="5" t="str">
        <f>VLOOKUP(U35,'augdate &amp; jandate kaf'!$K$5:$O$94,5,FALSE)</f>
        <v>1959-60</v>
      </c>
      <c r="U35" s="18">
        <f>LARGE('augdate &amp; jandate kaf'!$K$5:$K$94,'augdate &amp; jandate kaf rank'!$A35)</f>
        <v>10974.650166963</v>
      </c>
      <c r="V35" s="5" t="str">
        <f>VLOOKUP(W35,'augdate &amp; jandate kaf'!$L$5:$O$94,4,FALSE)</f>
        <v>1931-32</v>
      </c>
      <c r="W35" s="18">
        <f>LARGE('augdate &amp; jandate kaf'!$L$5:$L$94,'augdate &amp; jandate kaf rank'!$A35)</f>
        <v>16194.667822452</v>
      </c>
      <c r="X35" s="5" t="str">
        <f>VLOOKUP(Y35,'augdate &amp; jandate kaf'!$M$5:$O$94,3,FALSE)</f>
        <v>2013-14</v>
      </c>
      <c r="Y35" s="18">
        <f>LARGE('augdate &amp; jandate kaf'!$M$5:$M$94,'augdate &amp; jandate kaf rank'!$A35)</f>
        <v>18687.141117414001</v>
      </c>
      <c r="Z35" s="5" t="str">
        <f>VLOOKUP(AA35,'augdate &amp; jandate kaf'!$N$5:$O$94,2,FALSE)</f>
        <v>1951-52</v>
      </c>
      <c r="AA35" s="18">
        <f>LARGE('augdate &amp; jandate kaf'!$N$5:$N$94,'augdate &amp; jandate kaf rank'!$A35)</f>
        <v>22436.173042941002</v>
      </c>
    </row>
    <row r="36" spans="1:27" x14ac:dyDescent="0.2">
      <c r="A36" s="5">
        <v>31</v>
      </c>
      <c r="B36" s="5" t="str">
        <f>VLOOKUP(C36,'augdate &amp; jandate kaf'!$B$5:$O$94,14,FALSE)</f>
        <v>1933-34</v>
      </c>
      <c r="C36" s="18">
        <f>LARGE('augdate &amp; jandate kaf'!$B$5:$B$94,'augdate &amp; jandate kaf rank'!$A36)</f>
        <v>836.84624960999997</v>
      </c>
      <c r="D36" s="5" t="str">
        <f>VLOOKUP(E36,'augdate &amp; jandate kaf'!$C$5:$O$94,13,FALSE)</f>
        <v>1933-34</v>
      </c>
      <c r="E36" s="18">
        <f>LARGE('augdate &amp; jandate kaf'!$C$5:$C$94,'augdate &amp; jandate kaf rank'!$A36)</f>
        <v>1440.0991195499998</v>
      </c>
      <c r="F36" s="5" t="str">
        <f>VLOOKUP(G36,'augdate &amp; jandate kaf'!$D$5:$O$94,12,FALSE)</f>
        <v>1995-96</v>
      </c>
      <c r="G36" s="18">
        <f>LARGE('augdate &amp; jandate kaf'!$D$5:$D$94,'augdate &amp; jandate kaf rank'!$A36)</f>
        <v>2076.051492396</v>
      </c>
      <c r="H36" s="5" t="str">
        <f>VLOOKUP(I36,'augdate &amp; jandate kaf'!$E$5:$O$94,11,FALSE)</f>
        <v>1980-81</v>
      </c>
      <c r="I36" s="18">
        <f>LARGE('augdate &amp; jandate kaf'!$E$5:$E$94,'augdate &amp; jandate kaf rank'!$A36)</f>
        <v>2919.9430309979998</v>
      </c>
      <c r="J36" s="5" t="str">
        <f>VLOOKUP(K36,'augdate &amp; jandate kaf'!$F$5:$O$94,10,FALSE)</f>
        <v>1972-73</v>
      </c>
      <c r="K36" s="18">
        <f>LARGE('augdate &amp; jandate kaf'!$F$5:$F$94,'augdate &amp; jandate kaf rank'!$A36)</f>
        <v>3670.0322590680003</v>
      </c>
      <c r="L36" s="5" t="str">
        <f>VLOOKUP(M36,'augdate &amp; jandate kaf'!$G$5:$O$94,9,FALSE)</f>
        <v>1934-35</v>
      </c>
      <c r="M36" s="18">
        <f>LARGE('augdate &amp; jandate kaf'!$G$5:$G$94,'augdate &amp; jandate kaf rank'!$A36)</f>
        <v>784.45881355799997</v>
      </c>
      <c r="N36" s="5" t="str">
        <f>VLOOKUP(O36,'augdate &amp; jandate kaf'!$H$5:$O$94,8,FALSE)</f>
        <v>2015-16</v>
      </c>
      <c r="O36" s="18">
        <f>LARGE('augdate &amp; jandate kaf'!$H$5:$H$94,'augdate &amp; jandate kaf rank'!$A36)</f>
        <v>1646.5546489979999</v>
      </c>
      <c r="P36" s="5" t="str">
        <f>VLOOKUP(Q36,'augdate &amp; jandate kaf'!$I$5:$O$94,7,FALSE)</f>
        <v>2004-05</v>
      </c>
      <c r="Q36" s="18">
        <f>LARGE('augdate &amp; jandate kaf'!$I$5:$I$94,'augdate &amp; jandate kaf rank'!$A36)</f>
        <v>2943.3737739210001</v>
      </c>
      <c r="R36" s="5" t="str">
        <f>VLOOKUP(S36,'augdate &amp; jandate kaf'!$J$5:$O$94,6,FALSE)</f>
        <v>1960-61</v>
      </c>
      <c r="S36" s="18">
        <f>LARGE('augdate &amp; jandate kaf'!$J$5:$J$94,'augdate &amp; jandate kaf rank'!$A36)</f>
        <v>5403.4431031560007</v>
      </c>
      <c r="T36" s="5" t="str">
        <f>VLOOKUP(U36,'augdate &amp; jandate kaf'!$K$5:$O$94,5,FALSE)</f>
        <v>1945-46</v>
      </c>
      <c r="U36" s="18">
        <f>LARGE('augdate &amp; jandate kaf'!$K$5:$K$94,'augdate &amp; jandate kaf rank'!$A36)</f>
        <v>10952.826035550001</v>
      </c>
      <c r="V36" s="5" t="str">
        <f>VLOOKUP(W36,'augdate &amp; jandate kaf'!$L$5:$O$94,4,FALSE)</f>
        <v>2013-14</v>
      </c>
      <c r="W36" s="18">
        <f>LARGE('augdate &amp; jandate kaf'!$L$5:$L$94,'augdate &amp; jandate kaf rank'!$A36)</f>
        <v>16169.408319266999</v>
      </c>
      <c r="X36" s="5" t="str">
        <f>VLOOKUP(Y36,'augdate &amp; jandate kaf'!$M$5:$O$94,3,FALSE)</f>
        <v>1959-60</v>
      </c>
      <c r="Y36" s="18">
        <f>LARGE('augdate &amp; jandate kaf'!$M$5:$M$94,'augdate &amp; jandate kaf rank'!$A36)</f>
        <v>18420.643937325</v>
      </c>
      <c r="Z36" s="5" t="str">
        <f>VLOOKUP(AA36,'augdate &amp; jandate kaf'!$N$5:$O$94,2,FALSE)</f>
        <v>1960-61</v>
      </c>
      <c r="AA36" s="18">
        <f>LARGE('augdate &amp; jandate kaf'!$N$5:$N$94,'augdate &amp; jandate kaf rank'!$A36)</f>
        <v>22391.433871064997</v>
      </c>
    </row>
    <row r="37" spans="1:27" x14ac:dyDescent="0.2">
      <c r="A37" s="5">
        <v>32</v>
      </c>
      <c r="B37" s="5" t="str">
        <f>VLOOKUP(C37,'augdate &amp; jandate kaf'!$B$5:$O$94,14,FALSE)</f>
        <v>1981-82</v>
      </c>
      <c r="C37" s="18">
        <f>LARGE('augdate &amp; jandate kaf'!$B$5:$B$94,'augdate &amp; jandate kaf rank'!$A37)</f>
        <v>820.98244855199994</v>
      </c>
      <c r="D37" s="5" t="str">
        <f>VLOOKUP(E37,'augdate &amp; jandate kaf'!$C$5:$O$94,13,FALSE)</f>
        <v>1980-81</v>
      </c>
      <c r="E37" s="18">
        <f>LARGE('augdate &amp; jandate kaf'!$C$5:$C$94,'augdate &amp; jandate kaf rank'!$A37)</f>
        <v>1423.664078844</v>
      </c>
      <c r="F37" s="5" t="str">
        <f>VLOOKUP(G37,'augdate &amp; jandate kaf'!$D$5:$O$94,12,FALSE)</f>
        <v>1980-81</v>
      </c>
      <c r="G37" s="18">
        <f>LARGE('augdate &amp; jandate kaf'!$D$5:$D$94,'augdate &amp; jandate kaf rank'!$A37)</f>
        <v>2072.604219798</v>
      </c>
      <c r="H37" s="5" t="str">
        <f>VLOOKUP(I37,'augdate &amp; jandate kaf'!$E$5:$O$94,11,FALSE)</f>
        <v>1928-29</v>
      </c>
      <c r="I37" s="18">
        <f>LARGE('augdate &amp; jandate kaf'!$E$5:$E$94,'augdate &amp; jandate kaf rank'!$A37)</f>
        <v>2866.6570825829999</v>
      </c>
      <c r="J37" s="5" t="str">
        <f>VLOOKUP(K37,'augdate &amp; jandate kaf'!$F$5:$O$94,10,FALSE)</f>
        <v>2010-11</v>
      </c>
      <c r="K37" s="18">
        <f>LARGE('augdate &amp; jandate kaf'!$F$5:$F$94,'augdate &amp; jandate kaf rank'!$A37)</f>
        <v>3669.4649863620002</v>
      </c>
      <c r="L37" s="5" t="str">
        <f>VLOOKUP(M37,'augdate &amp; jandate kaf'!$G$5:$O$94,9,FALSE)</f>
        <v>1962-63</v>
      </c>
      <c r="M37" s="18">
        <f>LARGE('augdate &amp; jandate kaf'!$G$5:$G$94,'augdate &amp; jandate kaf rank'!$A37)</f>
        <v>740.98707965099993</v>
      </c>
      <c r="N37" s="5" t="str">
        <f>VLOOKUP(O37,'augdate &amp; jandate kaf'!$H$5:$O$94,8,FALSE)</f>
        <v>1968-69</v>
      </c>
      <c r="O37" s="18">
        <f>LARGE('augdate &amp; jandate kaf'!$H$5:$H$94,'augdate &amp; jandate kaf rank'!$A37)</f>
        <v>1615.890187338</v>
      </c>
      <c r="P37" s="5" t="str">
        <f>VLOOKUP(Q37,'augdate &amp; jandate kaf'!$I$5:$O$94,7,FALSE)</f>
        <v>1949-50</v>
      </c>
      <c r="Q37" s="18">
        <f>LARGE('augdate &amp; jandate kaf'!$I$5:$I$94,'augdate &amp; jandate kaf rank'!$A37)</f>
        <v>2930.1559231770002</v>
      </c>
      <c r="R37" s="5" t="str">
        <f>VLOOKUP(S37,'augdate &amp; jandate kaf'!$J$5:$O$94,6,FALSE)</f>
        <v>1990-91</v>
      </c>
      <c r="S37" s="18">
        <f>LARGE('augdate &amp; jandate kaf'!$J$5:$J$94,'augdate &amp; jandate kaf rank'!$A37)</f>
        <v>5402.1915329550002</v>
      </c>
      <c r="T37" s="5" t="str">
        <f>VLOOKUP(U37,'augdate &amp; jandate kaf'!$K$5:$O$94,5,FALSE)</f>
        <v>1990-91</v>
      </c>
      <c r="U37" s="18">
        <f>LARGE('augdate &amp; jandate kaf'!$K$5:$K$94,'augdate &amp; jandate kaf rank'!$A37)</f>
        <v>10821.893147897999</v>
      </c>
      <c r="V37" s="5" t="str">
        <f>VLOOKUP(W37,'augdate &amp; jandate kaf'!$L$5:$O$94,4,FALSE)</f>
        <v>1963-64</v>
      </c>
      <c r="W37" s="18">
        <f>LARGE('augdate &amp; jandate kaf'!$L$5:$L$94,'augdate &amp; jandate kaf rank'!$A37)</f>
        <v>16133.015593358999</v>
      </c>
      <c r="X37" s="5" t="str">
        <f>VLOOKUP(Y37,'augdate &amp; jandate kaf'!$M$5:$O$94,3,FALSE)</f>
        <v>1989-90</v>
      </c>
      <c r="Y37" s="18">
        <f>LARGE('augdate &amp; jandate kaf'!$M$5:$M$94,'augdate &amp; jandate kaf rank'!$A37)</f>
        <v>18334.646585177998</v>
      </c>
      <c r="Z37" s="5" t="str">
        <f>VLOOKUP(AA37,'augdate &amp; jandate kaf'!$N$5:$O$94,2,FALSE)</f>
        <v>1977-78</v>
      </c>
      <c r="AA37" s="18">
        <f>LARGE('augdate &amp; jandate kaf'!$N$5:$N$94,'augdate &amp; jandate kaf rank'!$A37)</f>
        <v>22282.961809017001</v>
      </c>
    </row>
    <row r="38" spans="1:27" x14ac:dyDescent="0.2">
      <c r="A38" s="5">
        <v>33</v>
      </c>
      <c r="B38" s="5" t="str">
        <f>VLOOKUP(C38,'augdate &amp; jandate kaf'!$B$5:$O$94,14,FALSE)</f>
        <v>1962-63</v>
      </c>
      <c r="C38" s="18">
        <f>LARGE('augdate &amp; jandate kaf'!$B$5:$B$94,'augdate &amp; jandate kaf rank'!$A38)</f>
        <v>790.30013565299998</v>
      </c>
      <c r="D38" s="5" t="str">
        <f>VLOOKUP(E38,'augdate &amp; jandate kaf'!$C$5:$O$94,13,FALSE)</f>
        <v>1990-91</v>
      </c>
      <c r="E38" s="18">
        <f>LARGE('augdate &amp; jandate kaf'!$C$5:$C$94,'augdate &amp; jandate kaf rank'!$A38)</f>
        <v>1385.5854025860001</v>
      </c>
      <c r="F38" s="5" t="str">
        <f>VLOOKUP(G38,'augdate &amp; jandate kaf'!$D$5:$O$94,12,FALSE)</f>
        <v>1999-2000</v>
      </c>
      <c r="G38" s="18">
        <f>LARGE('augdate &amp; jandate kaf'!$D$5:$D$94,'augdate &amp; jandate kaf rank'!$A38)</f>
        <v>2054.7648816239998</v>
      </c>
      <c r="H38" s="5" t="str">
        <f>VLOOKUP(I38,'augdate &amp; jandate kaf'!$E$5:$O$94,11,FALSE)</f>
        <v>1958-59</v>
      </c>
      <c r="I38" s="18">
        <f>LARGE('augdate &amp; jandate kaf'!$E$5:$E$94,'augdate &amp; jandate kaf rank'!$A38)</f>
        <v>2857.4795622659999</v>
      </c>
      <c r="J38" s="5" t="str">
        <f>VLOOKUP(K38,'augdate &amp; jandate kaf'!$F$5:$O$94,10,FALSE)</f>
        <v>1948-49</v>
      </c>
      <c r="K38" s="18">
        <f>LARGE('augdate &amp; jandate kaf'!$F$5:$F$94,'augdate &amp; jandate kaf rank'!$A38)</f>
        <v>3648.3449871540001</v>
      </c>
      <c r="L38" s="5" t="str">
        <f>VLOOKUP(M38,'augdate &amp; jandate kaf'!$G$5:$O$94,9,FALSE)</f>
        <v>2012-13</v>
      </c>
      <c r="M38" s="18">
        <f>LARGE('augdate &amp; jandate kaf'!$G$5:$G$94,'augdate &amp; jandate kaf rank'!$A38)</f>
        <v>740.55666644400003</v>
      </c>
      <c r="N38" s="5" t="str">
        <f>VLOOKUP(O38,'augdate &amp; jandate kaf'!$H$5:$O$94,8,FALSE)</f>
        <v>1934-35</v>
      </c>
      <c r="O38" s="18">
        <f>LARGE('augdate &amp; jandate kaf'!$H$5:$H$94,'augdate &amp; jandate kaf rank'!$A38)</f>
        <v>1610.5744850580002</v>
      </c>
      <c r="P38" s="5" t="str">
        <f>VLOOKUP(Q38,'augdate &amp; jandate kaf'!$I$5:$O$94,7,FALSE)</f>
        <v>2017-18</v>
      </c>
      <c r="Q38" s="18">
        <f>LARGE('augdate &amp; jandate kaf'!$I$5:$I$94,'augdate &amp; jandate kaf rank'!$A38)</f>
        <v>2907.9112959119998</v>
      </c>
      <c r="R38" s="5" t="str">
        <f>VLOOKUP(S38,'augdate &amp; jandate kaf'!$J$5:$O$94,6,FALSE)</f>
        <v>1999-2000</v>
      </c>
      <c r="S38" s="18">
        <f>LARGE('augdate &amp; jandate kaf'!$J$5:$J$94,'augdate &amp; jandate kaf rank'!$A38)</f>
        <v>5363.5316996940001</v>
      </c>
      <c r="T38" s="5" t="str">
        <f>VLOOKUP(U38,'augdate &amp; jandate kaf'!$K$5:$O$94,5,FALSE)</f>
        <v>1961-62</v>
      </c>
      <c r="U38" s="18">
        <f>LARGE('augdate &amp; jandate kaf'!$K$5:$K$94,'augdate &amp; jandate kaf rank'!$A38)</f>
        <v>10724.625713529</v>
      </c>
      <c r="V38" s="5" t="str">
        <f>VLOOKUP(W38,'augdate &amp; jandate kaf'!$L$5:$O$94,4,FALSE)</f>
        <v>1951-52</v>
      </c>
      <c r="W38" s="18">
        <f>LARGE('augdate &amp; jandate kaf'!$L$5:$L$94,'augdate &amp; jandate kaf rank'!$A38)</f>
        <v>16132.942204932</v>
      </c>
      <c r="X38" s="5" t="str">
        <f>VLOOKUP(Y38,'augdate &amp; jandate kaf'!$M$5:$O$94,3,FALSE)</f>
        <v>1998-99</v>
      </c>
      <c r="Y38" s="18">
        <f>LARGE('augdate &amp; jandate kaf'!$M$5:$M$94,'augdate &amp; jandate kaf rank'!$A38)</f>
        <v>18272.294190822002</v>
      </c>
      <c r="Z38" s="5" t="str">
        <f>VLOOKUP(AA38,'augdate &amp; jandate kaf'!$N$5:$O$94,2,FALSE)</f>
        <v>1963-64</v>
      </c>
      <c r="AA38" s="18">
        <f>LARGE('augdate &amp; jandate kaf'!$N$5:$N$94,'augdate &amp; jandate kaf rank'!$A38)</f>
        <v>22159.240821920997</v>
      </c>
    </row>
    <row r="39" spans="1:27" x14ac:dyDescent="0.2">
      <c r="A39" s="5">
        <v>34</v>
      </c>
      <c r="B39" s="5" t="str">
        <f>VLOOKUP(C39,'augdate &amp; jandate kaf'!$B$5:$O$94,14,FALSE)</f>
        <v>1989-90</v>
      </c>
      <c r="C39" s="18">
        <f>LARGE('augdate &amp; jandate kaf'!$B$5:$B$94,'augdate &amp; jandate kaf rank'!$A39)</f>
        <v>773.08360737299995</v>
      </c>
      <c r="D39" s="5" t="str">
        <f>VLOOKUP(E39,'augdate &amp; jandate kaf'!$C$5:$O$94,13,FALSE)</f>
        <v>1984-85</v>
      </c>
      <c r="E39" s="18">
        <f>LARGE('augdate &amp; jandate kaf'!$C$5:$C$94,'augdate &amp; jandate kaf rank'!$A39)</f>
        <v>1369.76523789</v>
      </c>
      <c r="F39" s="5" t="str">
        <f>VLOOKUP(G39,'augdate &amp; jandate kaf'!$D$5:$O$94,12,FALSE)</f>
        <v>1984-85</v>
      </c>
      <c r="G39" s="18">
        <f>LARGE('augdate &amp; jandate kaf'!$D$5:$D$94,'augdate &amp; jandate kaf rank'!$A39)</f>
        <v>2046.12884889</v>
      </c>
      <c r="H39" s="5" t="str">
        <f>VLOOKUP(I39,'augdate &amp; jandate kaf'!$E$5:$O$94,11,FALSE)</f>
        <v>1941-42</v>
      </c>
      <c r="I39" s="18">
        <f>LARGE('augdate &amp; jandate kaf'!$E$5:$E$94,'augdate &amp; jandate kaf rank'!$A39)</f>
        <v>2841.5562570779998</v>
      </c>
      <c r="J39" s="5" t="str">
        <f>VLOOKUP(K39,'augdate &amp; jandate kaf'!$F$5:$O$94,10,FALSE)</f>
        <v>1956-57</v>
      </c>
      <c r="K39" s="18">
        <f>LARGE('augdate &amp; jandate kaf'!$F$5:$F$94,'augdate &amp; jandate kaf rank'!$A39)</f>
        <v>3641.3532518790003</v>
      </c>
      <c r="L39" s="5" t="str">
        <f>VLOOKUP(M39,'augdate &amp; jandate kaf'!$G$5:$O$94,9,FALSE)</f>
        <v>1951-52</v>
      </c>
      <c r="M39" s="18">
        <f>LARGE('augdate &amp; jandate kaf'!$G$5:$G$94,'augdate &amp; jandate kaf rank'!$A39)</f>
        <v>737.91269960099999</v>
      </c>
      <c r="N39" s="5" t="str">
        <f>VLOOKUP(O39,'augdate &amp; jandate kaf'!$H$5:$O$94,8,FALSE)</f>
        <v>1947-48</v>
      </c>
      <c r="O39" s="18">
        <f>LARGE('augdate &amp; jandate kaf'!$H$5:$H$94,'augdate &amp; jandate kaf rank'!$A39)</f>
        <v>1604.487212559</v>
      </c>
      <c r="P39" s="5" t="str">
        <f>VLOOKUP(Q39,'augdate &amp; jandate kaf'!$I$5:$O$94,7,FALSE)</f>
        <v>1975-76</v>
      </c>
      <c r="Q39" s="18">
        <f>LARGE('augdate &amp; jandate kaf'!$I$5:$I$94,'augdate &amp; jandate kaf rank'!$A39)</f>
        <v>2865.5780743590003</v>
      </c>
      <c r="R39" s="5" t="str">
        <f>VLOOKUP(S39,'augdate &amp; jandate kaf'!$J$5:$O$94,6,FALSE)</f>
        <v>1949-50</v>
      </c>
      <c r="S39" s="18">
        <f>LARGE('augdate &amp; jandate kaf'!$J$5:$J$94,'augdate &amp; jandate kaf rank'!$A39)</f>
        <v>5359.5905428169999</v>
      </c>
      <c r="T39" s="5" t="str">
        <f>VLOOKUP(U39,'augdate &amp; jandate kaf'!$K$5:$O$94,5,FALSE)</f>
        <v>1985-86</v>
      </c>
      <c r="U39" s="18">
        <f>LARGE('augdate &amp; jandate kaf'!$K$5:$K$94,'augdate &amp; jandate kaf rank'!$A39)</f>
        <v>10644.999270234001</v>
      </c>
      <c r="V39" s="5" t="str">
        <f>VLOOKUP(W39,'augdate &amp; jandate kaf'!$L$5:$O$94,4,FALSE)</f>
        <v>1989-90</v>
      </c>
      <c r="W39" s="18">
        <f>LARGE('augdate &amp; jandate kaf'!$L$5:$L$94,'augdate &amp; jandate kaf rank'!$A39)</f>
        <v>16017.9167547</v>
      </c>
      <c r="X39" s="5" t="str">
        <f>VLOOKUP(Y39,'augdate &amp; jandate kaf'!$M$5:$O$94,3,FALSE)</f>
        <v>2001-02</v>
      </c>
      <c r="Y39" s="18">
        <f>LARGE('augdate &amp; jandate kaf'!$M$5:$M$94,'augdate &amp; jandate kaf rank'!$A39)</f>
        <v>18152.490558951002</v>
      </c>
      <c r="Z39" s="5" t="str">
        <f>VLOOKUP(AA39,'augdate &amp; jandate kaf'!$N$5:$O$94,2,FALSE)</f>
        <v>2013-14</v>
      </c>
      <c r="AA39" s="18">
        <f>LARGE('augdate &amp; jandate kaf'!$N$5:$N$94,'augdate &amp; jandate kaf rank'!$A39)</f>
        <v>21766.172406909001</v>
      </c>
    </row>
    <row r="40" spans="1:27" x14ac:dyDescent="0.2">
      <c r="A40" s="5">
        <v>35</v>
      </c>
      <c r="B40" s="5" t="str">
        <f>VLOOKUP(C40,'augdate &amp; jandate kaf'!$B$5:$O$94,14,FALSE)</f>
        <v>2014-15</v>
      </c>
      <c r="C40" s="18">
        <f>LARGE('augdate &amp; jandate kaf'!$B$5:$B$94,'augdate &amp; jandate kaf rank'!$A40)</f>
        <v>764.35236803099997</v>
      </c>
      <c r="D40" s="5" t="str">
        <f>VLOOKUP(E40,'augdate &amp; jandate kaf'!$C$5:$O$94,13,FALSE)</f>
        <v>1953-54</v>
      </c>
      <c r="E40" s="18">
        <f>LARGE('augdate &amp; jandate kaf'!$C$5:$C$94,'augdate &amp; jandate kaf rank'!$A40)</f>
        <v>1343.688544653</v>
      </c>
      <c r="F40" s="5" t="str">
        <f>VLOOKUP(G40,'augdate &amp; jandate kaf'!$D$5:$O$94,12,FALSE)</f>
        <v>1989-90</v>
      </c>
      <c r="G40" s="18">
        <f>LARGE('augdate &amp; jandate kaf'!$D$5:$D$94,'augdate &amp; jandate kaf rank'!$A40)</f>
        <v>2022.1546349130001</v>
      </c>
      <c r="H40" s="5" t="str">
        <f>VLOOKUP(I40,'augdate &amp; jandate kaf'!$E$5:$O$94,11,FALSE)</f>
        <v>1956-57</v>
      </c>
      <c r="I40" s="18">
        <f>LARGE('augdate &amp; jandate kaf'!$E$5:$E$94,'augdate &amp; jandate kaf rank'!$A40)</f>
        <v>2833.590637542</v>
      </c>
      <c r="J40" s="5" t="str">
        <f>VLOOKUP(K40,'augdate &amp; jandate kaf'!$F$5:$O$94,10,FALSE)</f>
        <v>1973-74</v>
      </c>
      <c r="K40" s="18">
        <f>LARGE('augdate &amp; jandate kaf'!$F$5:$F$94,'augdate &amp; jandate kaf rank'!$A40)</f>
        <v>3608.261021715</v>
      </c>
      <c r="L40" s="5" t="str">
        <f>VLOOKUP(M40,'augdate &amp; jandate kaf'!$G$5:$O$94,9,FALSE)</f>
        <v>1945-46</v>
      </c>
      <c r="M40" s="18">
        <f>LARGE('augdate &amp; jandate kaf'!$G$5:$G$94,'augdate &amp; jandate kaf rank'!$A40)</f>
        <v>733.79303033400004</v>
      </c>
      <c r="N40" s="5" t="str">
        <f>VLOOKUP(O40,'augdate &amp; jandate kaf'!$H$5:$O$94,8,FALSE)</f>
        <v>1951-52</v>
      </c>
      <c r="O40" s="18">
        <f>LARGE('augdate &amp; jandate kaf'!$H$5:$H$94,'augdate &amp; jandate kaf rank'!$A40)</f>
        <v>1501.7870511209999</v>
      </c>
      <c r="P40" s="5" t="str">
        <f>VLOOKUP(Q40,'augdate &amp; jandate kaf'!$I$5:$O$94,7,FALSE)</f>
        <v>1966-67</v>
      </c>
      <c r="Q40" s="18">
        <f>LARGE('augdate &amp; jandate kaf'!$I$5:$I$94,'augdate &amp; jandate kaf rank'!$A40)</f>
        <v>2814.9936134459999</v>
      </c>
      <c r="R40" s="5" t="str">
        <f>VLOOKUP(S40,'augdate &amp; jandate kaf'!$J$5:$O$94,6,FALSE)</f>
        <v>1977-78</v>
      </c>
      <c r="S40" s="18">
        <f>LARGE('augdate &amp; jandate kaf'!$J$5:$J$94,'augdate &amp; jandate kaf rank'!$A40)</f>
        <v>5343.5938492019995</v>
      </c>
      <c r="T40" s="5" t="str">
        <f>VLOOKUP(U40,'augdate &amp; jandate kaf'!$K$5:$O$94,5,FALSE)</f>
        <v>2013-14</v>
      </c>
      <c r="U40" s="18">
        <f>LARGE('augdate &amp; jandate kaf'!$K$5:$K$94,'augdate &amp; jandate kaf rank'!$A40)</f>
        <v>10580.066380107</v>
      </c>
      <c r="V40" s="5" t="str">
        <f>VLOOKUP(W40,'augdate &amp; jandate kaf'!$L$5:$O$94,4,FALSE)</f>
        <v>1956-57</v>
      </c>
      <c r="W40" s="18">
        <f>LARGE('augdate &amp; jandate kaf'!$L$5:$L$94,'augdate &amp; jandate kaf rank'!$A40)</f>
        <v>15882.838412658</v>
      </c>
      <c r="X40" s="5" t="str">
        <f>VLOOKUP(Y40,'augdate &amp; jandate kaf'!$M$5:$O$94,3,FALSE)</f>
        <v>1977-78</v>
      </c>
      <c r="Y40" s="18">
        <f>LARGE('augdate &amp; jandate kaf'!$M$5:$M$94,'augdate &amp; jandate kaf rank'!$A40)</f>
        <v>18150.491220183001</v>
      </c>
      <c r="Z40" s="5" t="str">
        <f>VLOOKUP(AA40,'augdate &amp; jandate kaf'!$N$5:$O$94,2,FALSE)</f>
        <v>1998-99</v>
      </c>
      <c r="AA40" s="18">
        <f>LARGE('augdate &amp; jandate kaf'!$N$5:$N$94,'augdate &amp; jandate kaf rank'!$A40)</f>
        <v>21601.328115570002</v>
      </c>
    </row>
    <row r="41" spans="1:27" x14ac:dyDescent="0.2">
      <c r="A41" s="5">
        <v>36</v>
      </c>
      <c r="B41" s="5" t="str">
        <f>VLOOKUP(C41,'augdate &amp; jandate kaf'!$B$5:$O$94,14,FALSE)</f>
        <v>1970-71</v>
      </c>
      <c r="C41" s="18">
        <f>LARGE('augdate &amp; jandate kaf'!$B$5:$B$94,'augdate &amp; jandate kaf rank'!$A41)</f>
        <v>745.16823651900006</v>
      </c>
      <c r="D41" s="5" t="str">
        <f>VLOOKUP(E41,'augdate &amp; jandate kaf'!$C$5:$O$94,13,FALSE)</f>
        <v>1962-63</v>
      </c>
      <c r="E41" s="18">
        <f>LARGE('augdate &amp; jandate kaf'!$C$5:$C$94,'augdate &amp; jandate kaf rank'!$A41)</f>
        <v>1330.8356525729998</v>
      </c>
      <c r="F41" s="5" t="str">
        <f>VLOOKUP(G41,'augdate &amp; jandate kaf'!$D$5:$O$94,12,FALSE)</f>
        <v>1996-97</v>
      </c>
      <c r="G41" s="18">
        <f>LARGE('augdate &amp; jandate kaf'!$D$5:$D$94,'augdate &amp; jandate kaf rank'!$A41)</f>
        <v>2007.582073476</v>
      </c>
      <c r="H41" s="5" t="str">
        <f>VLOOKUP(I41,'augdate &amp; jandate kaf'!$E$5:$O$94,11,FALSE)</f>
        <v>1984-85</v>
      </c>
      <c r="I41" s="18">
        <f>LARGE('augdate &amp; jandate kaf'!$E$5:$E$94,'augdate &amp; jandate kaf rank'!$A41)</f>
        <v>2826.1089849299997</v>
      </c>
      <c r="J41" s="5" t="str">
        <f>VLOOKUP(K41,'augdate &amp; jandate kaf'!$F$5:$O$94,10,FALSE)</f>
        <v>1960-61</v>
      </c>
      <c r="K41" s="18">
        <f>LARGE('augdate &amp; jandate kaf'!$F$5:$F$94,'augdate &amp; jandate kaf rank'!$A41)</f>
        <v>3591.7545760530002</v>
      </c>
      <c r="L41" s="5" t="str">
        <f>VLOOKUP(M41,'augdate &amp; jandate kaf'!$G$5:$O$94,9,FALSE)</f>
        <v>1972-73</v>
      </c>
      <c r="M41" s="18">
        <f>LARGE('augdate &amp; jandate kaf'!$G$5:$G$94,'augdate &amp; jandate kaf rank'!$A41)</f>
        <v>727.95170823899991</v>
      </c>
      <c r="N41" s="5" t="str">
        <f>VLOOKUP(O41,'augdate &amp; jandate kaf'!$H$5:$O$94,8,FALSE)</f>
        <v>1985-86</v>
      </c>
      <c r="O41" s="18">
        <f>LARGE('augdate &amp; jandate kaf'!$H$5:$H$94,'augdate &amp; jandate kaf rank'!$A41)</f>
        <v>1496.3840761170002</v>
      </c>
      <c r="P41" s="5" t="str">
        <f>VLOOKUP(Q41,'augdate &amp; jandate kaf'!$I$5:$O$94,7,FALSE)</f>
        <v>1952-53</v>
      </c>
      <c r="Q41" s="18">
        <f>LARGE('augdate &amp; jandate kaf'!$I$5:$I$94,'augdate &amp; jandate kaf rank'!$A41)</f>
        <v>2737.8227072490004</v>
      </c>
      <c r="R41" s="5" t="str">
        <f>VLOOKUP(S41,'augdate &amp; jandate kaf'!$J$5:$O$94,6,FALSE)</f>
        <v>2002-03</v>
      </c>
      <c r="S41" s="18">
        <f>LARGE('augdate &amp; jandate kaf'!$J$5:$J$94,'augdate &amp; jandate kaf rank'!$A41)</f>
        <v>5246.8441007639994</v>
      </c>
      <c r="T41" s="5" t="str">
        <f>VLOOKUP(U41,'augdate &amp; jandate kaf'!$K$5:$O$94,5,FALSE)</f>
        <v>2014-15</v>
      </c>
      <c r="U41" s="18">
        <f>LARGE('augdate &amp; jandate kaf'!$K$5:$K$94,'augdate &amp; jandate kaf rank'!$A41)</f>
        <v>10563.333818751</v>
      </c>
      <c r="V41" s="5" t="str">
        <f>VLOOKUP(W41,'augdate &amp; jandate kaf'!$L$5:$O$94,4,FALSE)</f>
        <v>1948-49</v>
      </c>
      <c r="W41" s="18">
        <f>LARGE('augdate &amp; jandate kaf'!$L$5:$L$94,'augdate &amp; jandate kaf rank'!$A41)</f>
        <v>15662.290321754999</v>
      </c>
      <c r="X41" s="5" t="str">
        <f>VLOOKUP(Y41,'augdate &amp; jandate kaf'!$M$5:$O$94,3,FALSE)</f>
        <v>1931-32</v>
      </c>
      <c r="Y41" s="18">
        <f>LARGE('augdate &amp; jandate kaf'!$M$5:$M$94,'augdate &amp; jandate kaf rank'!$A41)</f>
        <v>18045.014199345002</v>
      </c>
      <c r="Z41" s="5" t="str">
        <f>VLOOKUP(AA41,'augdate &amp; jandate kaf'!$N$5:$O$94,2,FALSE)</f>
        <v>2001-02</v>
      </c>
      <c r="AA41" s="18">
        <f>LARGE('augdate &amp; jandate kaf'!$N$5:$N$94,'augdate &amp; jandate kaf rank'!$A41)</f>
        <v>20877.035911325998</v>
      </c>
    </row>
    <row r="42" spans="1:27" x14ac:dyDescent="0.2">
      <c r="A42" s="5">
        <v>37</v>
      </c>
      <c r="B42" s="5" t="str">
        <f>VLOOKUP(C42,'augdate &amp; jandate kaf'!$B$5:$O$94,14,FALSE)</f>
        <v>1984-85</v>
      </c>
      <c r="C42" s="18">
        <f>LARGE('augdate &amp; jandate kaf'!$B$5:$B$94,'augdate &amp; jandate kaf rank'!$A42)</f>
        <v>731.70245190000003</v>
      </c>
      <c r="D42" s="5" t="str">
        <f>VLOOKUP(E42,'augdate &amp; jandate kaf'!$C$5:$O$94,13,FALSE)</f>
        <v>2014-15</v>
      </c>
      <c r="E42" s="18">
        <f>LARGE('augdate &amp; jandate kaf'!$C$5:$C$94,'augdate &amp; jandate kaf rank'!$A42)</f>
        <v>1330.3556525910001</v>
      </c>
      <c r="F42" s="5" t="str">
        <f>VLOOKUP(G42,'augdate &amp; jandate kaf'!$D$5:$O$94,12,FALSE)</f>
        <v>1990-91</v>
      </c>
      <c r="G42" s="18">
        <f>LARGE('augdate &amp; jandate kaf'!$D$5:$D$94,'augdate &amp; jandate kaf rank'!$A42)</f>
        <v>2001.2607513989999</v>
      </c>
      <c r="H42" s="5" t="str">
        <f>VLOOKUP(I42,'augdate &amp; jandate kaf'!$E$5:$O$94,11,FALSE)</f>
        <v>1993-94</v>
      </c>
      <c r="I42" s="18">
        <f>LARGE('augdate &amp; jandate kaf'!$E$5:$E$94,'augdate &amp; jandate kaf rank'!$A42)</f>
        <v>2824.7225387010003</v>
      </c>
      <c r="J42" s="5" t="str">
        <f>VLOOKUP(K42,'augdate &amp; jandate kaf'!$F$5:$O$94,10,FALSE)</f>
        <v>2006-07</v>
      </c>
      <c r="K42" s="18">
        <f>LARGE('augdate &amp; jandate kaf'!$F$5:$F$94,'augdate &amp; jandate kaf rank'!$A42)</f>
        <v>3581.9106094799999</v>
      </c>
      <c r="L42" s="5" t="str">
        <f>VLOOKUP(M42,'augdate &amp; jandate kaf'!$G$5:$O$94,9,FALSE)</f>
        <v>2008-09</v>
      </c>
      <c r="M42" s="18">
        <f>LARGE('augdate &amp; jandate kaf'!$G$5:$G$94,'augdate &amp; jandate kaf rank'!$A42)</f>
        <v>727.58278263299997</v>
      </c>
      <c r="N42" s="5" t="str">
        <f>VLOOKUP(O42,'augdate &amp; jandate kaf'!$H$5:$O$94,8,FALSE)</f>
        <v>2001-02</v>
      </c>
      <c r="O42" s="18">
        <f>LARGE('augdate &amp; jandate kaf'!$H$5:$H$94,'augdate &amp; jandate kaf rank'!$A42)</f>
        <v>1468.0283747010001</v>
      </c>
      <c r="P42" s="5" t="str">
        <f>VLOOKUP(Q42,'augdate &amp; jandate kaf'!$I$5:$O$94,7,FALSE)</f>
        <v>2002-03</v>
      </c>
      <c r="Q42" s="18">
        <f>LARGE('augdate &amp; jandate kaf'!$I$5:$I$94,'augdate &amp; jandate kaf rank'!$A42)</f>
        <v>2702.6260143539998</v>
      </c>
      <c r="R42" s="5" t="str">
        <f>VLOOKUP(S42,'augdate &amp; jandate kaf'!$J$5:$O$94,6,FALSE)</f>
        <v>2010-11</v>
      </c>
      <c r="S42" s="18">
        <f>LARGE('augdate &amp; jandate kaf'!$J$5:$J$94,'augdate &amp; jandate kaf rank'!$A42)</f>
        <v>5230.2364980809998</v>
      </c>
      <c r="T42" s="5" t="str">
        <f>VLOOKUP(U42,'augdate &amp; jandate kaf'!$K$5:$O$94,5,FALSE)</f>
        <v>2015-16</v>
      </c>
      <c r="U42" s="18">
        <f>LARGE('augdate &amp; jandate kaf'!$K$5:$K$94,'augdate &amp; jandate kaf rank'!$A42)</f>
        <v>10542.475637715001</v>
      </c>
      <c r="V42" s="5" t="str">
        <f>VLOOKUP(W42,'augdate &amp; jandate kaf'!$L$5:$O$94,4,FALSE)</f>
        <v>1961-62</v>
      </c>
      <c r="W42" s="18">
        <f>LARGE('augdate &amp; jandate kaf'!$L$5:$L$94,'augdate &amp; jandate kaf rank'!$A42)</f>
        <v>15645.617264528999</v>
      </c>
      <c r="X42" s="5" t="str">
        <f>VLOOKUP(Y42,'augdate &amp; jandate kaf'!$M$5:$O$94,3,FALSE)</f>
        <v>1952-53</v>
      </c>
      <c r="Y42" s="18">
        <f>LARGE('augdate &amp; jandate kaf'!$M$5:$M$94,'augdate &amp; jandate kaf rank'!$A42)</f>
        <v>18018.040977216002</v>
      </c>
      <c r="Z42" s="5" t="str">
        <f>VLOOKUP(AA42,'augdate &amp; jandate kaf'!$N$5:$O$94,2,FALSE)</f>
        <v>1982-83</v>
      </c>
      <c r="AA42" s="18">
        <f>LARGE('augdate &amp; jandate kaf'!$N$5:$N$94,'augdate &amp; jandate kaf rank'!$A42)</f>
        <v>20750.050130963999</v>
      </c>
    </row>
    <row r="43" spans="1:27" x14ac:dyDescent="0.2">
      <c r="A43" s="5">
        <v>38</v>
      </c>
      <c r="B43" s="5" t="str">
        <f>VLOOKUP(C43,'augdate &amp; jandate kaf'!$B$5:$O$94,14,FALSE)</f>
        <v>1995-96</v>
      </c>
      <c r="C43" s="18">
        <f>LARGE('augdate &amp; jandate kaf'!$B$5:$B$94,'augdate &amp; jandate kaf rank'!$A43)</f>
        <v>720.20427051299998</v>
      </c>
      <c r="D43" s="5" t="str">
        <f>VLOOKUP(E43,'augdate &amp; jandate kaf'!$C$5:$O$94,13,FALSE)</f>
        <v>1991-92</v>
      </c>
      <c r="E43" s="18">
        <f>LARGE('augdate &amp; jandate kaf'!$C$5:$C$94,'augdate &amp; jandate kaf rank'!$A43)</f>
        <v>1307.3811079980001</v>
      </c>
      <c r="F43" s="5" t="str">
        <f>VLOOKUP(G43,'augdate &amp; jandate kaf'!$D$5:$O$94,12,FALSE)</f>
        <v>1946-47</v>
      </c>
      <c r="G43" s="18">
        <f>LARGE('augdate &amp; jandate kaf'!$D$5:$D$94,'augdate &amp; jandate kaf rank'!$A43)</f>
        <v>1991.2719914429999</v>
      </c>
      <c r="H43" s="5" t="str">
        <f>VLOOKUP(I43,'augdate &amp; jandate kaf'!$E$5:$O$94,11,FALSE)</f>
        <v>1974-75</v>
      </c>
      <c r="I43" s="18">
        <f>LARGE('augdate &amp; jandate kaf'!$E$5:$E$94,'augdate &amp; jandate kaf rank'!$A43)</f>
        <v>2804.3284898789998</v>
      </c>
      <c r="J43" s="5" t="str">
        <f>VLOOKUP(K43,'augdate &amp; jandate kaf'!$F$5:$O$94,10,FALSE)</f>
        <v>1978-79</v>
      </c>
      <c r="K43" s="18">
        <f>LARGE('augdate &amp; jandate kaf'!$F$5:$F$94,'augdate &amp; jandate kaf rank'!$A43)</f>
        <v>3543.964825779</v>
      </c>
      <c r="L43" s="5" t="str">
        <f>VLOOKUP(M43,'augdate &amp; jandate kaf'!$G$5:$O$94,9,FALSE)</f>
        <v>1932-33</v>
      </c>
      <c r="M43" s="18">
        <f>LARGE('augdate &amp; jandate kaf'!$G$5:$G$94,'augdate &amp; jandate kaf rank'!$A43)</f>
        <v>724.81584058800001</v>
      </c>
      <c r="N43" s="5" t="str">
        <f>VLOOKUP(O43,'augdate &amp; jandate kaf'!$H$5:$O$94,8,FALSE)</f>
        <v>2016-17</v>
      </c>
      <c r="O43" s="18">
        <f>LARGE('augdate &amp; jandate kaf'!$H$5:$H$94,'augdate &amp; jandate kaf rank'!$A43)</f>
        <v>1446.065400318</v>
      </c>
      <c r="P43" s="5" t="str">
        <f>VLOOKUP(Q43,'augdate &amp; jandate kaf'!$I$5:$O$94,7,FALSE)</f>
        <v>1968-69</v>
      </c>
      <c r="Q43" s="18">
        <f>LARGE('augdate &amp; jandate kaf'!$I$5:$I$94,'augdate &amp; jandate kaf rank'!$A43)</f>
        <v>2579.8313082150003</v>
      </c>
      <c r="R43" s="5" t="str">
        <f>VLOOKUP(S43,'augdate &amp; jandate kaf'!$J$5:$O$94,6,FALSE)</f>
        <v>1998-99</v>
      </c>
      <c r="S43" s="18">
        <f>LARGE('augdate &amp; jandate kaf'!$J$5:$J$94,'augdate &amp; jandate kaf rank'!$A43)</f>
        <v>5169.5660871330001</v>
      </c>
      <c r="T43" s="5" t="str">
        <f>VLOOKUP(U43,'augdate &amp; jandate kaf'!$K$5:$O$94,5,FALSE)</f>
        <v>1949-50</v>
      </c>
      <c r="U43" s="18">
        <f>LARGE('augdate &amp; jandate kaf'!$K$5:$K$94,'augdate &amp; jandate kaf rank'!$A43)</f>
        <v>10534.940431386</v>
      </c>
      <c r="V43" s="5" t="str">
        <f>VLOOKUP(W43,'augdate &amp; jandate kaf'!$L$5:$O$94,4,FALSE)</f>
        <v>2001-02</v>
      </c>
      <c r="W43" s="18">
        <f>LARGE('augdate &amp; jandate kaf'!$L$5:$L$94,'augdate &amp; jandate kaf rank'!$A43)</f>
        <v>15632.851645172999</v>
      </c>
      <c r="X43" s="5" t="str">
        <f>VLOOKUP(Y43,'augdate &amp; jandate kaf'!$M$5:$O$94,3,FALSE)</f>
        <v>1951-52</v>
      </c>
      <c r="Y43" s="18">
        <f>LARGE('augdate &amp; jandate kaf'!$M$5:$M$94,'augdate &amp; jandate kaf rank'!$A43)</f>
        <v>17830.122967734002</v>
      </c>
      <c r="Z43" s="5" t="str">
        <f>VLOOKUP(AA43,'augdate &amp; jandate kaf'!$N$5:$O$94,2,FALSE)</f>
        <v>1945-46</v>
      </c>
      <c r="AA43" s="18">
        <f>LARGE('augdate &amp; jandate kaf'!$N$5:$N$94,'augdate &amp; jandate kaf rank'!$A43)</f>
        <v>20714.08186785</v>
      </c>
    </row>
    <row r="44" spans="1:27" x14ac:dyDescent="0.2">
      <c r="A44" s="5">
        <v>39</v>
      </c>
      <c r="B44" s="5" t="str">
        <f>VLOOKUP(C44,'augdate &amp; jandate kaf'!$B$5:$O$94,14,FALSE)</f>
        <v>2008-09</v>
      </c>
      <c r="C44" s="18">
        <f>LARGE('augdate &amp; jandate kaf'!$B$5:$B$94,'augdate &amp; jandate kaf rank'!$A44)</f>
        <v>716.02311364500008</v>
      </c>
      <c r="D44" s="5" t="str">
        <f>VLOOKUP(E44,'augdate &amp; jandate kaf'!$C$5:$O$94,13,FALSE)</f>
        <v>1981-82</v>
      </c>
      <c r="E44" s="18">
        <f>LARGE('augdate &amp; jandate kaf'!$C$5:$C$94,'augdate &amp; jandate kaf rank'!$A44)</f>
        <v>1295.825405952</v>
      </c>
      <c r="F44" s="5" t="str">
        <f>VLOOKUP(G44,'augdate &amp; jandate kaf'!$D$5:$O$94,12,FALSE)</f>
        <v>1941-42</v>
      </c>
      <c r="G44" s="18">
        <f>LARGE('augdate &amp; jandate kaf'!$D$5:$D$94,'augdate &amp; jandate kaf rank'!$A44)</f>
        <v>1961.668686768</v>
      </c>
      <c r="H44" s="5" t="str">
        <f>VLOOKUP(I44,'augdate &amp; jandate kaf'!$E$5:$O$94,11,FALSE)</f>
        <v>2010-11</v>
      </c>
      <c r="I44" s="18">
        <f>LARGE('augdate &amp; jandate kaf'!$E$5:$E$94,'augdate &amp; jandate kaf rank'!$A44)</f>
        <v>2780.2927883009997</v>
      </c>
      <c r="J44" s="5" t="str">
        <f>VLOOKUP(K44,'augdate &amp; jandate kaf'!$F$5:$O$94,10,FALSE)</f>
        <v>1949-50</v>
      </c>
      <c r="K44" s="18">
        <f>LARGE('augdate &amp; jandate kaf'!$F$5:$F$94,'augdate &amp; jandate kaf rank'!$A44)</f>
        <v>3538.2464788859997</v>
      </c>
      <c r="L44" s="5" t="str">
        <f>VLOOKUP(M44,'augdate &amp; jandate kaf'!$G$5:$O$94,9,FALSE)</f>
        <v>1977-78</v>
      </c>
      <c r="M44" s="18">
        <f>LARGE('augdate &amp; jandate kaf'!$G$5:$G$94,'augdate &amp; jandate kaf rank'!$A44)</f>
        <v>705.20129586899998</v>
      </c>
      <c r="N44" s="5" t="str">
        <f>VLOOKUP(O44,'augdate &amp; jandate kaf'!$H$5:$O$94,8,FALSE)</f>
        <v>1957-58</v>
      </c>
      <c r="O44" s="18">
        <f>LARGE('augdate &amp; jandate kaf'!$H$5:$H$94,'augdate &amp; jandate kaf rank'!$A44)</f>
        <v>1435.0214337899999</v>
      </c>
      <c r="P44" s="5" t="str">
        <f>VLOOKUP(Q44,'augdate &amp; jandate kaf'!$I$5:$O$94,7,FALSE)</f>
        <v>1934-35</v>
      </c>
      <c r="Q44" s="18">
        <f>LARGE('augdate &amp; jandate kaf'!$I$5:$I$94,'augdate &amp; jandate kaf rank'!$A44)</f>
        <v>2523.3579219029998</v>
      </c>
      <c r="R44" s="5" t="str">
        <f>VLOOKUP(S44,'augdate &amp; jandate kaf'!$J$5:$O$94,6,FALSE)</f>
        <v>1945-46</v>
      </c>
      <c r="S44" s="18">
        <f>LARGE('augdate &amp; jandate kaf'!$J$5:$J$94,'augdate &amp; jandate kaf rank'!$A44)</f>
        <v>5137.7591461770007</v>
      </c>
      <c r="T44" s="5" t="str">
        <f>VLOOKUP(U44,'augdate &amp; jandate kaf'!$K$5:$O$94,5,FALSE)</f>
        <v>1989-90</v>
      </c>
      <c r="U44" s="18">
        <f>LARGE('augdate &amp; jandate kaf'!$K$5:$K$94,'augdate &amp; jandate kaf rank'!$A44)</f>
        <v>10451.840930369999</v>
      </c>
      <c r="V44" s="5" t="str">
        <f>VLOOKUP(W44,'augdate &amp; jandate kaf'!$L$5:$O$94,4,FALSE)</f>
        <v>1998-99</v>
      </c>
      <c r="W44" s="18">
        <f>LARGE('augdate &amp; jandate kaf'!$L$5:$L$94,'augdate &amp; jandate kaf rank'!$A44)</f>
        <v>15520.416608067</v>
      </c>
      <c r="X44" s="5" t="str">
        <f>VLOOKUP(Y44,'augdate &amp; jandate kaf'!$M$5:$O$94,3,FALSE)</f>
        <v>2005-06</v>
      </c>
      <c r="Y44" s="18">
        <f>LARGE('augdate &amp; jandate kaf'!$M$5:$M$94,'augdate &amp; jandate kaf rank'!$A44)</f>
        <v>17502.737194887002</v>
      </c>
      <c r="Z44" s="5" t="str">
        <f>VLOOKUP(AA44,'augdate &amp; jandate kaf'!$N$5:$O$94,2,FALSE)</f>
        <v>1952-53</v>
      </c>
      <c r="AA44" s="18">
        <f>LARGE('augdate &amp; jandate kaf'!$N$5:$N$94,'augdate &amp; jandate kaf rank'!$A44)</f>
        <v>20700.681537773999</v>
      </c>
    </row>
    <row r="45" spans="1:27" x14ac:dyDescent="0.2">
      <c r="A45" s="5">
        <v>40</v>
      </c>
      <c r="B45" s="5" t="str">
        <f>VLOOKUP(C45,'augdate &amp; jandate kaf'!$B$5:$O$94,14,FALSE)</f>
        <v>1967-68</v>
      </c>
      <c r="C45" s="18">
        <f>LARGE('augdate &amp; jandate kaf'!$B$5:$B$94,'augdate &amp; jandate kaf rank'!$A45)</f>
        <v>707.96823791399993</v>
      </c>
      <c r="D45" s="5" t="str">
        <f>VLOOKUP(E45,'augdate &amp; jandate kaf'!$C$5:$O$94,13,FALSE)</f>
        <v>1970-71</v>
      </c>
      <c r="E45" s="18">
        <f>LARGE('augdate &amp; jandate kaf'!$C$5:$C$94,'augdate &amp; jandate kaf rank'!$A45)</f>
        <v>1291.475654049</v>
      </c>
      <c r="F45" s="5" t="str">
        <f>VLOOKUP(G45,'augdate &amp; jandate kaf'!$D$5:$O$94,12,FALSE)</f>
        <v>1970-71</v>
      </c>
      <c r="G45" s="18">
        <f>LARGE('augdate &amp; jandate kaf'!$D$5:$D$94,'augdate &amp; jandate kaf rank'!$A45)</f>
        <v>1930.7007540450002</v>
      </c>
      <c r="H45" s="5" t="str">
        <f>VLOOKUP(I45,'augdate &amp; jandate kaf'!$E$5:$O$94,11,FALSE)</f>
        <v>2006-07</v>
      </c>
      <c r="I45" s="18">
        <f>LARGE('augdate &amp; jandate kaf'!$E$5:$E$94,'augdate &amp; jandate kaf rank'!$A45)</f>
        <v>2738.6696493660002</v>
      </c>
      <c r="J45" s="5" t="str">
        <f>VLOOKUP(K45,'augdate &amp; jandate kaf'!$F$5:$O$94,10,FALSE)</f>
        <v>1974-75</v>
      </c>
      <c r="K45" s="18">
        <f>LARGE('augdate &amp; jandate kaf'!$F$5:$F$94,'augdate &amp; jandate kaf rank'!$A45)</f>
        <v>3388.6451621820001</v>
      </c>
      <c r="L45" s="5" t="str">
        <f>VLOOKUP(M45,'augdate &amp; jandate kaf'!$G$5:$O$94,9,FALSE)</f>
        <v>2006-07</v>
      </c>
      <c r="M45" s="18">
        <f>LARGE('augdate &amp; jandate kaf'!$G$5:$G$94,'augdate &amp; jandate kaf rank'!$A45)</f>
        <v>692.84228806800002</v>
      </c>
      <c r="N45" s="5" t="str">
        <f>VLOOKUP(O45,'augdate &amp; jandate kaf'!$H$5:$O$94,8,FALSE)</f>
        <v>1941-42</v>
      </c>
      <c r="O45" s="18">
        <f>LARGE('augdate &amp; jandate kaf'!$H$5:$H$94,'augdate &amp; jandate kaf rank'!$A45)</f>
        <v>1429.1047397970001</v>
      </c>
      <c r="P45" s="5" t="str">
        <f>VLOOKUP(Q45,'augdate &amp; jandate kaf'!$I$5:$O$94,7,FALSE)</f>
        <v>1957-58</v>
      </c>
      <c r="Q45" s="18">
        <f>LARGE('augdate &amp; jandate kaf'!$I$5:$I$94,'augdate &amp; jandate kaf rank'!$A45)</f>
        <v>2510.8699884870002</v>
      </c>
      <c r="R45" s="5" t="str">
        <f>VLOOKUP(S45,'augdate &amp; jandate kaf'!$J$5:$O$94,6,FALSE)</f>
        <v>1962-63</v>
      </c>
      <c r="S45" s="18">
        <f>LARGE('augdate &amp; jandate kaf'!$J$5:$J$94,'augdate &amp; jandate kaf rank'!$A45)</f>
        <v>5042.6279100749998</v>
      </c>
      <c r="T45" s="5" t="str">
        <f>VLOOKUP(U45,'augdate &amp; jandate kaf'!$K$5:$O$94,5,FALSE)</f>
        <v>1977-78</v>
      </c>
      <c r="U45" s="18">
        <f>LARGE('augdate &amp; jandate kaf'!$K$5:$K$94,'augdate &amp; jandate kaf rank'!$A45)</f>
        <v>10398.182089407001</v>
      </c>
      <c r="V45" s="5" t="str">
        <f>VLOOKUP(W45,'augdate &amp; jandate kaf'!$L$5:$O$94,4,FALSE)</f>
        <v>1977-78</v>
      </c>
      <c r="W45" s="18">
        <f>LARGE('augdate &amp; jandate kaf'!$L$5:$L$94,'augdate &amp; jandate kaf rank'!$A45)</f>
        <v>15505.540575567</v>
      </c>
      <c r="X45" s="5" t="str">
        <f>VLOOKUP(Y45,'augdate &amp; jandate kaf'!$M$5:$O$94,3,FALSE)</f>
        <v>1945-46</v>
      </c>
      <c r="Y45" s="18">
        <f>LARGE('augdate &amp; jandate kaf'!$M$5:$M$94,'augdate &amp; jandate kaf rank'!$A45)</f>
        <v>17370.288935391003</v>
      </c>
      <c r="Z45" s="5" t="str">
        <f>VLOOKUP(AA45,'augdate &amp; jandate kaf'!$N$5:$O$94,2,FALSE)</f>
        <v>1961-62</v>
      </c>
      <c r="AA45" s="18">
        <f>LARGE('augdate &amp; jandate kaf'!$N$5:$N$94,'augdate &amp; jandate kaf rank'!$A45)</f>
        <v>20636.805837690001</v>
      </c>
    </row>
    <row r="46" spans="1:27" x14ac:dyDescent="0.2">
      <c r="A46" s="5">
        <v>41</v>
      </c>
      <c r="B46" s="5" t="str">
        <f>VLOOKUP(C46,'augdate &amp; jandate kaf'!$B$5:$O$94,14,FALSE)</f>
        <v>2002-03</v>
      </c>
      <c r="C46" s="18">
        <f>LARGE('augdate &amp; jandate kaf'!$B$5:$B$94,'augdate &amp; jandate kaf rank'!$A46)</f>
        <v>706.24658508599998</v>
      </c>
      <c r="D46" s="5" t="str">
        <f>VLOOKUP(E46,'augdate &amp; jandate kaf'!$C$5:$O$94,13,FALSE)</f>
        <v>2008-09</v>
      </c>
      <c r="E46" s="18">
        <f>LARGE('augdate &amp; jandate kaf'!$C$5:$C$94,'augdate &amp; jandate kaf rank'!$A46)</f>
        <v>1276.1949934650002</v>
      </c>
      <c r="F46" s="5" t="str">
        <f>VLOOKUP(G46,'augdate &amp; jandate kaf'!$D$5:$O$94,12,FALSE)</f>
        <v>1969-70</v>
      </c>
      <c r="G46" s="18">
        <f>LARGE('augdate &amp; jandate kaf'!$D$5:$D$94,'augdate &amp; jandate kaf rank'!$A46)</f>
        <v>1917.494804127</v>
      </c>
      <c r="H46" s="5" t="str">
        <f>VLOOKUP(I46,'augdate &amp; jandate kaf'!$E$5:$O$94,11,FALSE)</f>
        <v>2014-15</v>
      </c>
      <c r="I46" s="18">
        <f>LARGE('augdate &amp; jandate kaf'!$E$5:$E$94,'augdate &amp; jandate kaf rank'!$A46)</f>
        <v>2718.5453525999997</v>
      </c>
      <c r="J46" s="5" t="str">
        <f>VLOOKUP(K46,'augdate &amp; jandate kaf'!$F$5:$O$94,10,FALSE)</f>
        <v>1932-33</v>
      </c>
      <c r="K46" s="18">
        <f>LARGE('augdate &amp; jandate kaf'!$F$5:$F$94,'augdate &amp; jandate kaf rank'!$A46)</f>
        <v>3381.7684682250001</v>
      </c>
      <c r="L46" s="5" t="str">
        <f>VLOOKUP(M46,'augdate &amp; jandate kaf'!$G$5:$O$94,9,FALSE)</f>
        <v>1999-2000</v>
      </c>
      <c r="M46" s="18">
        <f>LARGE('augdate &amp; jandate kaf'!$G$5:$G$94,'augdate &amp; jandate kaf rank'!$A46)</f>
        <v>677.65485062100004</v>
      </c>
      <c r="N46" s="5" t="str">
        <f>VLOOKUP(O46,'augdate &amp; jandate kaf'!$H$5:$O$94,8,FALSE)</f>
        <v>1949-50</v>
      </c>
      <c r="O46" s="18">
        <f>LARGE('augdate &amp; jandate kaf'!$H$5:$H$94,'augdate &amp; jandate kaf rank'!$A46)</f>
        <v>1414.3020957239999</v>
      </c>
      <c r="P46" s="5" t="str">
        <f>VLOOKUP(Q46,'augdate &amp; jandate kaf'!$I$5:$O$94,7,FALSE)</f>
        <v>1977-78</v>
      </c>
      <c r="Q46" s="18">
        <f>LARGE('augdate &amp; jandate kaf'!$I$5:$I$94,'augdate &amp; jandate kaf rank'!$A46)</f>
        <v>2476.4468492819997</v>
      </c>
      <c r="R46" s="5" t="str">
        <f>VLOOKUP(S46,'augdate &amp; jandate kaf'!$J$5:$O$94,6,FALSE)</f>
        <v>1983-84</v>
      </c>
      <c r="S46" s="18">
        <f>LARGE('augdate &amp; jandate kaf'!$J$5:$J$94,'augdate &amp; jandate kaf rank'!$A46)</f>
        <v>5025.6731999670001</v>
      </c>
      <c r="T46" s="5" t="str">
        <f>VLOOKUP(U46,'augdate &amp; jandate kaf'!$K$5:$O$94,5,FALSE)</f>
        <v>2006-07</v>
      </c>
      <c r="U46" s="18">
        <f>LARGE('augdate &amp; jandate kaf'!$K$5:$K$94,'augdate &amp; jandate kaf rank'!$A46)</f>
        <v>10215.333831800999</v>
      </c>
      <c r="V46" s="5" t="str">
        <f>VLOOKUP(W46,'augdate &amp; jandate kaf'!$L$5:$O$94,4,FALSE)</f>
        <v>1974-75</v>
      </c>
      <c r="W46" s="18">
        <f>LARGE('augdate &amp; jandate kaf'!$L$5:$L$94,'augdate &amp; jandate kaf rank'!$A46)</f>
        <v>15480.592477328999</v>
      </c>
      <c r="X46" s="5" t="str">
        <f>VLOOKUP(Y46,'augdate &amp; jandate kaf'!$M$5:$O$94,3,FALSE)</f>
        <v>1961-62</v>
      </c>
      <c r="Y46" s="18">
        <f>LARGE('augdate &amp; jandate kaf'!$M$5:$M$94,'augdate &amp; jandate kaf rank'!$A46)</f>
        <v>17298.158029004997</v>
      </c>
      <c r="Z46" s="5" t="str">
        <f>VLOOKUP(AA46,'augdate &amp; jandate kaf'!$N$5:$O$94,2,FALSE)</f>
        <v>2005-06</v>
      </c>
      <c r="AA46" s="18">
        <f>LARGE('augdate &amp; jandate kaf'!$N$5:$N$94,'augdate &amp; jandate kaf rank'!$A46)</f>
        <v>20470.029645596998</v>
      </c>
    </row>
    <row r="47" spans="1:27" x14ac:dyDescent="0.2">
      <c r="A47" s="5">
        <v>42</v>
      </c>
      <c r="B47" s="5" t="str">
        <f>VLOOKUP(C47,'augdate &amp; jandate kaf'!$B$5:$O$94,14,FALSE)</f>
        <v>1942-43</v>
      </c>
      <c r="C47" s="18">
        <f>LARGE('augdate &amp; jandate kaf'!$B$5:$B$94,'augdate &amp; jandate kaf rank'!$A47)</f>
        <v>706.06212228300001</v>
      </c>
      <c r="D47" s="5" t="str">
        <f>VLOOKUP(E47,'augdate &amp; jandate kaf'!$C$5:$O$94,13,FALSE)</f>
        <v>1946-47</v>
      </c>
      <c r="E47" s="18">
        <f>LARGE('augdate &amp; jandate kaf'!$C$5:$C$94,'augdate &amp; jandate kaf rank'!$A47)</f>
        <v>1258.7702007299999</v>
      </c>
      <c r="F47" s="5" t="str">
        <f>VLOOKUP(G47,'augdate &amp; jandate kaf'!$D$5:$O$94,12,FALSE)</f>
        <v>1981-82</v>
      </c>
      <c r="G47" s="18">
        <f>LARGE('augdate &amp; jandate kaf'!$D$5:$D$94,'augdate &amp; jandate kaf rank'!$A47)</f>
        <v>1892.6855488589999</v>
      </c>
      <c r="H47" s="5" t="str">
        <f>VLOOKUP(I47,'augdate &amp; jandate kaf'!$E$5:$O$94,11,FALSE)</f>
        <v>1971-72</v>
      </c>
      <c r="I47" s="18">
        <f>LARGE('augdate &amp; jandate kaf'!$E$5:$E$94,'augdate &amp; jandate kaf rank'!$A47)</f>
        <v>2710.2941132399997</v>
      </c>
      <c r="J47" s="5" t="str">
        <f>VLOOKUP(K47,'augdate &amp; jandate kaf'!$F$5:$O$94,10,FALSE)</f>
        <v>1984-85</v>
      </c>
      <c r="K47" s="18">
        <f>LARGE('augdate &amp; jandate kaf'!$F$5:$F$94,'augdate &amp; jandate kaf rank'!$A47)</f>
        <v>3368.6140885529999</v>
      </c>
      <c r="L47" s="5" t="str">
        <f>VLOOKUP(M47,'augdate &amp; jandate kaf'!$G$5:$O$94,9,FALSE)</f>
        <v>1965-66</v>
      </c>
      <c r="M47" s="18">
        <f>LARGE('augdate &amp; jandate kaf'!$G$5:$G$94,'augdate &amp; jandate kaf rank'!$A47)</f>
        <v>675.50278458600008</v>
      </c>
      <c r="N47" s="5" t="str">
        <f>VLOOKUP(O47,'augdate &amp; jandate kaf'!$H$5:$O$94,8,FALSE)</f>
        <v>2002-03</v>
      </c>
      <c r="O47" s="18">
        <f>LARGE('augdate &amp; jandate kaf'!$H$5:$H$94,'augdate &amp; jandate kaf rank'!$A47)</f>
        <v>1388.2670553780001</v>
      </c>
      <c r="P47" s="5" t="str">
        <f>VLOOKUP(Q47,'augdate &amp; jandate kaf'!$I$5:$O$94,7,FALSE)</f>
        <v>1947-48</v>
      </c>
      <c r="Q47" s="18">
        <f>LARGE('augdate &amp; jandate kaf'!$I$5:$I$94,'augdate &amp; jandate kaf rank'!$A47)</f>
        <v>2460.8865192869998</v>
      </c>
      <c r="R47" s="5" t="str">
        <f>VLOOKUP(S47,'augdate &amp; jandate kaf'!$J$5:$O$94,6,FALSE)</f>
        <v>1937-38</v>
      </c>
      <c r="S47" s="18">
        <f>LARGE('augdate &amp; jandate kaf'!$J$5:$J$94,'augdate &amp; jandate kaf rank'!$A47)</f>
        <v>5019.5264233379994</v>
      </c>
      <c r="T47" s="5" t="str">
        <f>VLOOKUP(U47,'augdate &amp; jandate kaf'!$K$5:$O$94,5,FALSE)</f>
        <v>1937-38</v>
      </c>
      <c r="U47" s="18">
        <f>LARGE('augdate &amp; jandate kaf'!$K$5:$K$94,'augdate &amp; jandate kaf rank'!$A47)</f>
        <v>10110.699786138</v>
      </c>
      <c r="V47" s="5" t="str">
        <f>VLOOKUP(W47,'augdate &amp; jandate kaf'!$L$5:$O$94,4,FALSE)</f>
        <v>1945-46</v>
      </c>
      <c r="W47" s="18">
        <f>LARGE('augdate &amp; jandate kaf'!$L$5:$L$94,'augdate &amp; jandate kaf rank'!$A47)</f>
        <v>15461.03743674</v>
      </c>
      <c r="X47" s="5" t="str">
        <f>VLOOKUP(Y47,'augdate &amp; jandate kaf'!$M$5:$O$94,3,FALSE)</f>
        <v>1956-57</v>
      </c>
      <c r="Y47" s="18">
        <f>LARGE('augdate &amp; jandate kaf'!$M$5:$M$94,'augdate &amp; jandate kaf rank'!$A47)</f>
        <v>17243.497535186998</v>
      </c>
      <c r="Z47" s="5" t="str">
        <f>VLOOKUP(AA47,'augdate &amp; jandate kaf'!$N$5:$O$94,2,FALSE)</f>
        <v>1956-57</v>
      </c>
      <c r="AA47" s="18">
        <f>LARGE('augdate &amp; jandate kaf'!$N$5:$N$94,'augdate &amp; jandate kaf rank'!$A47)</f>
        <v>20463.789645830999</v>
      </c>
    </row>
    <row r="48" spans="1:27" x14ac:dyDescent="0.2">
      <c r="A48" s="5">
        <v>43</v>
      </c>
      <c r="B48" s="5" t="str">
        <f>VLOOKUP(C48,'augdate &amp; jandate kaf'!$B$5:$O$94,14,FALSE)</f>
        <v>1998-99</v>
      </c>
      <c r="C48" s="18">
        <f>LARGE('augdate &amp; jandate kaf'!$B$5:$B$94,'augdate &amp; jandate kaf rank'!$A48)</f>
        <v>705.57022147500004</v>
      </c>
      <c r="D48" s="5" t="str">
        <f>VLOOKUP(E48,'augdate &amp; jandate kaf'!$C$5:$O$94,13,FALSE)</f>
        <v>1969-70</v>
      </c>
      <c r="E48" s="18">
        <f>LARGE('augdate &amp; jandate kaf'!$C$5:$C$94,'augdate &amp; jandate kaf rank'!$A48)</f>
        <v>1221.578136009</v>
      </c>
      <c r="F48" s="5" t="str">
        <f>VLOOKUP(G48,'augdate &amp; jandate kaf'!$D$5:$O$94,12,FALSE)</f>
        <v>1953-54</v>
      </c>
      <c r="G48" s="18">
        <f>LARGE('augdate &amp; jandate kaf'!$D$5:$D$94,'augdate &amp; jandate kaf rank'!$A48)</f>
        <v>1862.151996285</v>
      </c>
      <c r="H48" s="5" t="str">
        <f>VLOOKUP(I48,'augdate &amp; jandate kaf'!$E$5:$O$94,11,FALSE)</f>
        <v>1943-44</v>
      </c>
      <c r="I48" s="18">
        <f>LARGE('augdate &amp; jandate kaf'!$E$5:$E$94,'augdate &amp; jandate kaf rank'!$A48)</f>
        <v>2706.263700168</v>
      </c>
      <c r="J48" s="5" t="str">
        <f>VLOOKUP(K48,'augdate &amp; jandate kaf'!$F$5:$O$94,10,FALSE)</f>
        <v>1928-29</v>
      </c>
      <c r="K48" s="18">
        <f>LARGE('augdate &amp; jandate kaf'!$F$5:$F$94,'augdate &amp; jandate kaf rank'!$A48)</f>
        <v>3363.2309482590003</v>
      </c>
      <c r="L48" s="5" t="str">
        <f>VLOOKUP(M48,'augdate &amp; jandate kaf'!$G$5:$O$94,9,FALSE)</f>
        <v>1997-98</v>
      </c>
      <c r="M48" s="18">
        <f>LARGE('augdate &amp; jandate kaf'!$G$5:$G$94,'augdate &amp; jandate kaf rank'!$A48)</f>
        <v>666.40261963800003</v>
      </c>
      <c r="N48" s="5" t="str">
        <f>VLOOKUP(O48,'augdate &amp; jandate kaf'!$H$5:$O$94,8,FALSE)</f>
        <v>1953-54</v>
      </c>
      <c r="O48" s="18">
        <f>LARGE('augdate &amp; jandate kaf'!$H$5:$H$94,'augdate &amp; jandate kaf rank'!$A48)</f>
        <v>1373.997965004</v>
      </c>
      <c r="P48" s="5" t="str">
        <f>VLOOKUP(Q48,'augdate &amp; jandate kaf'!$I$5:$O$94,7,FALSE)</f>
        <v>2011-12</v>
      </c>
      <c r="Q48" s="18">
        <f>LARGE('augdate &amp; jandate kaf'!$I$5:$I$94,'augdate &amp; jandate kaf rank'!$A48)</f>
        <v>2456.4851971379999</v>
      </c>
      <c r="R48" s="5" t="str">
        <f>VLOOKUP(S48,'augdate &amp; jandate kaf'!$J$5:$O$94,6,FALSE)</f>
        <v>1931-32</v>
      </c>
      <c r="S48" s="18">
        <f>LARGE('augdate &amp; jandate kaf'!$J$5:$J$94,'augdate &amp; jandate kaf rank'!$A48)</f>
        <v>4960.4110536540002</v>
      </c>
      <c r="T48" s="5" t="str">
        <f>VLOOKUP(U48,'augdate &amp; jandate kaf'!$K$5:$O$94,5,FALSE)</f>
        <v>1979-80</v>
      </c>
      <c r="U48" s="18">
        <f>LARGE('augdate &amp; jandate kaf'!$K$5:$K$94,'augdate &amp; jandate kaf rank'!$A48)</f>
        <v>10108.085571359999</v>
      </c>
      <c r="V48" s="5" t="str">
        <f>VLOOKUP(W48,'augdate &amp; jandate kaf'!$L$5:$O$94,4,FALSE)</f>
        <v>1952-53</v>
      </c>
      <c r="W48" s="18">
        <f>LARGE('augdate &amp; jandate kaf'!$L$5:$L$94,'augdate &amp; jandate kaf rank'!$A48)</f>
        <v>15432.302892363001</v>
      </c>
      <c r="X48" s="5" t="str">
        <f>VLOOKUP(Y48,'augdate &amp; jandate kaf'!$M$5:$O$94,3,FALSE)</f>
        <v>2007-08</v>
      </c>
      <c r="Y48" s="18">
        <f>LARGE('augdate &amp; jandate kaf'!$M$5:$M$94,'augdate &amp; jandate kaf rank'!$A48)</f>
        <v>17071.838037491998</v>
      </c>
      <c r="Z48" s="5" t="str">
        <f>VLOOKUP(AA48,'augdate &amp; jandate kaf'!$N$5:$O$94,2,FALSE)</f>
        <v>1954-55</v>
      </c>
      <c r="AA48" s="18">
        <f>LARGE('augdate &amp; jandate kaf'!$N$5:$N$94,'augdate &amp; jandate kaf rank'!$A48)</f>
        <v>20451.394935552002</v>
      </c>
    </row>
    <row r="49" spans="1:27" x14ac:dyDescent="0.2">
      <c r="A49" s="5">
        <v>44</v>
      </c>
      <c r="B49" s="5" t="str">
        <f>VLOOKUP(C49,'augdate &amp; jandate kaf'!$B$5:$O$94,14,FALSE)</f>
        <v>2012-13</v>
      </c>
      <c r="C49" s="18">
        <f>LARGE('augdate &amp; jandate kaf'!$B$5:$B$94,'augdate &amp; jandate kaf rank'!$A49)</f>
        <v>704.46344465699997</v>
      </c>
      <c r="D49" s="5" t="str">
        <f>VLOOKUP(E49,'augdate &amp; jandate kaf'!$C$5:$O$94,13,FALSE)</f>
        <v>2010-11</v>
      </c>
      <c r="E49" s="18">
        <f>LARGE('augdate &amp; jandate kaf'!$C$5:$C$94,'augdate &amp; jandate kaf rank'!$A49)</f>
        <v>1220.1678881280002</v>
      </c>
      <c r="F49" s="5" t="str">
        <f>VLOOKUP(G49,'augdate &amp; jandate kaf'!$D$5:$O$94,12,FALSE)</f>
        <v>2010-11</v>
      </c>
      <c r="G49" s="18">
        <f>LARGE('augdate &amp; jandate kaf'!$D$5:$D$94,'augdate &amp; jandate kaf rank'!$A49)</f>
        <v>1861.668029361</v>
      </c>
      <c r="H49" s="5" t="str">
        <f>VLOOKUP(I49,'augdate &amp; jandate kaf'!$E$5:$O$94,11,FALSE)</f>
        <v>2008-09</v>
      </c>
      <c r="I49" s="18">
        <f>LARGE('augdate &amp; jandate kaf'!$E$5:$E$94,'augdate &amp; jandate kaf rank'!$A49)</f>
        <v>2656.196925186</v>
      </c>
      <c r="J49" s="5" t="str">
        <f>VLOOKUP(K49,'augdate &amp; jandate kaf'!$F$5:$O$94,10,FALSE)</f>
        <v>1993-94</v>
      </c>
      <c r="K49" s="18">
        <f>LARGE('augdate &amp; jandate kaf'!$F$5:$F$94,'augdate &amp; jandate kaf rank'!$A49)</f>
        <v>3341.6488003079999</v>
      </c>
      <c r="L49" s="5" t="str">
        <f>VLOOKUP(M49,'augdate &amp; jandate kaf'!$G$5:$O$94,9,FALSE)</f>
        <v>1953-54</v>
      </c>
      <c r="M49" s="18">
        <f>LARGE('augdate &amp; jandate kaf'!$G$5:$G$94,'augdate &amp; jandate kaf rank'!$A49)</f>
        <v>653.73617383199996</v>
      </c>
      <c r="N49" s="5" t="str">
        <f>VLOOKUP(O49,'augdate &amp; jandate kaf'!$H$5:$O$94,8,FALSE)</f>
        <v>1961-62</v>
      </c>
      <c r="O49" s="18">
        <f>LARGE('augdate &amp; jandate kaf'!$H$5:$H$94,'augdate &amp; jandate kaf rank'!$A49)</f>
        <v>1372.847551824</v>
      </c>
      <c r="P49" s="5" t="str">
        <f>VLOOKUP(Q49,'augdate &amp; jandate kaf'!$I$5:$O$94,7,FALSE)</f>
        <v>2012-13</v>
      </c>
      <c r="Q49" s="18">
        <f>LARGE('augdate &amp; jandate kaf'!$I$5:$I$94,'augdate &amp; jandate kaf rank'!$A49)</f>
        <v>2451.4332965009999</v>
      </c>
      <c r="R49" s="5" t="str">
        <f>VLOOKUP(S49,'augdate &amp; jandate kaf'!$J$5:$O$94,6,FALSE)</f>
        <v>1947-48</v>
      </c>
      <c r="S49" s="18">
        <f>LARGE('augdate &amp; jandate kaf'!$J$5:$J$94,'augdate &amp; jandate kaf rank'!$A49)</f>
        <v>4879.015354227</v>
      </c>
      <c r="T49" s="5" t="str">
        <f>VLOOKUP(U49,'augdate &amp; jandate kaf'!$K$5:$O$94,5,FALSE)</f>
        <v>2012-13</v>
      </c>
      <c r="U49" s="18">
        <f>LARGE('augdate &amp; jandate kaf'!$K$5:$K$94,'augdate &amp; jandate kaf rank'!$A49)</f>
        <v>10043.434334115</v>
      </c>
      <c r="V49" s="5" t="str">
        <f>VLOOKUP(W49,'augdate &amp; jandate kaf'!$L$5:$O$94,4,FALSE)</f>
        <v>1937-38</v>
      </c>
      <c r="W49" s="18">
        <f>LARGE('augdate &amp; jandate kaf'!$L$5:$L$94,'augdate &amp; jandate kaf rank'!$A49)</f>
        <v>15148.914473238001</v>
      </c>
      <c r="X49" s="5" t="str">
        <f>VLOOKUP(Y49,'augdate &amp; jandate kaf'!$M$5:$O$94,3,FALSE)</f>
        <v>1937-38</v>
      </c>
      <c r="Y49" s="18">
        <f>LARGE('augdate &amp; jandate kaf'!$M$5:$M$94,'augdate &amp; jandate kaf rank'!$A49)</f>
        <v>17023.486964924999</v>
      </c>
      <c r="Z49" s="5" t="str">
        <f>VLOOKUP(AA49,'augdate &amp; jandate kaf'!$N$5:$O$94,2,FALSE)</f>
        <v>1931-32</v>
      </c>
      <c r="AA49" s="18">
        <f>LARGE('augdate &amp; jandate kaf'!$N$5:$N$94,'augdate &amp; jandate kaf rank'!$A49)</f>
        <v>20328.413783139</v>
      </c>
    </row>
    <row r="50" spans="1:27" x14ac:dyDescent="0.2">
      <c r="A50" s="5">
        <v>45</v>
      </c>
      <c r="B50" s="5" t="str">
        <f>VLOOKUP(C50,'augdate &amp; jandate kaf'!$B$5:$O$94,14,FALSE)</f>
        <v>1952-53</v>
      </c>
      <c r="C50" s="18">
        <f>LARGE('augdate &amp; jandate kaf'!$B$5:$B$94,'augdate &amp; jandate kaf rank'!$A50)</f>
        <v>702.55732902600005</v>
      </c>
      <c r="D50" s="5" t="str">
        <f>VLOOKUP(E50,'augdate &amp; jandate kaf'!$C$5:$O$94,13,FALSE)</f>
        <v>1942-43</v>
      </c>
      <c r="E50" s="18">
        <f>LARGE('augdate &amp; jandate kaf'!$C$5:$C$94,'augdate &amp; jandate kaf rank'!$A50)</f>
        <v>1219.999293093</v>
      </c>
      <c r="F50" s="5" t="str">
        <f>VLOOKUP(G50,'augdate &amp; jandate kaf'!$D$5:$O$94,12,FALSE)</f>
        <v>2014-15</v>
      </c>
      <c r="G50" s="18">
        <f>LARGE('augdate &amp; jandate kaf'!$D$5:$D$94,'augdate &amp; jandate kaf rank'!$A50)</f>
        <v>1856.6280295500001</v>
      </c>
      <c r="H50" s="5" t="str">
        <f>VLOOKUP(I50,'augdate &amp; jandate kaf'!$E$5:$O$94,11,FALSE)</f>
        <v>1986-87</v>
      </c>
      <c r="I50" s="18">
        <f>LARGE('augdate &amp; jandate kaf'!$E$5:$E$94,'augdate &amp; jandate kaf rank'!$A50)</f>
        <v>2634.4243640189998</v>
      </c>
      <c r="J50" s="5" t="str">
        <f>VLOOKUP(K50,'augdate &amp; jandate kaf'!$F$5:$O$94,10,FALSE)</f>
        <v>1977-78</v>
      </c>
      <c r="K50" s="18">
        <f>LARGE('augdate &amp; jandate kaf'!$F$5:$F$94,'augdate &amp; jandate kaf rank'!$A50)</f>
        <v>3334.3099576079999</v>
      </c>
      <c r="L50" s="5" t="str">
        <f>VLOOKUP(M50,'augdate &amp; jandate kaf'!$G$5:$O$94,9,FALSE)</f>
        <v>2015-16</v>
      </c>
      <c r="M50" s="18">
        <f>LARGE('augdate &amp; jandate kaf'!$G$5:$G$94,'augdate &amp; jandate kaf rank'!$A50)</f>
        <v>641.43865363199995</v>
      </c>
      <c r="N50" s="5" t="str">
        <f>VLOOKUP(O50,'augdate &amp; jandate kaf'!$H$5:$O$94,8,FALSE)</f>
        <v>2012-13</v>
      </c>
      <c r="O50" s="18">
        <f>LARGE('augdate &amp; jandate kaf'!$H$5:$H$94,'augdate &amp; jandate kaf rank'!$A50)</f>
        <v>1369.681932108</v>
      </c>
      <c r="P50" s="5" t="str">
        <f>VLOOKUP(Q50,'augdate &amp; jandate kaf'!$I$5:$O$94,7,FALSE)</f>
        <v>1953-54</v>
      </c>
      <c r="Q50" s="18">
        <f>LARGE('augdate &amp; jandate kaf'!$I$5:$I$94,'augdate &amp; jandate kaf rank'!$A50)</f>
        <v>2431.0313137949997</v>
      </c>
      <c r="R50" s="5" t="str">
        <f>VLOOKUP(S50,'augdate &amp; jandate kaf'!$J$5:$O$94,6,FALSE)</f>
        <v>1988-89</v>
      </c>
      <c r="S50" s="18">
        <f>LARGE('augdate &amp; jandate kaf'!$J$5:$J$94,'augdate &amp; jandate kaf rank'!$A50)</f>
        <v>4833.7624633619998</v>
      </c>
      <c r="T50" s="5" t="str">
        <f>VLOOKUP(U50,'augdate &amp; jandate kaf'!$K$5:$O$94,5,FALSE)</f>
        <v>1935-36</v>
      </c>
      <c r="U50" s="18">
        <f>LARGE('augdate &amp; jandate kaf'!$K$5:$K$94,'augdate &amp; jandate kaf rank'!$A50)</f>
        <v>9903.9090500910006</v>
      </c>
      <c r="V50" s="5" t="str">
        <f>VLOOKUP(W50,'augdate &amp; jandate kaf'!$L$5:$O$94,4,FALSE)</f>
        <v>1957-58</v>
      </c>
      <c r="W50" s="18">
        <f>LARGE('augdate &amp; jandate kaf'!$L$5:$L$94,'augdate &amp; jandate kaf rank'!$A50)</f>
        <v>14858.201095709999</v>
      </c>
      <c r="X50" s="5" t="str">
        <f>VLOOKUP(Y50,'augdate &amp; jandate kaf'!$M$5:$O$94,3,FALSE)</f>
        <v>1948-49</v>
      </c>
      <c r="Y50" s="18">
        <f>LARGE('augdate &amp; jandate kaf'!$M$5:$M$94,'augdate &amp; jandate kaf rank'!$A50)</f>
        <v>16981.691264012999</v>
      </c>
      <c r="Z50" s="5" t="str">
        <f>VLOOKUP(AA50,'augdate &amp; jandate kaf'!$N$5:$O$94,2,FALSE)</f>
        <v>2007-08</v>
      </c>
      <c r="AA50" s="18">
        <f>LARGE('augdate &amp; jandate kaf'!$N$5:$N$94,'augdate &amp; jandate kaf rank'!$A50)</f>
        <v>20101.988667663001</v>
      </c>
    </row>
    <row r="51" spans="1:27" x14ac:dyDescent="0.2">
      <c r="A51" s="5">
        <v>46</v>
      </c>
      <c r="B51" s="5" t="str">
        <f>VLOOKUP(C51,'augdate &amp; jandate kaf'!$B$5:$O$94,14,FALSE)</f>
        <v>2009-10</v>
      </c>
      <c r="C51" s="18">
        <f>LARGE('augdate &amp; jandate kaf'!$B$5:$B$94,'augdate &amp; jandate kaf rank'!$A51)</f>
        <v>694.68691609799998</v>
      </c>
      <c r="D51" s="5" t="str">
        <f>VLOOKUP(E51,'augdate &amp; jandate kaf'!$C$5:$O$94,13,FALSE)</f>
        <v>1963-64</v>
      </c>
      <c r="E51" s="18">
        <f>LARGE('augdate &amp; jandate kaf'!$C$5:$C$94,'augdate &amp; jandate kaf rank'!$A51)</f>
        <v>1189.029376899</v>
      </c>
      <c r="F51" s="5" t="str">
        <f>VLOOKUP(G51,'augdate &amp; jandate kaf'!$D$5:$O$94,12,FALSE)</f>
        <v>2008-09</v>
      </c>
      <c r="G51" s="18">
        <f>LARGE('augdate &amp; jandate kaf'!$D$5:$D$94,'augdate &amp; jandate kaf rank'!$A51)</f>
        <v>1819.806873906</v>
      </c>
      <c r="H51" s="5" t="str">
        <f>VLOOKUP(I51,'augdate &amp; jandate kaf'!$E$5:$O$94,11,FALSE)</f>
        <v>1967-68</v>
      </c>
      <c r="I51" s="18">
        <f>LARGE('augdate &amp; jandate kaf'!$E$5:$E$94,'augdate &amp; jandate kaf rank'!$A51)</f>
        <v>2622.8488272629997</v>
      </c>
      <c r="J51" s="5" t="str">
        <f>VLOOKUP(K51,'augdate &amp; jandate kaf'!$F$5:$O$94,10,FALSE)</f>
        <v>1986-87</v>
      </c>
      <c r="K51" s="18">
        <f>LARGE('augdate &amp; jandate kaf'!$F$5:$F$94,'augdate &amp; jandate kaf rank'!$A51)</f>
        <v>3317.6745863310002</v>
      </c>
      <c r="L51" s="5" t="str">
        <f>VLOOKUP(M51,'augdate &amp; jandate kaf'!$G$5:$O$94,9,FALSE)</f>
        <v>1960-61</v>
      </c>
      <c r="M51" s="18">
        <f>LARGE('augdate &amp; jandate kaf'!$G$5:$G$94,'augdate &amp; jandate kaf rank'!$A51)</f>
        <v>641.19270322799991</v>
      </c>
      <c r="N51" s="5" t="str">
        <f>VLOOKUP(O51,'augdate &amp; jandate kaf'!$H$5:$O$94,8,FALSE)</f>
        <v>1971-72</v>
      </c>
      <c r="O51" s="18">
        <f>LARGE('augdate &amp; jandate kaf'!$H$5:$H$94,'augdate &amp; jandate kaf rank'!$A51)</f>
        <v>1356.805238376</v>
      </c>
      <c r="P51" s="5" t="str">
        <f>VLOOKUP(Q51,'augdate &amp; jandate kaf'!$I$5:$O$94,7,FALSE)</f>
        <v>1997-98</v>
      </c>
      <c r="Q51" s="18">
        <f>LARGE('augdate &amp; jandate kaf'!$I$5:$I$94,'augdate &amp; jandate kaf rank'!$A51)</f>
        <v>2397.131810934</v>
      </c>
      <c r="R51" s="5" t="str">
        <f>VLOOKUP(S51,'augdate &amp; jandate kaf'!$J$5:$O$94,6,FALSE)</f>
        <v>2012-13</v>
      </c>
      <c r="S51" s="18">
        <f>LARGE('augdate &amp; jandate kaf'!$J$5:$J$94,'augdate &amp; jandate kaf rank'!$A51)</f>
        <v>4821.6613067910002</v>
      </c>
      <c r="T51" s="5" t="str">
        <f>VLOOKUP(U51,'augdate &amp; jandate kaf'!$K$5:$O$94,5,FALSE)</f>
        <v>1999-2000</v>
      </c>
      <c r="U51" s="18">
        <f>LARGE('augdate &amp; jandate kaf'!$K$5:$K$94,'augdate &amp; jandate kaf rank'!$A51)</f>
        <v>9903.899132736</v>
      </c>
      <c r="V51" s="5" t="str">
        <f>VLOOKUP(W51,'augdate &amp; jandate kaf'!$L$5:$O$94,4,FALSE)</f>
        <v>1969-70</v>
      </c>
      <c r="W51" s="18">
        <f>LARGE('augdate &amp; jandate kaf'!$L$5:$L$94,'augdate &amp; jandate kaf rank'!$A51)</f>
        <v>14690.629531746001</v>
      </c>
      <c r="X51" s="5" t="str">
        <f>VLOOKUP(Y51,'augdate &amp; jandate kaf'!$M$5:$O$94,3,FALSE)</f>
        <v>1982-83</v>
      </c>
      <c r="Y51" s="18">
        <f>LARGE('augdate &amp; jandate kaf'!$M$5:$M$94,'augdate &amp; jandate kaf rank'!$A51)</f>
        <v>16843.201351851003</v>
      </c>
      <c r="Z51" s="5" t="str">
        <f>VLOOKUP(AA51,'augdate &amp; jandate kaf'!$N$5:$O$94,2,FALSE)</f>
        <v>1983-84</v>
      </c>
      <c r="AA51" s="18">
        <f>LARGE('augdate &amp; jandate kaf'!$N$5:$N$94,'augdate &amp; jandate kaf rank'!$A51)</f>
        <v>20092.636601898001</v>
      </c>
    </row>
    <row r="52" spans="1:27" x14ac:dyDescent="0.2">
      <c r="A52" s="5">
        <v>47</v>
      </c>
      <c r="B52" s="5" t="str">
        <f>VLOOKUP(C52,'augdate &amp; jandate kaf'!$B$5:$O$94,14,FALSE)</f>
        <v>1980-81</v>
      </c>
      <c r="C52" s="18">
        <f>LARGE('augdate &amp; jandate kaf'!$B$5:$B$94,'augdate &amp; jandate kaf rank'!$A52)</f>
        <v>690.75170963400001</v>
      </c>
      <c r="D52" s="5" t="str">
        <f>VLOOKUP(E52,'augdate &amp; jandate kaf'!$C$5:$O$94,13,FALSE)</f>
        <v>1949-50</v>
      </c>
      <c r="E52" s="18">
        <f>LARGE('augdate &amp; jandate kaf'!$C$5:$C$94,'augdate &amp; jandate kaf rank'!$A52)</f>
        <v>1183.027393653</v>
      </c>
      <c r="F52" s="5" t="str">
        <f>VLOOKUP(G52,'augdate &amp; jandate kaf'!$D$5:$O$94,12,FALSE)</f>
        <v>1961-62</v>
      </c>
      <c r="G52" s="18">
        <f>LARGE('augdate &amp; jandate kaf'!$D$5:$D$94,'augdate &amp; jandate kaf rank'!$A52)</f>
        <v>1797.0901805429999</v>
      </c>
      <c r="H52" s="5" t="str">
        <f>VLOOKUP(I52,'augdate &amp; jandate kaf'!$E$5:$O$94,11,FALSE)</f>
        <v>1969-70</v>
      </c>
      <c r="I52" s="18">
        <f>LARGE('augdate &amp; jandate kaf'!$E$5:$E$94,'augdate &amp; jandate kaf rank'!$A52)</f>
        <v>2576.6220521370001</v>
      </c>
      <c r="J52" s="5" t="str">
        <f>VLOOKUP(K52,'augdate &amp; jandate kaf'!$F$5:$O$94,10,FALSE)</f>
        <v>1934-35</v>
      </c>
      <c r="K52" s="18">
        <f>LARGE('augdate &amp; jandate kaf'!$F$5:$F$94,'augdate &amp; jandate kaf rank'!$A52)</f>
        <v>3316.206817791</v>
      </c>
      <c r="L52" s="5" t="str">
        <f>VLOOKUP(M52,'augdate &amp; jandate kaf'!$G$5:$O$94,9,FALSE)</f>
        <v>1967-68</v>
      </c>
      <c r="M52" s="18">
        <f>LARGE('augdate &amp; jandate kaf'!$G$5:$G$94,'augdate &amp; jandate kaf rank'!$A52)</f>
        <v>637.74939757200002</v>
      </c>
      <c r="N52" s="5" t="str">
        <f>VLOOKUP(O52,'augdate &amp; jandate kaf'!$H$5:$O$94,8,FALSE)</f>
        <v>1937-38</v>
      </c>
      <c r="O52" s="18">
        <f>LARGE('augdate &amp; jandate kaf'!$H$5:$H$94,'augdate &amp; jandate kaf rank'!$A52)</f>
        <v>1352.278957554</v>
      </c>
      <c r="P52" s="5" t="str">
        <f>VLOOKUP(Q52,'augdate &amp; jandate kaf'!$I$5:$O$94,7,FALSE)</f>
        <v>1999-2000</v>
      </c>
      <c r="Q52" s="18">
        <f>LARGE('augdate &amp; jandate kaf'!$I$5:$I$94,'augdate &amp; jandate kaf rank'!$A52)</f>
        <v>2375.4128034839996</v>
      </c>
      <c r="R52" s="5" t="str">
        <f>VLOOKUP(S52,'augdate &amp; jandate kaf'!$J$5:$O$94,6,FALSE)</f>
        <v>1948-49</v>
      </c>
      <c r="S52" s="18">
        <f>LARGE('augdate &amp; jandate kaf'!$J$5:$J$94,'augdate &amp; jandate kaf rank'!$A52)</f>
        <v>4811.6070922919998</v>
      </c>
      <c r="T52" s="5" t="str">
        <f>VLOOKUP(U52,'augdate &amp; jandate kaf'!$K$5:$O$94,5,FALSE)</f>
        <v>1988-89</v>
      </c>
      <c r="U52" s="18">
        <f>LARGE('augdate &amp; jandate kaf'!$K$5:$K$94,'augdate &amp; jandate kaf rank'!$A52)</f>
        <v>9736.9067423039996</v>
      </c>
      <c r="V52" s="5" t="str">
        <f>VLOOKUP(W52,'augdate &amp; jandate kaf'!$L$5:$O$94,4,FALSE)</f>
        <v>2007-08</v>
      </c>
      <c r="W52" s="18">
        <f>LARGE('augdate &amp; jandate kaf'!$L$5:$L$94,'augdate &amp; jandate kaf rank'!$A52)</f>
        <v>14604.771022569001</v>
      </c>
      <c r="X52" s="5" t="str">
        <f>VLOOKUP(Y52,'augdate &amp; jandate kaf'!$M$5:$O$94,3,FALSE)</f>
        <v>1954-55</v>
      </c>
      <c r="Y52" s="18">
        <f>LARGE('augdate &amp; jandate kaf'!$M$5:$M$94,'augdate &amp; jandate kaf rank'!$A52)</f>
        <v>16629.020202857999</v>
      </c>
      <c r="Z52" s="5" t="str">
        <f>VLOOKUP(AA52,'augdate &amp; jandate kaf'!$N$5:$O$94,2,FALSE)</f>
        <v>1948-49</v>
      </c>
      <c r="AA52" s="18">
        <f>LARGE('augdate &amp; jandate kaf'!$N$5:$N$94,'augdate &amp; jandate kaf rank'!$A52)</f>
        <v>19880.337766884</v>
      </c>
    </row>
    <row r="53" spans="1:27" x14ac:dyDescent="0.2">
      <c r="A53" s="5">
        <v>48</v>
      </c>
      <c r="B53" s="5" t="str">
        <f>VLOOKUP(C53,'augdate &amp; jandate kaf'!$B$5:$O$94,14,FALSE)</f>
        <v>1935-36</v>
      </c>
      <c r="C53" s="18">
        <f>LARGE('augdate &amp; jandate kaf'!$B$5:$B$94,'augdate &amp; jandate kaf rank'!$A53)</f>
        <v>686.81650317000003</v>
      </c>
      <c r="D53" s="5" t="str">
        <f>VLOOKUP(E53,'augdate &amp; jandate kaf'!$C$5:$O$94,13,FALSE)</f>
        <v>2002-03</v>
      </c>
      <c r="E53" s="18">
        <f>LARGE('augdate &amp; jandate kaf'!$C$5:$C$94,'augdate &amp; jandate kaf rank'!$A53)</f>
        <v>1171.866402336</v>
      </c>
      <c r="F53" s="5" t="str">
        <f>VLOOKUP(G53,'augdate &amp; jandate kaf'!$D$5:$O$94,12,FALSE)</f>
        <v>1958-59</v>
      </c>
      <c r="G53" s="18">
        <f>LARGE('augdate &amp; jandate kaf'!$D$5:$D$94,'augdate &amp; jandate kaf rank'!$A53)</f>
        <v>1780.157288616</v>
      </c>
      <c r="H53" s="5" t="str">
        <f>VLOOKUP(I53,'augdate &amp; jandate kaf'!$E$5:$O$94,11,FALSE)</f>
        <v>1949-50</v>
      </c>
      <c r="I53" s="18">
        <f>LARGE('augdate &amp; jandate kaf'!$E$5:$E$94,'augdate &amp; jandate kaf rank'!$A53)</f>
        <v>2571.7843663680001</v>
      </c>
      <c r="J53" s="5" t="str">
        <f>VLOOKUP(K53,'augdate &amp; jandate kaf'!$F$5:$O$94,10,FALSE)</f>
        <v>1971-72</v>
      </c>
      <c r="K53" s="18">
        <f>LARGE('augdate &amp; jandate kaf'!$F$5:$F$94,'augdate &amp; jandate kaf rank'!$A53)</f>
        <v>3312.7496278380004</v>
      </c>
      <c r="L53" s="5" t="str">
        <f>VLOOKUP(M53,'augdate &amp; jandate kaf'!$G$5:$O$94,9,FALSE)</f>
        <v>2011-12</v>
      </c>
      <c r="M53" s="18">
        <f>LARGE('augdate &amp; jandate kaf'!$G$5:$G$94,'augdate &amp; jandate kaf rank'!$A53)</f>
        <v>636.51964555200004</v>
      </c>
      <c r="N53" s="5" t="str">
        <f>VLOOKUP(O53,'augdate &amp; jandate kaf'!$H$5:$O$94,8,FALSE)</f>
        <v>1999-2000</v>
      </c>
      <c r="O53" s="18">
        <f>LARGE('augdate &amp; jandate kaf'!$H$5:$H$94,'augdate &amp; jandate kaf rank'!$A53)</f>
        <v>1337.071685397</v>
      </c>
      <c r="P53" s="5" t="str">
        <f>VLOOKUP(Q53,'augdate &amp; jandate kaf'!$I$5:$O$94,7,FALSE)</f>
        <v>1951-52</v>
      </c>
      <c r="Q53" s="18">
        <f>LARGE('augdate &amp; jandate kaf'!$I$5:$I$94,'augdate &amp; jandate kaf rank'!$A53)</f>
        <v>2349.455118507</v>
      </c>
      <c r="R53" s="5" t="str">
        <f>VLOOKUP(S53,'augdate &amp; jandate kaf'!$J$5:$O$94,6,FALSE)</f>
        <v>1965-66</v>
      </c>
      <c r="S53" s="18">
        <f>LARGE('augdate &amp; jandate kaf'!$J$5:$J$94,'augdate &amp; jandate kaf rank'!$A53)</f>
        <v>4727.4206491679997</v>
      </c>
      <c r="T53" s="5" t="str">
        <f>VLOOKUP(U53,'augdate &amp; jandate kaf'!$K$5:$O$94,5,FALSE)</f>
        <v>1982-83</v>
      </c>
      <c r="U53" s="18">
        <f>LARGE('augdate &amp; jandate kaf'!$K$5:$K$94,'augdate &amp; jandate kaf rank'!$A53)</f>
        <v>9726.7374864869998</v>
      </c>
      <c r="V53" s="5" t="str">
        <f>VLOOKUP(W53,'augdate &amp; jandate kaf'!$L$5:$O$94,4,FALSE)</f>
        <v>1985-86</v>
      </c>
      <c r="W53" s="18">
        <f>LARGE('augdate &amp; jandate kaf'!$L$5:$L$94,'augdate &amp; jandate kaf rank'!$A53)</f>
        <v>14491.524745823999</v>
      </c>
      <c r="X53" s="5" t="str">
        <f>VLOOKUP(Y53,'augdate &amp; jandate kaf'!$M$5:$O$94,3,FALSE)</f>
        <v>1969-70</v>
      </c>
      <c r="Y53" s="18">
        <f>LARGE('augdate &amp; jandate kaf'!$M$5:$M$94,'augdate &amp; jandate kaf rank'!$A53)</f>
        <v>16568.091940679999</v>
      </c>
      <c r="Z53" s="5" t="str">
        <f>VLOOKUP(AA53,'augdate &amp; jandate kaf'!$N$5:$O$94,2,FALSE)</f>
        <v>1985-86</v>
      </c>
      <c r="AA53" s="18">
        <f>LARGE('augdate &amp; jandate kaf'!$N$5:$N$94,'augdate &amp; jandate kaf rank'!$A53)</f>
        <v>19868.72652765</v>
      </c>
    </row>
    <row r="54" spans="1:27" x14ac:dyDescent="0.2">
      <c r="A54" s="5">
        <v>49</v>
      </c>
      <c r="B54" s="5" t="str">
        <f>VLOOKUP(C54,'augdate &amp; jandate kaf'!$B$5:$O$94,14,FALSE)</f>
        <v>1932-33</v>
      </c>
      <c r="C54" s="18">
        <f>LARGE('augdate &amp; jandate kaf'!$B$5:$B$94,'augdate &amp; jandate kaf rank'!$A54)</f>
        <v>679.806916656</v>
      </c>
      <c r="D54" s="5" t="str">
        <f>VLOOKUP(E54,'augdate &amp; jandate kaf'!$C$5:$O$94,13,FALSE)</f>
        <v>1998-99</v>
      </c>
      <c r="E54" s="18">
        <f>LARGE('augdate &amp; jandate kaf'!$C$5:$C$94,'augdate &amp; jandate kaf rank'!$A54)</f>
        <v>1171.2495428549998</v>
      </c>
      <c r="F54" s="5" t="str">
        <f>VLOOKUP(G54,'augdate &amp; jandate kaf'!$D$5:$O$94,12,FALSE)</f>
        <v>1986-87</v>
      </c>
      <c r="G54" s="18">
        <f>LARGE('augdate &amp; jandate kaf'!$D$5:$D$94,'augdate &amp; jandate kaf rank'!$A54)</f>
        <v>1779.7070406990001</v>
      </c>
      <c r="H54" s="5" t="str">
        <f>VLOOKUP(I54,'augdate &amp; jandate kaf'!$E$5:$O$94,11,FALSE)</f>
        <v>1996-97</v>
      </c>
      <c r="I54" s="18">
        <f>LARGE('augdate &amp; jandate kaf'!$E$5:$E$94,'augdate &amp; jandate kaf rank'!$A54)</f>
        <v>2555.1390777360002</v>
      </c>
      <c r="J54" s="5" t="str">
        <f>VLOOKUP(K54,'augdate &amp; jandate kaf'!$F$5:$O$94,10,FALSE)</f>
        <v>2017-18</v>
      </c>
      <c r="K54" s="18">
        <f>LARGE('augdate &amp; jandate kaf'!$F$5:$F$94,'augdate &amp; jandate kaf rank'!$A54)</f>
        <v>3295.8207028529996</v>
      </c>
      <c r="L54" s="5" t="str">
        <f>VLOOKUP(M54,'augdate &amp; jandate kaf'!$G$5:$O$94,9,FALSE)</f>
        <v>1985-86</v>
      </c>
      <c r="M54" s="18">
        <f>LARGE('augdate &amp; jandate kaf'!$G$5:$G$94,'augdate &amp; jandate kaf rank'!$A54)</f>
        <v>634.61352992100001</v>
      </c>
      <c r="N54" s="5" t="str">
        <f>VLOOKUP(O54,'augdate &amp; jandate kaf'!$H$5:$O$94,8,FALSE)</f>
        <v>2006-07</v>
      </c>
      <c r="O54" s="18">
        <f>LARGE('augdate &amp; jandate kaf'!$H$5:$H$94,'augdate &amp; jandate kaf rank'!$A54)</f>
        <v>1304.751025452</v>
      </c>
      <c r="P54" s="5" t="str">
        <f>VLOOKUP(Q54,'augdate &amp; jandate kaf'!$I$5:$O$94,7,FALSE)</f>
        <v>1937-38</v>
      </c>
      <c r="Q54" s="18">
        <f>LARGE('augdate &amp; jandate kaf'!$I$5:$I$94,'augdate &amp; jandate kaf rank'!$A54)</f>
        <v>2341.245532038</v>
      </c>
      <c r="R54" s="5" t="str">
        <f>VLOOKUP(S54,'augdate &amp; jandate kaf'!$J$5:$O$94,6,FALSE)</f>
        <v>1967-68</v>
      </c>
      <c r="S54" s="18">
        <f>LARGE('augdate &amp; jandate kaf'!$J$5:$J$94,'augdate &amp; jandate kaf rank'!$A54)</f>
        <v>4707.5978399940004</v>
      </c>
      <c r="T54" s="5" t="str">
        <f>VLOOKUP(U54,'augdate &amp; jandate kaf'!$K$5:$O$94,5,FALSE)</f>
        <v>1998-99</v>
      </c>
      <c r="U54" s="18">
        <f>LARGE('augdate &amp; jandate kaf'!$K$5:$K$94,'augdate &amp; jandate kaf rank'!$A54)</f>
        <v>9515.1408002070002</v>
      </c>
      <c r="V54" s="5" t="str">
        <f>VLOOKUP(W54,'augdate &amp; jandate kaf'!$L$5:$O$94,4,FALSE)</f>
        <v>1979-80</v>
      </c>
      <c r="W54" s="18">
        <f>LARGE('augdate &amp; jandate kaf'!$L$5:$L$94,'augdate &amp; jandate kaf rank'!$A54)</f>
        <v>14324.429214899999</v>
      </c>
      <c r="X54" s="5" t="str">
        <f>VLOOKUP(Y54,'augdate &amp; jandate kaf'!$M$5:$O$94,3,FALSE)</f>
        <v>1983-84</v>
      </c>
      <c r="Y54" s="18">
        <f>LARGE('augdate &amp; jandate kaf'!$M$5:$M$94,'augdate &amp; jandate kaf rank'!$A54)</f>
        <v>16250.383522841999</v>
      </c>
      <c r="Z54" s="5" t="str">
        <f>VLOOKUP(AA54,'augdate &amp; jandate kaf'!$N$5:$O$94,2,FALSE)</f>
        <v>1937-38</v>
      </c>
      <c r="AA54" s="18">
        <f>LARGE('augdate &amp; jandate kaf'!$N$5:$N$94,'augdate &amp; jandate kaf rank'!$A54)</f>
        <v>19851.841239027002</v>
      </c>
    </row>
    <row r="55" spans="1:27" x14ac:dyDescent="0.2">
      <c r="A55" s="5">
        <v>50</v>
      </c>
      <c r="B55" s="5" t="str">
        <f>VLOOKUP(C55,'augdate &amp; jandate kaf'!$B$5:$O$94,14,FALSE)</f>
        <v>1946-47</v>
      </c>
      <c r="C55" s="18">
        <f>LARGE('augdate &amp; jandate kaf'!$B$5:$B$94,'augdate &amp; jandate kaf rank'!$A55)</f>
        <v>679.43799104999994</v>
      </c>
      <c r="D55" s="5" t="str">
        <f>VLOOKUP(E55,'augdate &amp; jandate kaf'!$C$5:$O$94,13,FALSE)</f>
        <v>1952-53</v>
      </c>
      <c r="E55" s="18">
        <f>LARGE('augdate &amp; jandate kaf'!$C$5:$C$94,'augdate &amp; jandate kaf rank'!$A55)</f>
        <v>1148.3027668560001</v>
      </c>
      <c r="F55" s="5" t="str">
        <f>VLOOKUP(G55,'augdate &amp; jandate kaf'!$D$5:$O$94,12,FALSE)</f>
        <v>1967-68</v>
      </c>
      <c r="G55" s="18">
        <f>LARGE('augdate &amp; jandate kaf'!$D$5:$D$94,'augdate &amp; jandate kaf rank'!$A55)</f>
        <v>1755.1596036030001</v>
      </c>
      <c r="H55" s="5" t="str">
        <f>VLOOKUP(I55,'augdate &amp; jandate kaf'!$E$5:$O$94,11,FALSE)</f>
        <v>1970-71</v>
      </c>
      <c r="I55" s="18">
        <f>LARGE('augdate &amp; jandate kaf'!$E$5:$E$94,'augdate &amp; jandate kaf rank'!$A55)</f>
        <v>2555.1370942650001</v>
      </c>
      <c r="J55" s="5" t="str">
        <f>VLOOKUP(K55,'augdate &amp; jandate kaf'!$F$5:$O$94,10,FALSE)</f>
        <v>1967-68</v>
      </c>
      <c r="K55" s="18">
        <f>LARGE('augdate &amp; jandate kaf'!$F$5:$F$94,'augdate &amp; jandate kaf rank'!$A55)</f>
        <v>3266.5625221320001</v>
      </c>
      <c r="L55" s="5" t="str">
        <f>VLOOKUP(M55,'augdate &amp; jandate kaf'!$G$5:$O$94,9,FALSE)</f>
        <v>1949-50</v>
      </c>
      <c r="M55" s="18">
        <f>LARGE('augdate &amp; jandate kaf'!$G$5:$G$94,'augdate &amp; jandate kaf rank'!$A55)</f>
        <v>630.61683585599997</v>
      </c>
      <c r="N55" s="5" t="str">
        <f>VLOOKUP(O55,'augdate &amp; jandate kaf'!$H$5:$O$94,8,FALSE)</f>
        <v>1997-98</v>
      </c>
      <c r="O55" s="18">
        <f>LARGE('augdate &amp; jandate kaf'!$H$5:$H$94,'augdate &amp; jandate kaf rank'!$A55)</f>
        <v>1298.4713562660002</v>
      </c>
      <c r="P55" s="5" t="str">
        <f>VLOOKUP(Q55,'augdate &amp; jandate kaf'!$I$5:$O$94,7,FALSE)</f>
        <v>2013-14</v>
      </c>
      <c r="Q55" s="18">
        <f>LARGE('augdate &amp; jandate kaf'!$I$5:$I$94,'augdate &amp; jandate kaf rank'!$A55)</f>
        <v>2298.6842113199996</v>
      </c>
      <c r="R55" s="5" t="str">
        <f>VLOOKUP(S55,'augdate &amp; jandate kaf'!$J$5:$O$94,6,FALSE)</f>
        <v>2001-02</v>
      </c>
      <c r="S55" s="18">
        <f>LARGE('augdate &amp; jandate kaf'!$J$5:$J$94,'augdate &amp; jandate kaf rank'!$A55)</f>
        <v>4668.0156927180005</v>
      </c>
      <c r="T55" s="5" t="str">
        <f>VLOOKUP(U55,'augdate &amp; jandate kaf'!$K$5:$O$94,5,FALSE)</f>
        <v>1938-39</v>
      </c>
      <c r="U55" s="18">
        <f>LARGE('augdate &amp; jandate kaf'!$K$5:$K$94,'augdate &amp; jandate kaf rank'!$A55)</f>
        <v>9464.6654301989984</v>
      </c>
      <c r="V55" s="5" t="str">
        <f>VLOOKUP(W55,'augdate &amp; jandate kaf'!$L$5:$O$94,4,FALSE)</f>
        <v>1982-83</v>
      </c>
      <c r="W55" s="18">
        <f>LARGE('augdate &amp; jandate kaf'!$L$5:$L$94,'augdate &amp; jandate kaf rank'!$A55)</f>
        <v>14177.467898096998</v>
      </c>
      <c r="X55" s="5" t="str">
        <f>VLOOKUP(Y55,'augdate &amp; jandate kaf'!$M$5:$O$94,3,FALSE)</f>
        <v>1957-58</v>
      </c>
      <c r="Y55" s="18">
        <f>LARGE('augdate &amp; jandate kaf'!$M$5:$M$94,'augdate &amp; jandate kaf rank'!$A55)</f>
        <v>16239.458564573999</v>
      </c>
      <c r="Z55" s="5" t="str">
        <f>VLOOKUP(AA55,'augdate &amp; jandate kaf'!$N$5:$O$94,2,FALSE)</f>
        <v>1969-70</v>
      </c>
      <c r="AA55" s="18">
        <f>LARGE('augdate &amp; jandate kaf'!$N$5:$N$94,'augdate &amp; jandate kaf rank'!$A55)</f>
        <v>19749.984052763997</v>
      </c>
    </row>
    <row r="56" spans="1:27" x14ac:dyDescent="0.2">
      <c r="A56" s="5">
        <v>51</v>
      </c>
      <c r="B56" s="5" t="str">
        <f>VLOOKUP(C56,'augdate &amp; jandate kaf'!$B$5:$O$94,14,FALSE)</f>
        <v>1949-50</v>
      </c>
      <c r="C56" s="18">
        <f>LARGE('augdate &amp; jandate kaf'!$B$5:$B$94,'augdate &amp; jandate kaf rank'!$A56)</f>
        <v>674.08856976300001</v>
      </c>
      <c r="D56" s="5" t="str">
        <f>VLOOKUP(E56,'augdate &amp; jandate kaf'!$C$5:$O$94,13,FALSE)</f>
        <v>1958-59</v>
      </c>
      <c r="E56" s="18">
        <f>LARGE('augdate &amp; jandate kaf'!$C$5:$C$94,'augdate &amp; jandate kaf rank'!$A56)</f>
        <v>1133.0002880909999</v>
      </c>
      <c r="F56" s="5" t="str">
        <f>VLOOKUP(G56,'augdate &amp; jandate kaf'!$D$5:$O$94,12,FALSE)</f>
        <v>2012-13</v>
      </c>
      <c r="G56" s="18">
        <f>LARGE('augdate &amp; jandate kaf'!$D$5:$D$94,'augdate &amp; jandate kaf rank'!$A56)</f>
        <v>1754.229355704</v>
      </c>
      <c r="H56" s="5" t="str">
        <f>VLOOKUP(I56,'augdate &amp; jandate kaf'!$E$5:$O$94,11,FALSE)</f>
        <v>1981-82</v>
      </c>
      <c r="I56" s="18">
        <f>LARGE('augdate &amp; jandate kaf'!$E$5:$E$94,'augdate &amp; jandate kaf rank'!$A56)</f>
        <v>2540.0309791290001</v>
      </c>
      <c r="J56" s="5" t="str">
        <f>VLOOKUP(K56,'augdate &amp; jandate kaf'!$F$5:$O$94,10,FALSE)</f>
        <v>1970-71</v>
      </c>
      <c r="K56" s="18">
        <f>LARGE('augdate &amp; jandate kaf'!$F$5:$F$94,'augdate &amp; jandate kaf rank'!$A56)</f>
        <v>3257.755910892</v>
      </c>
      <c r="L56" s="5" t="str">
        <f>VLOOKUP(M56,'augdate &amp; jandate kaf'!$G$5:$O$94,9,FALSE)</f>
        <v>1994-95</v>
      </c>
      <c r="M56" s="18">
        <f>LARGE('augdate &amp; jandate kaf'!$G$5:$G$94,'augdate &amp; jandate kaf rank'!$A56)</f>
        <v>626.55865419000008</v>
      </c>
      <c r="N56" s="5" t="str">
        <f>VLOOKUP(O56,'augdate &amp; jandate kaf'!$H$5:$O$94,8,FALSE)</f>
        <v>1945-46</v>
      </c>
      <c r="O56" s="18">
        <f>LARGE('augdate &amp; jandate kaf'!$H$5:$H$94,'augdate &amp; jandate kaf rank'!$A56)</f>
        <v>1285.777141866</v>
      </c>
      <c r="P56" s="5" t="str">
        <f>VLOOKUP(Q56,'augdate &amp; jandate kaf'!$I$5:$O$94,7,FALSE)</f>
        <v>2001-02</v>
      </c>
      <c r="Q56" s="18">
        <f>LARGE('augdate &amp; jandate kaf'!$I$5:$I$94,'augdate &amp; jandate kaf rank'!$A56)</f>
        <v>2291.7777652979998</v>
      </c>
      <c r="R56" s="5" t="str">
        <f>VLOOKUP(S56,'augdate &amp; jandate kaf'!$J$5:$O$94,6,FALSE)</f>
        <v>2004-05</v>
      </c>
      <c r="S56" s="18">
        <f>LARGE('augdate &amp; jandate kaf'!$J$5:$J$94,'augdate &amp; jandate kaf rank'!$A56)</f>
        <v>4658.4613129110003</v>
      </c>
      <c r="T56" s="5" t="str">
        <f>VLOOKUP(U56,'augdate &amp; jandate kaf'!$K$5:$O$94,5,FALSE)</f>
        <v>1997-98</v>
      </c>
      <c r="U56" s="18">
        <f>LARGE('augdate &amp; jandate kaf'!$K$5:$K$94,'augdate &amp; jandate kaf rank'!$A56)</f>
        <v>9401.444275545</v>
      </c>
      <c r="V56" s="5" t="str">
        <f>VLOOKUP(W56,'augdate &amp; jandate kaf'!$L$5:$O$94,4,FALSE)</f>
        <v>1983-84</v>
      </c>
      <c r="W56" s="18">
        <f>LARGE('augdate &amp; jandate kaf'!$L$5:$L$94,'augdate &amp; jandate kaf rank'!$A56)</f>
        <v>14152.119138717</v>
      </c>
      <c r="X56" s="5" t="str">
        <f>VLOOKUP(Y56,'augdate &amp; jandate kaf'!$M$5:$O$94,3,FALSE)</f>
        <v>1979-80</v>
      </c>
      <c r="Y56" s="18">
        <f>LARGE('augdate &amp; jandate kaf'!$M$5:$M$94,'augdate &amp; jandate kaf rank'!$A56)</f>
        <v>16037.166340755</v>
      </c>
      <c r="Z56" s="5" t="str">
        <f>VLOOKUP(AA56,'augdate &amp; jandate kaf'!$N$5:$O$94,2,FALSE)</f>
        <v>1967-68</v>
      </c>
      <c r="AA56" s="18">
        <f>LARGE('augdate &amp; jandate kaf'!$N$5:$N$94,'augdate &amp; jandate kaf rank'!$A56)</f>
        <v>19376.952661793999</v>
      </c>
    </row>
    <row r="57" spans="1:27" x14ac:dyDescent="0.2">
      <c r="A57" s="5">
        <v>52</v>
      </c>
      <c r="B57" s="5" t="str">
        <f>VLOOKUP(C57,'augdate &amp; jandate kaf'!$B$5:$O$94,14,FALSE)</f>
        <v>1969-70</v>
      </c>
      <c r="C57" s="18">
        <f>LARGE('augdate &amp; jandate kaf'!$B$5:$B$94,'augdate &amp; jandate kaf rank'!$A57)</f>
        <v>664.61947920900002</v>
      </c>
      <c r="D57" s="5" t="str">
        <f>VLOOKUP(E57,'augdate &amp; jandate kaf'!$C$5:$O$94,13,FALSE)</f>
        <v>1967-68</v>
      </c>
      <c r="E57" s="18">
        <f>LARGE('augdate &amp; jandate kaf'!$C$5:$C$94,'augdate &amp; jandate kaf rank'!$A57)</f>
        <v>1128.662437014</v>
      </c>
      <c r="F57" s="5" t="str">
        <f>VLOOKUP(G57,'augdate &amp; jandate kaf'!$D$5:$O$94,12,FALSE)</f>
        <v>1949-50</v>
      </c>
      <c r="G57" s="18">
        <f>LARGE('augdate &amp; jandate kaf'!$D$5:$D$94,'augdate &amp; jandate kaf rank'!$A57)</f>
        <v>1743.486876768</v>
      </c>
      <c r="H57" s="5" t="str">
        <f>VLOOKUP(I57,'augdate &amp; jandate kaf'!$E$5:$O$94,11,FALSE)</f>
        <v>1934-35</v>
      </c>
      <c r="I57" s="18">
        <f>LARGE('augdate &amp; jandate kaf'!$E$5:$E$94,'augdate &amp; jandate kaf rank'!$A57)</f>
        <v>2531.3790786270001</v>
      </c>
      <c r="J57" s="5" t="str">
        <f>VLOOKUP(K57,'augdate &amp; jandate kaf'!$F$5:$O$94,10,FALSE)</f>
        <v>2008-09</v>
      </c>
      <c r="K57" s="18">
        <f>LARGE('augdate &amp; jandate kaf'!$F$5:$F$94,'augdate &amp; jandate kaf rank'!$A57)</f>
        <v>3241.4973991049997</v>
      </c>
      <c r="L57" s="5" t="str">
        <f>VLOOKUP(M57,'augdate &amp; jandate kaf'!$G$5:$O$94,9,FALSE)</f>
        <v>1969-70</v>
      </c>
      <c r="M57" s="18">
        <f>LARGE('augdate &amp; jandate kaf'!$G$5:$G$94,'augdate &amp; jandate kaf rank'!$A57)</f>
        <v>614.99898520199997</v>
      </c>
      <c r="N57" s="5" t="str">
        <f>VLOOKUP(O57,'augdate &amp; jandate kaf'!$H$5:$O$94,8,FALSE)</f>
        <v>1977-78</v>
      </c>
      <c r="O57" s="18">
        <f>LARGE('augdate &amp; jandate kaf'!$H$5:$H$94,'augdate &amp; jandate kaf rank'!$A57)</f>
        <v>1274.1797869289999</v>
      </c>
      <c r="P57" s="5" t="str">
        <f>VLOOKUP(Q57,'augdate &amp; jandate kaf'!$I$5:$O$94,7,FALSE)</f>
        <v>1986-87</v>
      </c>
      <c r="Q57" s="18">
        <f>LARGE('augdate &amp; jandate kaf'!$I$5:$I$94,'augdate &amp; jandate kaf rank'!$A57)</f>
        <v>2273.7797494440001</v>
      </c>
      <c r="R57" s="5" t="str">
        <f>VLOOKUP(S57,'augdate &amp; jandate kaf'!$J$5:$O$94,6,FALSE)</f>
        <v>2013-14</v>
      </c>
      <c r="S57" s="18">
        <f>LARGE('augdate &amp; jandate kaf'!$J$5:$J$94,'augdate &amp; jandate kaf rank'!$A57)</f>
        <v>4643.6229663599997</v>
      </c>
      <c r="T57" s="5" t="str">
        <f>VLOOKUP(U57,'augdate &amp; jandate kaf'!$K$5:$O$94,5,FALSE)</f>
        <v>1966-67</v>
      </c>
      <c r="U57" s="18">
        <f>LARGE('augdate &amp; jandate kaf'!$K$5:$K$94,'augdate &amp; jandate kaf rank'!$A57)</f>
        <v>9257.3748594600002</v>
      </c>
      <c r="V57" s="5" t="str">
        <f>VLOOKUP(W57,'augdate &amp; jandate kaf'!$L$5:$O$94,4,FALSE)</f>
        <v>2012-13</v>
      </c>
      <c r="W57" s="18">
        <f>LARGE('augdate &amp; jandate kaf'!$L$5:$L$94,'augdate &amp; jandate kaf rank'!$A57)</f>
        <v>13878.892041525001</v>
      </c>
      <c r="X57" s="5" t="str">
        <f>VLOOKUP(Y57,'augdate &amp; jandate kaf'!$M$5:$O$94,3,FALSE)</f>
        <v>1985-86</v>
      </c>
      <c r="Y57" s="18">
        <f>LARGE('augdate &amp; jandate kaf'!$M$5:$M$94,'augdate &amp; jandate kaf rank'!$A57)</f>
        <v>15660.158090430001</v>
      </c>
      <c r="Z57" s="5" t="str">
        <f>VLOOKUP(AA57,'augdate &amp; jandate kaf'!$N$5:$O$94,2,FALSE)</f>
        <v>2012-13</v>
      </c>
      <c r="AA57" s="18">
        <f>LARGE('augdate &amp; jandate kaf'!$N$5:$N$94,'augdate &amp; jandate kaf rank'!$A57)</f>
        <v>19367.547042311999</v>
      </c>
    </row>
    <row r="58" spans="1:27" x14ac:dyDescent="0.2">
      <c r="A58" s="5">
        <v>53</v>
      </c>
      <c r="B58" s="5" t="str">
        <f>VLOOKUP(C58,'augdate &amp; jandate kaf'!$B$5:$O$94,14,FALSE)</f>
        <v>2004-05</v>
      </c>
      <c r="C58" s="18">
        <f>LARGE('augdate &amp; jandate kaf'!$B$5:$B$94,'augdate &amp; jandate kaf rank'!$A58)</f>
        <v>662.65187597700003</v>
      </c>
      <c r="D58" s="5" t="str">
        <f>VLOOKUP(E58,'augdate &amp; jandate kaf'!$C$5:$O$94,13,FALSE)</f>
        <v>1995-96</v>
      </c>
      <c r="E58" s="18">
        <f>LARGE('augdate &amp; jandate kaf'!$C$5:$C$94,'augdate &amp; jandate kaf rank'!$A58)</f>
        <v>1115.4307019730002</v>
      </c>
      <c r="F58" s="5" t="str">
        <f>VLOOKUP(G58,'augdate &amp; jandate kaf'!$D$5:$O$94,12,FALSE)</f>
        <v>1942-43</v>
      </c>
      <c r="G58" s="18">
        <f>LARGE('augdate &amp; jandate kaf'!$D$5:$D$94,'augdate &amp; jandate kaf rank'!$A58)</f>
        <v>1682.6934906179999</v>
      </c>
      <c r="H58" s="5" t="str">
        <f>VLOOKUP(I58,'augdate &amp; jandate kaf'!$E$5:$O$94,11,FALSE)</f>
        <v>1932-33</v>
      </c>
      <c r="I58" s="18">
        <f>LARGE('augdate &amp; jandate kaf'!$E$5:$E$94,'augdate &amp; jandate kaf rank'!$A58)</f>
        <v>2457.3638747909999</v>
      </c>
      <c r="J58" s="5" t="str">
        <f>VLOOKUP(K58,'augdate &amp; jandate kaf'!$F$5:$O$94,10,FALSE)</f>
        <v>1943-44</v>
      </c>
      <c r="K58" s="18">
        <f>LARGE('augdate &amp; jandate kaf'!$F$5:$F$94,'augdate &amp; jandate kaf rank'!$A58)</f>
        <v>3240.9598784639998</v>
      </c>
      <c r="L58" s="5" t="str">
        <f>VLOOKUP(M58,'augdate &amp; jandate kaf'!$G$5:$O$94,9,FALSE)</f>
        <v>2002-03</v>
      </c>
      <c r="M58" s="18">
        <f>LARGE('augdate &amp; jandate kaf'!$G$5:$G$94,'augdate &amp; jandate kaf rank'!$A58)</f>
        <v>613.52328277799995</v>
      </c>
      <c r="N58" s="5" t="str">
        <f>VLOOKUP(O58,'augdate &amp; jandate kaf'!$H$5:$O$94,8,FALSE)</f>
        <v>1969-70</v>
      </c>
      <c r="O58" s="18">
        <f>LARGE('augdate &amp; jandate kaf'!$H$5:$H$94,'augdate &amp; jandate kaf rank'!$A58)</f>
        <v>1268.7827623379999</v>
      </c>
      <c r="P58" s="5" t="str">
        <f>VLOOKUP(Q58,'augdate &amp; jandate kaf'!$I$5:$O$94,7,FALSE)</f>
        <v>1961-62</v>
      </c>
      <c r="Q58" s="18">
        <f>LARGE('augdate &amp; jandate kaf'!$I$5:$I$94,'augdate &amp; jandate kaf rank'!$A58)</f>
        <v>2245.1106596099999</v>
      </c>
      <c r="R58" s="5" t="str">
        <f>VLOOKUP(S58,'augdate &amp; jandate kaf'!$J$5:$O$94,6,FALSE)</f>
        <v>1986-87</v>
      </c>
      <c r="S58" s="18">
        <f>LARGE('augdate &amp; jandate kaf'!$J$5:$J$94,'augdate &amp; jandate kaf rank'!$A58)</f>
        <v>4613.1846203939995</v>
      </c>
      <c r="T58" s="5" t="str">
        <f>VLOOKUP(U58,'augdate &amp; jandate kaf'!$K$5:$O$94,5,FALSE)</f>
        <v>1978-79</v>
      </c>
      <c r="U58" s="18">
        <f>LARGE('augdate &amp; jandate kaf'!$K$5:$K$94,'augdate &amp; jandate kaf rank'!$A58)</f>
        <v>9227.9599845299999</v>
      </c>
      <c r="V58" s="5" t="str">
        <f>VLOOKUP(W58,'augdate &amp; jandate kaf'!$L$5:$O$94,4,FALSE)</f>
        <v>1934-35</v>
      </c>
      <c r="W58" s="18">
        <f>LARGE('augdate &amp; jandate kaf'!$L$5:$L$94,'augdate &amp; jandate kaf rank'!$A58)</f>
        <v>13788.558821772</v>
      </c>
      <c r="X58" s="5" t="str">
        <f>VLOOKUP(Y58,'augdate &amp; jandate kaf'!$M$5:$O$94,3,FALSE)</f>
        <v>1934-35</v>
      </c>
      <c r="Y58" s="18">
        <f>LARGE('augdate &amp; jandate kaf'!$M$5:$M$94,'augdate &amp; jandate kaf rank'!$A58)</f>
        <v>15652.248008082001</v>
      </c>
      <c r="Z58" s="5" t="str">
        <f>VLOOKUP(AA58,'augdate &amp; jandate kaf'!$N$5:$O$94,2,FALSE)</f>
        <v>1934-35</v>
      </c>
      <c r="AA58" s="18">
        <f>LARGE('augdate &amp; jandate kaf'!$N$5:$N$94,'augdate &amp; jandate kaf rank'!$A58)</f>
        <v>19192.085230709999</v>
      </c>
    </row>
    <row r="59" spans="1:27" x14ac:dyDescent="0.2">
      <c r="A59" s="5">
        <v>54</v>
      </c>
      <c r="B59" s="5" t="str">
        <f>VLOOKUP(C59,'augdate &amp; jandate kaf'!$B$5:$O$94,14,FALSE)</f>
        <v>1963-64</v>
      </c>
      <c r="C59" s="18">
        <f>LARGE('augdate &amp; jandate kaf'!$B$5:$B$94,'augdate &amp; jandate kaf rank'!$A59)</f>
        <v>657.24096708900004</v>
      </c>
      <c r="D59" s="5" t="str">
        <f>VLOOKUP(E59,'augdate &amp; jandate kaf'!$C$5:$O$94,13,FALSE)</f>
        <v>1932-33</v>
      </c>
      <c r="E59" s="18">
        <f>LARGE('augdate &amp; jandate kaf'!$C$5:$C$94,'augdate &amp; jandate kaf rank'!$A59)</f>
        <v>1111.568883936</v>
      </c>
      <c r="F59" s="5" t="str">
        <f>VLOOKUP(G59,'augdate &amp; jandate kaf'!$D$5:$O$94,12,FALSE)</f>
        <v>2013-14</v>
      </c>
      <c r="G59" s="18">
        <f>LARGE('augdate &amp; jandate kaf'!$D$5:$D$94,'augdate &amp; jandate kaf rank'!$A59)</f>
        <v>1682.1599369190001</v>
      </c>
      <c r="H59" s="5" t="str">
        <f>VLOOKUP(I59,'augdate &amp; jandate kaf'!$E$5:$O$94,11,FALSE)</f>
        <v>1953-54</v>
      </c>
      <c r="I59" s="18">
        <f>LARGE('augdate &amp; jandate kaf'!$E$5:$E$94,'augdate &amp; jandate kaf rank'!$A59)</f>
        <v>2452.1354452350001</v>
      </c>
      <c r="J59" s="5" t="str">
        <f>VLOOKUP(K59,'augdate &amp; jandate kaf'!$F$5:$O$94,10,FALSE)</f>
        <v>1981-82</v>
      </c>
      <c r="K59" s="18">
        <f>LARGE('augdate &amp; jandate kaf'!$F$5:$F$94,'augdate &amp; jandate kaf rank'!$A59)</f>
        <v>3236.8084736609999</v>
      </c>
      <c r="L59" s="5" t="str">
        <f>VLOOKUP(M59,'augdate &amp; jandate kaf'!$G$5:$O$94,9,FALSE)</f>
        <v>1954-55</v>
      </c>
      <c r="M59" s="18">
        <f>LARGE('augdate &amp; jandate kaf'!$G$5:$G$94,'augdate &amp; jandate kaf rank'!$A59)</f>
        <v>594.64658927100004</v>
      </c>
      <c r="N59" s="5" t="str">
        <f>VLOOKUP(O59,'augdate &amp; jandate kaf'!$H$5:$O$94,8,FALSE)</f>
        <v>2008-09</v>
      </c>
      <c r="O59" s="18">
        <f>LARGE('augdate &amp; jandate kaf'!$H$5:$H$94,'augdate &amp; jandate kaf rank'!$A59)</f>
        <v>1260.7397874329999</v>
      </c>
      <c r="P59" s="5" t="str">
        <f>VLOOKUP(Q59,'augdate &amp; jandate kaf'!$I$5:$O$94,7,FALSE)</f>
        <v>1991-92</v>
      </c>
      <c r="Q59" s="18">
        <f>LARGE('augdate &amp; jandate kaf'!$I$5:$I$94,'augdate &amp; jandate kaf rank'!$A59)</f>
        <v>2229.8895031559996</v>
      </c>
      <c r="R59" s="5" t="str">
        <f>VLOOKUP(S59,'augdate &amp; jandate kaf'!$J$5:$O$94,6,FALSE)</f>
        <v>1957-58</v>
      </c>
      <c r="S59" s="18">
        <f>LARGE('augdate &amp; jandate kaf'!$J$5:$J$94,'augdate &amp; jandate kaf rank'!$A59)</f>
        <v>4564.417018917</v>
      </c>
      <c r="T59" s="5" t="str">
        <f>VLOOKUP(U59,'augdate &amp; jandate kaf'!$K$5:$O$94,5,FALSE)</f>
        <v>1965-66</v>
      </c>
      <c r="U59" s="18">
        <f>LARGE('augdate &amp; jandate kaf'!$K$5:$K$94,'augdate &amp; jandate kaf rank'!$A59)</f>
        <v>9135.0363516510006</v>
      </c>
      <c r="V59" s="5" t="str">
        <f>VLOOKUP(W59,'augdate &amp; jandate kaf'!$L$5:$O$94,4,FALSE)</f>
        <v>1988-89</v>
      </c>
      <c r="W59" s="18">
        <f>LARGE('augdate &amp; jandate kaf'!$L$5:$L$94,'augdate &amp; jandate kaf rank'!$A59)</f>
        <v>13688.457007344001</v>
      </c>
      <c r="X59" s="5" t="str">
        <f>VLOOKUP(Y59,'augdate &amp; jandate kaf'!$M$5:$O$94,3,FALSE)</f>
        <v>1994-95</v>
      </c>
      <c r="Y59" s="18">
        <f>LARGE('augdate &amp; jandate kaf'!$M$5:$M$94,'augdate &amp; jandate kaf rank'!$A59)</f>
        <v>15576.584539844998</v>
      </c>
      <c r="Z59" s="5" t="str">
        <f>VLOOKUP(AA59,'augdate &amp; jandate kaf'!$N$5:$O$94,2,FALSE)</f>
        <v>1957-58</v>
      </c>
      <c r="AA59" s="18">
        <f>LARGE('augdate &amp; jandate kaf'!$N$5:$N$94,'augdate &amp; jandate kaf rank'!$A59)</f>
        <v>19153.601926367999</v>
      </c>
    </row>
    <row r="60" spans="1:27" x14ac:dyDescent="0.2">
      <c r="A60" s="5">
        <v>55</v>
      </c>
      <c r="B60" s="5" t="str">
        <f>VLOOKUP(C60,'augdate &amp; jandate kaf'!$B$5:$O$94,14,FALSE)</f>
        <v>1966-67</v>
      </c>
      <c r="C60" s="18">
        <f>LARGE('augdate &amp; jandate kaf'!$B$5:$B$94,'augdate &amp; jandate kaf rank'!$A60)</f>
        <v>626.55865419000008</v>
      </c>
      <c r="D60" s="5" t="str">
        <f>VLOOKUP(E60,'augdate &amp; jandate kaf'!$C$5:$O$94,13,FALSE)</f>
        <v>2012-13</v>
      </c>
      <c r="E60" s="18">
        <f>LARGE('augdate &amp; jandate kaf'!$C$5:$C$94,'augdate &amp; jandate kaf rank'!$A60)</f>
        <v>1110.638636037</v>
      </c>
      <c r="F60" s="5" t="str">
        <f>VLOOKUP(G60,'augdate &amp; jandate kaf'!$D$5:$O$94,12,FALSE)</f>
        <v>1963-64</v>
      </c>
      <c r="G60" s="18">
        <f>LARGE('augdate &amp; jandate kaf'!$D$5:$D$94,'augdate &amp; jandate kaf rank'!$A60)</f>
        <v>1671.399606744</v>
      </c>
      <c r="H60" s="5" t="str">
        <f>VLOOKUP(I60,'augdate &amp; jandate kaf'!$E$5:$O$94,11,FALSE)</f>
        <v>1961-62</v>
      </c>
      <c r="I60" s="18">
        <f>LARGE('augdate &amp; jandate kaf'!$E$5:$E$94,'augdate &amp; jandate kaf rank'!$A60)</f>
        <v>2413.3149508230003</v>
      </c>
      <c r="J60" s="5" t="str">
        <f>VLOOKUP(K60,'augdate &amp; jandate kaf'!$F$5:$O$94,10,FALSE)</f>
        <v>1966-67</v>
      </c>
      <c r="K60" s="18">
        <f>LARGE('augdate &amp; jandate kaf'!$F$5:$F$94,'augdate &amp; jandate kaf rank'!$A60)</f>
        <v>3175.0967404379999</v>
      </c>
      <c r="L60" s="5" t="str">
        <f>VLOOKUP(M60,'augdate &amp; jandate kaf'!$G$5:$O$94,9,FALSE)</f>
        <v>1961-62</v>
      </c>
      <c r="M60" s="18">
        <f>LARGE('augdate &amp; jandate kaf'!$G$5:$G$94,'augdate &amp; jandate kaf rank'!$A60)</f>
        <v>583.886259096</v>
      </c>
      <c r="N60" s="5" t="str">
        <f>VLOOKUP(O60,'augdate &amp; jandate kaf'!$H$5:$O$94,8,FALSE)</f>
        <v>2011-12</v>
      </c>
      <c r="O60" s="18">
        <f>LARGE('augdate &amp; jandate kaf'!$H$5:$H$94,'augdate &amp; jandate kaf rank'!$A60)</f>
        <v>1238.415821328</v>
      </c>
      <c r="P60" s="5" t="str">
        <f>VLOOKUP(Q60,'augdate &amp; jandate kaf'!$I$5:$O$94,7,FALSE)</f>
        <v>1945-46</v>
      </c>
      <c r="Q60" s="18">
        <f>LARGE('augdate &amp; jandate kaf'!$I$5:$I$94,'augdate &amp; jandate kaf rank'!$A60)</f>
        <v>2214.9162805769997</v>
      </c>
      <c r="R60" s="5" t="str">
        <f>VLOOKUP(S60,'augdate &amp; jandate kaf'!$J$5:$O$94,6,FALSE)</f>
        <v>2003-04</v>
      </c>
      <c r="S60" s="18">
        <f>LARGE('augdate &amp; jandate kaf'!$J$5:$J$94,'augdate &amp; jandate kaf rank'!$A60)</f>
        <v>4542.759499068</v>
      </c>
      <c r="T60" s="5" t="str">
        <f>VLOOKUP(U60,'augdate &amp; jandate kaf'!$K$5:$O$94,5,FALSE)</f>
        <v>1962-63</v>
      </c>
      <c r="U60" s="18">
        <f>LARGE('augdate &amp; jandate kaf'!$K$5:$K$94,'augdate &amp; jandate kaf rank'!$A60)</f>
        <v>9102.4697413020003</v>
      </c>
      <c r="V60" s="5" t="str">
        <f>VLOOKUP(W60,'augdate &amp; jandate kaf'!$L$5:$O$94,4,FALSE)</f>
        <v>1994-95</v>
      </c>
      <c r="W60" s="18">
        <f>LARGE('augdate &amp; jandate kaf'!$L$5:$L$94,'augdate &amp; jandate kaf rank'!$A60)</f>
        <v>13654.420644984</v>
      </c>
      <c r="X60" s="5" t="str">
        <f>VLOOKUP(Y60,'augdate &amp; jandate kaf'!$M$5:$O$94,3,FALSE)</f>
        <v>1967-68</v>
      </c>
      <c r="Y60" s="18">
        <f>LARGE('augdate &amp; jandate kaf'!$M$5:$M$94,'augdate &amp; jandate kaf rank'!$A60)</f>
        <v>15297.535955268</v>
      </c>
      <c r="Z60" s="5" t="str">
        <f>VLOOKUP(AA60,'augdate &amp; jandate kaf'!$N$5:$O$94,2,FALSE)</f>
        <v>1941-42</v>
      </c>
      <c r="AA60" s="18">
        <f>LARGE('augdate &amp; jandate kaf'!$N$5:$N$94,'augdate &amp; jandate kaf rank'!$A60)</f>
        <v>19103.193994374</v>
      </c>
    </row>
    <row r="61" spans="1:27" x14ac:dyDescent="0.2">
      <c r="A61" s="5">
        <v>56</v>
      </c>
      <c r="B61" s="5" t="str">
        <f>VLOOKUP(C61,'augdate &amp; jandate kaf'!$B$5:$O$94,14,FALSE)</f>
        <v>1958-59</v>
      </c>
      <c r="C61" s="18">
        <f>LARGE('augdate &amp; jandate kaf'!$B$5:$B$94,'augdate &amp; jandate kaf rank'!$A61)</f>
        <v>617.39700164100009</v>
      </c>
      <c r="D61" s="5" t="str">
        <f>VLOOKUP(E61,'augdate &amp; jandate kaf'!$C$5:$O$94,13,FALSE)</f>
        <v>1966-67</v>
      </c>
      <c r="E61" s="18">
        <f>LARGE('augdate &amp; jandate kaf'!$C$5:$C$94,'augdate &amp; jandate kaf rank'!$A61)</f>
        <v>1110.2677269599999</v>
      </c>
      <c r="F61" s="5" t="str">
        <f>VLOOKUP(G61,'augdate &amp; jandate kaf'!$D$5:$O$94,12,FALSE)</f>
        <v>2005-06</v>
      </c>
      <c r="G61" s="18">
        <f>LARGE('augdate &amp; jandate kaf'!$D$5:$D$94,'augdate &amp; jandate kaf rank'!$A61)</f>
        <v>1664.66770617</v>
      </c>
      <c r="H61" s="5" t="str">
        <f>VLOOKUP(I61,'augdate &amp; jandate kaf'!$E$5:$O$94,11,FALSE)</f>
        <v>2005-06</v>
      </c>
      <c r="I61" s="18">
        <f>LARGE('augdate &amp; jandate kaf'!$E$5:$E$94,'augdate &amp; jandate kaf rank'!$A61)</f>
        <v>2413.2891656999996</v>
      </c>
      <c r="J61" s="5" t="str">
        <f>VLOOKUP(K61,'augdate &amp; jandate kaf'!$F$5:$O$94,10,FALSE)</f>
        <v>1953-54</v>
      </c>
      <c r="K61" s="18">
        <f>LARGE('augdate &amp; jandate kaf'!$F$5:$F$94,'augdate &amp; jandate kaf rank'!$A61)</f>
        <v>3154.1393858519996</v>
      </c>
      <c r="L61" s="5" t="str">
        <f>VLOOKUP(M61,'augdate &amp; jandate kaf'!$G$5:$O$94,9,FALSE)</f>
        <v>1957-58</v>
      </c>
      <c r="M61" s="18">
        <f>LARGE('augdate &amp; jandate kaf'!$G$5:$G$94,'augdate &amp; jandate kaf rank'!$A61)</f>
        <v>577.86047419800002</v>
      </c>
      <c r="N61" s="5" t="str">
        <f>VLOOKUP(O61,'augdate &amp; jandate kaf'!$H$5:$O$94,8,FALSE)</f>
        <v>1972-73</v>
      </c>
      <c r="O61" s="18">
        <f>LARGE('augdate &amp; jandate kaf'!$H$5:$H$94,'augdate &amp; jandate kaf rank'!$A61)</f>
        <v>1224.842929275</v>
      </c>
      <c r="P61" s="5" t="str">
        <f>VLOOKUP(Q61,'augdate &amp; jandate kaf'!$I$5:$O$94,7,FALSE)</f>
        <v>1956-57</v>
      </c>
      <c r="Q61" s="18">
        <f>LARGE('augdate &amp; jandate kaf'!$I$5:$I$94,'augdate &amp; jandate kaf rank'!$A61)</f>
        <v>2214.408512001</v>
      </c>
      <c r="R61" s="5" t="str">
        <f>VLOOKUP(S61,'augdate &amp; jandate kaf'!$J$5:$O$94,6,FALSE)</f>
        <v>1997-98</v>
      </c>
      <c r="S61" s="18">
        <f>LARGE('augdate &amp; jandate kaf'!$J$5:$J$94,'augdate &amp; jandate kaf rank'!$A61)</f>
        <v>4427.6507430539996</v>
      </c>
      <c r="T61" s="5" t="str">
        <f>VLOOKUP(U61,'augdate &amp; jandate kaf'!$K$5:$O$94,5,FALSE)</f>
        <v>1994-95</v>
      </c>
      <c r="U61" s="18">
        <f>LARGE('augdate &amp; jandate kaf'!$K$5:$K$94,'augdate &amp; jandate kaf rank'!$A61)</f>
        <v>9098.9034604440003</v>
      </c>
      <c r="V61" s="5" t="str">
        <f>VLOOKUP(W61,'augdate &amp; jandate kaf'!$L$5:$O$94,4,FALSE)</f>
        <v>1999-2000</v>
      </c>
      <c r="W61" s="18">
        <f>LARGE('augdate &amp; jandate kaf'!$L$5:$L$94,'augdate &amp; jandate kaf rank'!$A61)</f>
        <v>13580.302300656</v>
      </c>
      <c r="X61" s="5" t="str">
        <f>VLOOKUP(Y61,'augdate &amp; jandate kaf'!$M$5:$O$94,3,FALSE)</f>
        <v>2012-13</v>
      </c>
      <c r="Y61" s="18">
        <f>LARGE('augdate &amp; jandate kaf'!$M$5:$M$94,'augdate &amp; jandate kaf rank'!$A61)</f>
        <v>15216.739264083</v>
      </c>
      <c r="Z61" s="5" t="str">
        <f>VLOOKUP(AA61,'augdate &amp; jandate kaf'!$N$5:$O$94,2,FALSE)</f>
        <v>1962-63</v>
      </c>
      <c r="AA61" s="18">
        <f>LARGE('augdate &amp; jandate kaf'!$N$5:$N$94,'augdate &amp; jandate kaf rank'!$A61)</f>
        <v>19044.429699057</v>
      </c>
    </row>
    <row r="62" spans="1:27" x14ac:dyDescent="0.2">
      <c r="A62" s="5">
        <v>57</v>
      </c>
      <c r="B62" s="5" t="str">
        <f>VLOOKUP(C62,'augdate &amp; jandate kaf'!$B$5:$O$94,14,FALSE)</f>
        <v>1957-58</v>
      </c>
      <c r="C62" s="18">
        <f>LARGE('augdate &amp; jandate kaf'!$B$5:$B$94,'augdate &amp; jandate kaf rank'!$A62)</f>
        <v>615.92129921700007</v>
      </c>
      <c r="D62" s="5" t="str">
        <f>VLOOKUP(E62,'augdate &amp; jandate kaf'!$C$5:$O$94,13,FALSE)</f>
        <v>1935-36</v>
      </c>
      <c r="E62" s="18">
        <f>LARGE('augdate &amp; jandate kaf'!$C$5:$C$94,'augdate &amp; jandate kaf rank'!$A62)</f>
        <v>1079.5437611700002</v>
      </c>
      <c r="F62" s="5" t="str">
        <f>VLOOKUP(G62,'augdate &amp; jandate kaf'!$D$5:$O$94,12,FALSE)</f>
        <v>1957-58</v>
      </c>
      <c r="G62" s="18">
        <f>LARGE('augdate &amp; jandate kaf'!$D$5:$D$94,'augdate &amp; jandate kaf rank'!$A62)</f>
        <v>1650.8905166039999</v>
      </c>
      <c r="H62" s="5" t="str">
        <f>VLOOKUP(I62,'augdate &amp; jandate kaf'!$E$5:$O$94,11,FALSE)</f>
        <v>1973-74</v>
      </c>
      <c r="I62" s="18">
        <f>LARGE('augdate &amp; jandate kaf'!$E$5:$E$94,'augdate &amp; jandate kaf rank'!$A62)</f>
        <v>2365.7810683080002</v>
      </c>
      <c r="J62" s="5" t="str">
        <f>VLOOKUP(K62,'augdate &amp; jandate kaf'!$F$5:$O$94,10,FALSE)</f>
        <v>1996-97</v>
      </c>
      <c r="K62" s="18">
        <f>LARGE('augdate &amp; jandate kaf'!$F$5:$F$94,'augdate &amp; jandate kaf rank'!$A62)</f>
        <v>3116.828312871</v>
      </c>
      <c r="L62" s="5" t="str">
        <f>VLOOKUP(M62,'augdate &amp; jandate kaf'!$G$5:$O$94,9,FALSE)</f>
        <v>1981-82</v>
      </c>
      <c r="M62" s="18">
        <f>LARGE('augdate &amp; jandate kaf'!$G$5:$G$94,'augdate &amp; jandate kaf rank'!$A62)</f>
        <v>576.63072217800004</v>
      </c>
      <c r="N62" s="5" t="str">
        <f>VLOOKUP(O62,'augdate &amp; jandate kaf'!$H$5:$O$94,8,FALSE)</f>
        <v>1965-66</v>
      </c>
      <c r="O62" s="18">
        <f>LARGE('augdate &amp; jandate kaf'!$H$5:$H$94,'augdate &amp; jandate kaf rank'!$A62)</f>
        <v>1197.4412774100001</v>
      </c>
      <c r="P62" s="5" t="str">
        <f>VLOOKUP(Q62,'augdate &amp; jandate kaf'!$I$5:$O$94,7,FALSE)</f>
        <v>1931-32</v>
      </c>
      <c r="Q62" s="18">
        <f>LARGE('augdate &amp; jandate kaf'!$I$5:$I$94,'augdate &amp; jandate kaf rank'!$A62)</f>
        <v>2186.5070254440002</v>
      </c>
      <c r="R62" s="5" t="str">
        <f>VLOOKUP(S62,'augdate &amp; jandate kaf'!$J$5:$O$94,6,FALSE)</f>
        <v>1953-54</v>
      </c>
      <c r="S62" s="18">
        <f>LARGE('augdate &amp; jandate kaf'!$J$5:$J$94,'augdate &amp; jandate kaf rank'!$A62)</f>
        <v>4368.9618196350002</v>
      </c>
      <c r="T62" s="5" t="str">
        <f>VLOOKUP(U62,'augdate &amp; jandate kaf'!$K$5:$O$94,5,FALSE)</f>
        <v>1934-35</v>
      </c>
      <c r="U62" s="18">
        <f>LARGE('augdate &amp; jandate kaf'!$K$5:$K$94,'augdate &amp; jandate kaf rank'!$A62)</f>
        <v>9098.5027993020012</v>
      </c>
      <c r="V62" s="5" t="str">
        <f>VLOOKUP(W62,'augdate &amp; jandate kaf'!$L$5:$O$94,4,FALSE)</f>
        <v>1967-68</v>
      </c>
      <c r="W62" s="18">
        <f>LARGE('augdate &amp; jandate kaf'!$L$5:$L$94,'augdate &amp; jandate kaf rank'!$A62)</f>
        <v>13504.557510107999</v>
      </c>
      <c r="X62" s="5" t="str">
        <f>VLOOKUP(Y62,'augdate &amp; jandate kaf'!$M$5:$O$94,3,FALSE)</f>
        <v>1965-66</v>
      </c>
      <c r="Y62" s="18">
        <f>LARGE('augdate &amp; jandate kaf'!$M$5:$M$94,'augdate &amp; jandate kaf rank'!$A62)</f>
        <v>15117.641085981</v>
      </c>
      <c r="Z62" s="5" t="str">
        <f>VLOOKUP(AA62,'augdate &amp; jandate kaf'!$N$5:$O$94,2,FALSE)</f>
        <v>1979-80</v>
      </c>
      <c r="AA62" s="18">
        <f>LARGE('augdate &amp; jandate kaf'!$N$5:$N$94,'augdate &amp; jandate kaf rank'!$A62)</f>
        <v>18896.224745937001</v>
      </c>
    </row>
    <row r="63" spans="1:27" x14ac:dyDescent="0.2">
      <c r="A63" s="5">
        <v>58</v>
      </c>
      <c r="B63" s="5" t="str">
        <f>VLOOKUP(C63,'augdate &amp; jandate kaf'!$B$5:$O$94,14,FALSE)</f>
        <v>2010-11</v>
      </c>
      <c r="C63" s="18">
        <f>LARGE('augdate &amp; jandate kaf'!$B$5:$B$94,'augdate &amp; jandate kaf rank'!$A63)</f>
        <v>611.67865474799999</v>
      </c>
      <c r="D63" s="5" t="str">
        <f>VLOOKUP(E63,'augdate &amp; jandate kaf'!$C$5:$O$94,13,FALSE)</f>
        <v>1986-87</v>
      </c>
      <c r="E63" s="18">
        <f>LARGE('augdate &amp; jandate kaf'!$C$5:$C$94,'augdate &amp; jandate kaf rank'!$A63)</f>
        <v>1078.9943397029999</v>
      </c>
      <c r="F63" s="5" t="str">
        <f>VLOOKUP(G63,'augdate &amp; jandate kaf'!$D$5:$O$94,12,FALSE)</f>
        <v>1991-92</v>
      </c>
      <c r="G63" s="18">
        <f>LARGE('augdate &amp; jandate kaf'!$D$5:$D$94,'augdate &amp; jandate kaf rank'!$A63)</f>
        <v>1648.9447315529999</v>
      </c>
      <c r="H63" s="5" t="str">
        <f>VLOOKUP(I63,'augdate &amp; jandate kaf'!$E$5:$O$94,11,FALSE)</f>
        <v>1945-46</v>
      </c>
      <c r="I63" s="18">
        <f>LARGE('augdate &amp; jandate kaf'!$E$5:$E$94,'augdate &amp; jandate kaf rank'!$A63)</f>
        <v>2363.6964402869999</v>
      </c>
      <c r="J63" s="5" t="str">
        <f>VLOOKUP(K63,'augdate &amp; jandate kaf'!$F$5:$O$94,10,FALSE)</f>
        <v>1969-70</v>
      </c>
      <c r="K63" s="18">
        <f>LARGE('augdate &amp; jandate kaf'!$F$5:$F$94,'augdate &amp; jandate kaf rank'!$A63)</f>
        <v>3111.9945940439998</v>
      </c>
      <c r="L63" s="5" t="str">
        <f>VLOOKUP(M63,'augdate &amp; jandate kaf'!$G$5:$O$94,9,FALSE)</f>
        <v>1971-72</v>
      </c>
      <c r="M63" s="18">
        <f>LARGE('augdate &amp; jandate kaf'!$G$5:$G$94,'augdate &amp; jandate kaf rank'!$A63)</f>
        <v>574.29419333999999</v>
      </c>
      <c r="N63" s="5" t="str">
        <f>VLOOKUP(O63,'augdate &amp; jandate kaf'!$H$5:$O$94,8,FALSE)</f>
        <v>1932-33</v>
      </c>
      <c r="O63" s="18">
        <f>LARGE('augdate &amp; jandate kaf'!$H$5:$H$94,'augdate &amp; jandate kaf rank'!$A63)</f>
        <v>1195.049211384</v>
      </c>
      <c r="P63" s="5" t="str">
        <f>VLOOKUP(Q63,'augdate &amp; jandate kaf'!$I$5:$O$94,7,FALSE)</f>
        <v>1965-66</v>
      </c>
      <c r="Q63" s="18">
        <f>LARGE('augdate &amp; jandate kaf'!$I$5:$I$94,'augdate &amp; jandate kaf rank'!$A63)</f>
        <v>2149.761241698</v>
      </c>
      <c r="R63" s="5" t="str">
        <f>VLOOKUP(S63,'augdate &amp; jandate kaf'!$J$5:$O$94,6,FALSE)</f>
        <v>1941-42</v>
      </c>
      <c r="S63" s="18">
        <f>LARGE('augdate &amp; jandate kaf'!$J$5:$J$94,'augdate &amp; jandate kaf rank'!$A63)</f>
        <v>4306.4031442949999</v>
      </c>
      <c r="T63" s="5" t="str">
        <f>VLOOKUP(U63,'augdate &amp; jandate kaf'!$K$5:$O$94,5,FALSE)</f>
        <v>2001-02</v>
      </c>
      <c r="U63" s="18">
        <f>LARGE('augdate &amp; jandate kaf'!$K$5:$K$94,'augdate &amp; jandate kaf rank'!$A63)</f>
        <v>9082.5180065129989</v>
      </c>
      <c r="V63" s="5" t="str">
        <f>VLOOKUP(W63,'augdate &amp; jandate kaf'!$L$5:$O$94,4,FALSE)</f>
        <v>1965-66</v>
      </c>
      <c r="W63" s="18">
        <f>LARGE('augdate &amp; jandate kaf'!$L$5:$L$94,'augdate &amp; jandate kaf rank'!$A63)</f>
        <v>13424.272554440999</v>
      </c>
      <c r="X63" s="5" t="str">
        <f>VLOOKUP(Y63,'augdate &amp; jandate kaf'!$M$5:$O$94,3,FALSE)</f>
        <v>1988-89</v>
      </c>
      <c r="Y63" s="18">
        <f>LARGE('augdate &amp; jandate kaf'!$M$5:$M$94,'augdate &amp; jandate kaf rank'!$A63)</f>
        <v>15066.517120955999</v>
      </c>
      <c r="Z63" s="5" t="str">
        <f>VLOOKUP(AA63,'augdate &amp; jandate kaf'!$N$5:$O$94,2,FALSE)</f>
        <v>1965-66</v>
      </c>
      <c r="AA63" s="18">
        <f>LARGE('augdate &amp; jandate kaf'!$N$5:$N$94,'augdate &amp; jandate kaf rank'!$A63)</f>
        <v>18543.843271547998</v>
      </c>
    </row>
    <row r="64" spans="1:27" x14ac:dyDescent="0.2">
      <c r="A64" s="5">
        <v>59</v>
      </c>
      <c r="B64" s="5" t="str">
        <f>VLOOKUP(C64,'augdate &amp; jandate kaf'!$B$5:$O$94,14,FALSE)</f>
        <v>1938-39</v>
      </c>
      <c r="C64" s="18">
        <f>LARGE('augdate &amp; jandate kaf'!$B$5:$B$94,'augdate &amp; jandate kaf rank'!$A64)</f>
        <v>611.61716714699992</v>
      </c>
      <c r="D64" s="5" t="str">
        <f>VLOOKUP(E64,'augdate &amp; jandate kaf'!$C$5:$O$94,13,FALSE)</f>
        <v>2009-10</v>
      </c>
      <c r="E64" s="18">
        <f>LARGE('augdate &amp; jandate kaf'!$C$5:$C$94,'augdate &amp; jandate kaf rank'!$A64)</f>
        <v>1075.215827448</v>
      </c>
      <c r="F64" s="5" t="str">
        <f>VLOOKUP(G64,'augdate &amp; jandate kaf'!$D$5:$O$94,12,FALSE)</f>
        <v>1998-99</v>
      </c>
      <c r="G64" s="18">
        <f>LARGE('augdate &amp; jandate kaf'!$D$5:$D$94,'augdate &amp; jandate kaf rank'!$A64)</f>
        <v>1627.5490298760001</v>
      </c>
      <c r="H64" s="5" t="str">
        <f>VLOOKUP(I64,'augdate &amp; jandate kaf'!$E$5:$O$94,11,FALSE)</f>
        <v>2017-18</v>
      </c>
      <c r="I64" s="18">
        <f>LARGE('augdate &amp; jandate kaf'!$E$5:$E$94,'augdate &amp; jandate kaf rank'!$A64)</f>
        <v>2342.2094989439997</v>
      </c>
      <c r="J64" s="5" t="str">
        <f>VLOOKUP(K64,'augdate &amp; jandate kaf'!$F$5:$O$94,10,FALSE)</f>
        <v>1945-46</v>
      </c>
      <c r="K64" s="18">
        <f>LARGE('augdate &amp; jandate kaf'!$F$5:$F$94,'augdate &amp; jandate kaf rank'!$A64)</f>
        <v>3094.5380657730002</v>
      </c>
      <c r="L64" s="5" t="str">
        <f>VLOOKUP(M64,'augdate &amp; jandate kaf'!$G$5:$O$94,9,FALSE)</f>
        <v>1963-64</v>
      </c>
      <c r="M64" s="18">
        <f>LARGE('augdate &amp; jandate kaf'!$G$5:$G$94,'augdate &amp; jandate kaf rank'!$A64)</f>
        <v>568.14543323999999</v>
      </c>
      <c r="N64" s="5" t="str">
        <f>VLOOKUP(O64,'augdate &amp; jandate kaf'!$H$5:$O$94,8,FALSE)</f>
        <v>1956-57</v>
      </c>
      <c r="O64" s="18">
        <f>LARGE('augdate &amp; jandate kaf'!$H$5:$H$94,'augdate &amp; jandate kaf rank'!$A64)</f>
        <v>1172.009212248</v>
      </c>
      <c r="P64" s="5" t="str">
        <f>VLOOKUP(Q64,'augdate &amp; jandate kaf'!$I$5:$O$94,7,FALSE)</f>
        <v>1969-70</v>
      </c>
      <c r="Q64" s="18">
        <f>LARGE('augdate &amp; jandate kaf'!$I$5:$I$94,'augdate &amp; jandate kaf rank'!$A64)</f>
        <v>2144.673638583</v>
      </c>
      <c r="R64" s="5" t="str">
        <f>VLOOKUP(S64,'augdate &amp; jandate kaf'!$J$5:$O$94,6,FALSE)</f>
        <v>1993-94</v>
      </c>
      <c r="S64" s="18">
        <f>LARGE('augdate &amp; jandate kaf'!$J$5:$J$94,'augdate &amp; jandate kaf rank'!$A64)</f>
        <v>4299.8576899950003</v>
      </c>
      <c r="T64" s="5" t="str">
        <f>VLOOKUP(U64,'augdate &amp; jandate kaf'!$K$5:$O$94,5,FALSE)</f>
        <v>1984-85</v>
      </c>
      <c r="U64" s="18">
        <f>LARGE('augdate &amp; jandate kaf'!$K$5:$K$94,'augdate &amp; jandate kaf rank'!$A64)</f>
        <v>9034.7044545869994</v>
      </c>
      <c r="V64" s="5" t="str">
        <f>VLOOKUP(W64,'augdate &amp; jandate kaf'!$L$5:$O$94,4,FALSE)</f>
        <v>1954-55</v>
      </c>
      <c r="W64" s="18">
        <f>LARGE('augdate &amp; jandate kaf'!$L$5:$L$94,'augdate &amp; jandate kaf rank'!$A64)</f>
        <v>13334.883466884001</v>
      </c>
      <c r="X64" s="5" t="str">
        <f>VLOOKUP(Y64,'augdate &amp; jandate kaf'!$M$5:$O$94,3,FALSE)</f>
        <v>1997-98</v>
      </c>
      <c r="Y64" s="18">
        <f>LARGE('augdate &amp; jandate kaf'!$M$5:$M$94,'augdate &amp; jandate kaf rank'!$A64)</f>
        <v>15007.917453732001</v>
      </c>
      <c r="Z64" s="5" t="str">
        <f>VLOOKUP(AA64,'augdate &amp; jandate kaf'!$N$5:$O$94,2,FALSE)</f>
        <v>1997-98</v>
      </c>
      <c r="AA64" s="18">
        <f>LARGE('augdate &amp; jandate kaf'!$N$5:$N$94,'augdate &amp; jandate kaf rank'!$A64)</f>
        <v>18520.188396402002</v>
      </c>
    </row>
    <row r="65" spans="1:27" x14ac:dyDescent="0.2">
      <c r="A65" s="5">
        <v>60</v>
      </c>
      <c r="B65" s="5" t="str">
        <f>VLOOKUP(C65,'augdate &amp; jandate kaf'!$B$5:$O$94,14,FALSE)</f>
        <v>1961-62</v>
      </c>
      <c r="C65" s="18">
        <f>LARGE('augdate &amp; jandate kaf'!$B$5:$B$94,'augdate &amp; jandate kaf rank'!$A65)</f>
        <v>574.90906934999998</v>
      </c>
      <c r="D65" s="5" t="str">
        <f>VLOOKUP(E65,'augdate &amp; jandate kaf'!$C$5:$O$94,13,FALSE)</f>
        <v>1961-62</v>
      </c>
      <c r="E65" s="18">
        <f>LARGE('augdate &amp; jandate kaf'!$C$5:$C$94,'augdate &amp; jandate kaf rank'!$A65)</f>
        <v>1073.1966539700002</v>
      </c>
      <c r="F65" s="5" t="str">
        <f>VLOOKUP(G65,'augdate &amp; jandate kaf'!$D$5:$O$94,12,FALSE)</f>
        <v>1977-78</v>
      </c>
      <c r="G65" s="18">
        <f>LARGE('augdate &amp; jandate kaf'!$D$5:$D$94,'augdate &amp; jandate kaf rank'!$A65)</f>
        <v>1621.814815215</v>
      </c>
      <c r="H65" s="5" t="str">
        <f>VLOOKUP(I65,'augdate &amp; jandate kaf'!$E$5:$O$94,11,FALSE)</f>
        <v>1942-43</v>
      </c>
      <c r="I65" s="18">
        <f>LARGE('augdate &amp; jandate kaf'!$E$5:$E$94,'augdate &amp; jandate kaf rank'!$A65)</f>
        <v>2329.5628878480002</v>
      </c>
      <c r="J65" s="5" t="str">
        <f>VLOOKUP(K65,'augdate &amp; jandate kaf'!$F$5:$O$94,10,FALSE)</f>
        <v>1961-62</v>
      </c>
      <c r="K65" s="18">
        <f>LARGE('augdate &amp; jandate kaf'!$F$5:$F$94,'augdate &amp; jandate kaf rank'!$A65)</f>
        <v>3081.0088100819999</v>
      </c>
      <c r="L65" s="5" t="str">
        <f>VLOOKUP(M65,'augdate &amp; jandate kaf'!$G$5:$O$94,9,FALSE)</f>
        <v>1974-75</v>
      </c>
      <c r="M65" s="18">
        <f>LARGE('augdate &amp; jandate kaf'!$G$5:$G$94,'augdate &amp; jandate kaf rank'!$A65)</f>
        <v>561.62774753399992</v>
      </c>
      <c r="N65" s="5" t="str">
        <f>VLOOKUP(O65,'augdate &amp; jandate kaf'!$H$5:$O$94,8,FALSE)</f>
        <v>1991-92</v>
      </c>
      <c r="O65" s="18">
        <f>LARGE('augdate &amp; jandate kaf'!$H$5:$H$94,'augdate &amp; jandate kaf rank'!$A65)</f>
        <v>1164.247890225</v>
      </c>
      <c r="P65" s="5" t="str">
        <f>VLOOKUP(Q65,'augdate &amp; jandate kaf'!$I$5:$O$94,7,FALSE)</f>
        <v>1941-42</v>
      </c>
      <c r="Q65" s="18">
        <f>LARGE('augdate &amp; jandate kaf'!$I$5:$I$94,'augdate &amp; jandate kaf rank'!$A65)</f>
        <v>2112.7238877150003</v>
      </c>
      <c r="R65" s="5" t="str">
        <f>VLOOKUP(S65,'augdate &amp; jandate kaf'!$J$5:$O$94,6,FALSE)</f>
        <v>1952-53</v>
      </c>
      <c r="S65" s="18">
        <f>LARGE('augdate &amp; jandate kaf'!$J$5:$J$94,'augdate &amp; jandate kaf rank'!$A65)</f>
        <v>4267.9714101989994</v>
      </c>
      <c r="T65" s="5" t="str">
        <f>VLOOKUP(U65,'augdate &amp; jandate kaf'!$K$5:$O$94,5,FALSE)</f>
        <v>2002-03</v>
      </c>
      <c r="U65" s="18">
        <f>LARGE('augdate &amp; jandate kaf'!$K$5:$K$94,'augdate &amp; jandate kaf rank'!$A65)</f>
        <v>8858.9947091099984</v>
      </c>
      <c r="V65" s="5" t="str">
        <f>VLOOKUP(W65,'augdate &amp; jandate kaf'!$L$5:$O$94,4,FALSE)</f>
        <v>2006-07</v>
      </c>
      <c r="W65" s="18">
        <f>LARGE('augdate &amp; jandate kaf'!$L$5:$L$94,'augdate &amp; jandate kaf rank'!$A65)</f>
        <v>13149.839506881</v>
      </c>
      <c r="X65" s="5" t="str">
        <f>VLOOKUP(Y65,'augdate &amp; jandate kaf'!$M$5:$O$94,3,FALSE)</f>
        <v>1962-63</v>
      </c>
      <c r="Y65" s="18">
        <f>LARGE('augdate &amp; jandate kaf'!$M$5:$M$94,'augdate &amp; jandate kaf rank'!$A65)</f>
        <v>14959.459273731001</v>
      </c>
      <c r="Z65" s="5" t="str">
        <f>VLOOKUP(AA65,'augdate &amp; jandate kaf'!$N$5:$O$94,2,FALSE)</f>
        <v>1999-2000</v>
      </c>
      <c r="AA65" s="18">
        <f>LARGE('augdate &amp; jandate kaf'!$N$5:$N$94,'augdate &amp; jandate kaf rank'!$A65)</f>
        <v>18375.664765457997</v>
      </c>
    </row>
    <row r="66" spans="1:27" x14ac:dyDescent="0.2">
      <c r="A66" s="5">
        <v>61</v>
      </c>
      <c r="B66" s="5" t="str">
        <f>VLOOKUP(C66,'augdate &amp; jandate kaf'!$B$5:$O$94,14,FALSE)</f>
        <v>1985-86</v>
      </c>
      <c r="C66" s="18">
        <f>LARGE('augdate &amp; jandate kaf'!$B$5:$B$94,'augdate &amp; jandate kaf rank'!$A66)</f>
        <v>569.00625965400002</v>
      </c>
      <c r="D66" s="5" t="str">
        <f>VLOOKUP(E66,'augdate &amp; jandate kaf'!$C$5:$O$94,13,FALSE)</f>
        <v>1977-78</v>
      </c>
      <c r="E66" s="18">
        <f>LARGE('augdate &amp; jandate kaf'!$C$5:$C$94,'augdate &amp; jandate kaf rank'!$A66)</f>
        <v>1068.426406215</v>
      </c>
      <c r="F66" s="5" t="str">
        <f>VLOOKUP(G66,'augdate &amp; jandate kaf'!$D$5:$O$94,12,FALSE)</f>
        <v>1932-33</v>
      </c>
      <c r="G66" s="18">
        <f>LARGE('augdate &amp; jandate kaf'!$D$5:$D$94,'augdate &amp; jandate kaf rank'!$A66)</f>
        <v>1589.0201057009999</v>
      </c>
      <c r="H66" s="5" t="str">
        <f>VLOOKUP(I66,'augdate &amp; jandate kaf'!$E$5:$O$94,11,FALSE)</f>
        <v>1963-64</v>
      </c>
      <c r="I66" s="18">
        <f>LARGE('augdate &amp; jandate kaf'!$E$5:$E$94,'augdate &amp; jandate kaf rank'!$A66)</f>
        <v>2298.1566080339999</v>
      </c>
      <c r="J66" s="5" t="str">
        <f>VLOOKUP(K66,'augdate &amp; jandate kaf'!$F$5:$O$94,10,FALSE)</f>
        <v>1942-43</v>
      </c>
      <c r="K66" s="18">
        <f>LARGE('augdate &amp; jandate kaf'!$F$5:$F$94,'augdate &amp; jandate kaf rank'!$A66)</f>
        <v>3057.8220340919997</v>
      </c>
      <c r="L66" s="5" t="str">
        <f>VLOOKUP(M66,'augdate &amp; jandate kaf'!$G$5:$O$94,9,FALSE)</f>
        <v>1938-39</v>
      </c>
      <c r="M66" s="18">
        <f>LARGE('augdate &amp; jandate kaf'!$G$5:$G$94,'augdate &amp; jandate kaf rank'!$A66)</f>
        <v>542.81254162799996</v>
      </c>
      <c r="N66" s="5" t="str">
        <f>VLOOKUP(O66,'augdate &amp; jandate kaf'!$H$5:$O$94,8,FALSE)</f>
        <v>1942-43</v>
      </c>
      <c r="O66" s="18">
        <f>LARGE('augdate &amp; jandate kaf'!$H$5:$H$94,'augdate &amp; jandate kaf rank'!$A66)</f>
        <v>1157.2184690010001</v>
      </c>
      <c r="P66" s="5" t="str">
        <f>VLOOKUP(Q66,'augdate &amp; jandate kaf'!$I$5:$O$94,7,FALSE)</f>
        <v>2008-09</v>
      </c>
      <c r="Q66" s="18">
        <f>LARGE('augdate &amp; jandate kaf'!$I$5:$I$94,'augdate &amp; jandate kaf rank'!$A66)</f>
        <v>2085.2885168429998</v>
      </c>
      <c r="R66" s="5" t="str">
        <f>VLOOKUP(S66,'augdate &amp; jandate kaf'!$J$5:$O$94,6,FALSE)</f>
        <v>1939-40</v>
      </c>
      <c r="S66" s="18">
        <f>LARGE('augdate &amp; jandate kaf'!$J$5:$J$94,'augdate &amp; jandate kaf rank'!$A66)</f>
        <v>4266.6524019839999</v>
      </c>
      <c r="T66" s="5" t="str">
        <f>VLOOKUP(U66,'augdate &amp; jandate kaf'!$K$5:$O$94,5,FALSE)</f>
        <v>1986-87</v>
      </c>
      <c r="U66" s="18">
        <f>LARGE('augdate &amp; jandate kaf'!$K$5:$K$94,'augdate &amp; jandate kaf rank'!$A66)</f>
        <v>8842.6092551789989</v>
      </c>
      <c r="V66" s="5" t="str">
        <f>VLOOKUP(W66,'augdate &amp; jandate kaf'!$L$5:$O$94,4,FALSE)</f>
        <v>1962-63</v>
      </c>
      <c r="W66" s="18">
        <f>LARGE('augdate &amp; jandate kaf'!$L$5:$L$94,'augdate &amp; jandate kaf rank'!$A66)</f>
        <v>13137.028267692</v>
      </c>
      <c r="X66" s="5" t="str">
        <f>VLOOKUP(Y66,'augdate &amp; jandate kaf'!$M$5:$O$94,3,FALSE)</f>
        <v>1999-2000</v>
      </c>
      <c r="Y66" s="18">
        <f>LARGE('augdate &amp; jandate kaf'!$M$5:$M$94,'augdate &amp; jandate kaf rank'!$A66)</f>
        <v>14902.839110564999</v>
      </c>
      <c r="Z66" s="5" t="str">
        <f>VLOOKUP(AA66,'augdate &amp; jandate kaf'!$N$5:$O$94,2,FALSE)</f>
        <v>1988-89</v>
      </c>
      <c r="AA66" s="18">
        <f>LARGE('augdate &amp; jandate kaf'!$N$5:$N$94,'augdate &amp; jandate kaf rank'!$A66)</f>
        <v>18224.716671945</v>
      </c>
    </row>
    <row r="67" spans="1:27" x14ac:dyDescent="0.2">
      <c r="A67" s="11">
        <v>62</v>
      </c>
      <c r="B67" s="5" t="str">
        <f>VLOOKUP(C67,'augdate &amp; jandate kaf'!$B$5:$O$94,14,FALSE)</f>
        <v>1945-46</v>
      </c>
      <c r="C67" s="18">
        <f>LARGE('augdate &amp; jandate kaf'!$B$5:$B$94,'augdate &amp; jandate kaf rank'!$A67)</f>
        <v>563.472375564</v>
      </c>
      <c r="D67" s="5" t="str">
        <f>VLOOKUP(E67,'augdate &amp; jandate kaf'!$C$5:$O$94,13,FALSE)</f>
        <v>1957-58</v>
      </c>
      <c r="E67" s="18">
        <f>LARGE('augdate &amp; jandate kaf'!$C$5:$C$94,'augdate &amp; jandate kaf rank'!$A67)</f>
        <v>1065.713017887</v>
      </c>
      <c r="F67" s="5" t="str">
        <f>VLOOKUP(G67,'augdate &amp; jandate kaf'!$D$5:$O$94,12,FALSE)</f>
        <v>1966-67</v>
      </c>
      <c r="G67" s="18">
        <f>LARGE('augdate &amp; jandate kaf'!$D$5:$D$94,'augdate &amp; jandate kaf rank'!$A67)</f>
        <v>1574.9295277169999</v>
      </c>
      <c r="H67" s="5" t="str">
        <f>VLOOKUP(I67,'augdate &amp; jandate kaf'!$E$5:$O$94,11,FALSE)</f>
        <v>2013-14</v>
      </c>
      <c r="I67" s="18">
        <f>LARGE('augdate &amp; jandate kaf'!$E$5:$E$94,'augdate &amp; jandate kaf rank'!$A67)</f>
        <v>2286.3053688089999</v>
      </c>
      <c r="J67" s="5" t="str">
        <f>VLOOKUP(K67,'augdate &amp; jandate kaf'!$F$5:$O$94,10,FALSE)</f>
        <v>1998-99</v>
      </c>
      <c r="K67" s="18">
        <f>LARGE('augdate &amp; jandate kaf'!$F$5:$F$94,'augdate &amp; jandate kaf rank'!$A67)</f>
        <v>3043.3010429010001</v>
      </c>
      <c r="L67" s="5" t="str">
        <f>VLOOKUP(M67,'augdate &amp; jandate kaf'!$G$5:$O$94,9,FALSE)</f>
        <v>1988-89</v>
      </c>
      <c r="M67" s="18">
        <f>LARGE('augdate &amp; jandate kaf'!$G$5:$G$94,'augdate &amp; jandate kaf rank'!$A67)</f>
        <v>540.10708718399997</v>
      </c>
      <c r="N67" s="5" t="str">
        <f>VLOOKUP(O67,'augdate &amp; jandate kaf'!$H$5:$O$94,8,FALSE)</f>
        <v>1954-55</v>
      </c>
      <c r="O67" s="18">
        <f>LARGE('augdate &amp; jandate kaf'!$H$5:$H$94,'augdate &amp; jandate kaf rank'!$A67)</f>
        <v>1151.1292130310001</v>
      </c>
      <c r="P67" s="5" t="str">
        <f>VLOOKUP(Q67,'augdate &amp; jandate kaf'!$I$5:$O$94,7,FALSE)</f>
        <v>1972-73</v>
      </c>
      <c r="Q67" s="18">
        <f>LARGE('augdate &amp; jandate kaf'!$I$5:$I$94,'augdate &amp; jandate kaf rank'!$A67)</f>
        <v>2074.9090131000003</v>
      </c>
      <c r="R67" s="5" t="str">
        <f>VLOOKUP(S67,'augdate &amp; jandate kaf'!$J$5:$O$94,6,FALSE)</f>
        <v>2008-09</v>
      </c>
      <c r="S67" s="18">
        <f>LARGE('augdate &amp; jandate kaf'!$J$5:$J$94,'augdate &amp; jandate kaf rank'!$A67)</f>
        <v>4264.6272780930003</v>
      </c>
      <c r="T67" s="5" t="str">
        <f>VLOOKUP(U67,'augdate &amp; jandate kaf'!$K$5:$O$94,5,FALSE)</f>
        <v>1952-53</v>
      </c>
      <c r="U67" s="18">
        <f>LARGE('augdate &amp; jandate kaf'!$K$5:$K$94,'augdate &amp; jandate kaf rank'!$A67)</f>
        <v>8737.1362012829995</v>
      </c>
      <c r="V67" s="5" t="str">
        <f>VLOOKUP(W67,'augdate &amp; jandate kaf'!$L$5:$O$94,4,FALSE)</f>
        <v>2015-16</v>
      </c>
      <c r="W67" s="18">
        <f>LARGE('augdate &amp; jandate kaf'!$L$5:$L$94,'augdate &amp; jandate kaf rank'!$A67)</f>
        <v>13106.270582895</v>
      </c>
      <c r="X67" s="5" t="str">
        <f>VLOOKUP(Y67,'augdate &amp; jandate kaf'!$M$5:$O$94,3,FALSE)</f>
        <v>1941-42</v>
      </c>
      <c r="Y67" s="18">
        <f>LARGE('augdate &amp; jandate kaf'!$M$5:$M$94,'augdate &amp; jandate kaf rank'!$A67)</f>
        <v>14437.122103235999</v>
      </c>
      <c r="Z67" s="5" t="str">
        <f>VLOOKUP(AA67,'augdate &amp; jandate kaf'!$N$5:$O$94,2,FALSE)</f>
        <v>1994-95</v>
      </c>
      <c r="AA67" s="18">
        <f>LARGE('augdate &amp; jandate kaf'!$N$5:$N$94,'augdate &amp; jandate kaf rank'!$A67)</f>
        <v>18090.124280297998</v>
      </c>
    </row>
    <row r="68" spans="1:27" x14ac:dyDescent="0.2">
      <c r="A68" s="11">
        <v>63</v>
      </c>
      <c r="B68" s="5" t="str">
        <f>VLOOKUP(C68,'augdate &amp; jandate kaf'!$B$5:$O$94,14,FALSE)</f>
        <v>1979-80</v>
      </c>
      <c r="C68" s="18">
        <f>LARGE('augdate &amp; jandate kaf'!$B$5:$B$94,'augdate &amp; jandate kaf rank'!$A68)</f>
        <v>561.87369793799996</v>
      </c>
      <c r="D68" s="5" t="str">
        <f>VLOOKUP(E68,'augdate &amp; jandate kaf'!$C$5:$O$94,13,FALSE)</f>
        <v>1941-42</v>
      </c>
      <c r="E68" s="18">
        <f>LARGE('augdate &amp; jandate kaf'!$C$5:$C$94,'augdate &amp; jandate kaf rank'!$A68)</f>
        <v>1040.5844237880001</v>
      </c>
      <c r="F68" s="5" t="str">
        <f>VLOOKUP(G68,'augdate &amp; jandate kaf'!$D$5:$O$94,12,FALSE)</f>
        <v>2002-03</v>
      </c>
      <c r="G68" s="18">
        <f>LARGE('augdate &amp; jandate kaf'!$D$5:$D$94,'augdate &amp; jandate kaf rank'!$A68)</f>
        <v>1560.7754786610001</v>
      </c>
      <c r="H68" s="5" t="str">
        <f>VLOOKUP(I68,'augdate &amp; jandate kaf'!$E$5:$O$94,11,FALSE)</f>
        <v>1998-99</v>
      </c>
      <c r="I68" s="18">
        <f>LARGE('augdate &amp; jandate kaf'!$E$5:$E$94,'augdate &amp; jandate kaf rank'!$A68)</f>
        <v>2265.7903282559996</v>
      </c>
      <c r="J68" s="5" t="str">
        <f>VLOOKUP(K68,'augdate &amp; jandate kaf'!$F$5:$O$94,10,FALSE)</f>
        <v>2005-06</v>
      </c>
      <c r="K68" s="18">
        <f>LARGE('augdate &amp; jandate kaf'!$F$5:$F$94,'augdate &amp; jandate kaf rank'!$A68)</f>
        <v>3015.1912918889998</v>
      </c>
      <c r="L68" s="5" t="str">
        <f>VLOOKUP(M68,'augdate &amp; jandate kaf'!$G$5:$O$94,9,FALSE)</f>
        <v>1993-94</v>
      </c>
      <c r="M68" s="18">
        <f>LARGE('augdate &amp; jandate kaf'!$G$5:$G$94,'augdate &amp; jandate kaf rank'!$A68)</f>
        <v>538.8773351640001</v>
      </c>
      <c r="N68" s="5" t="str">
        <f>VLOOKUP(O68,'augdate &amp; jandate kaf'!$H$5:$O$94,8,FALSE)</f>
        <v>1974-75</v>
      </c>
      <c r="O68" s="18">
        <f>LARGE('augdate &amp; jandate kaf'!$H$5:$H$94,'augdate &amp; jandate kaf rank'!$A68)</f>
        <v>1108.78012371</v>
      </c>
      <c r="P68" s="5" t="str">
        <f>VLOOKUP(Q68,'augdate &amp; jandate kaf'!$I$5:$O$94,7,FALSE)</f>
        <v>1939-40</v>
      </c>
      <c r="Q68" s="18">
        <f>LARGE('augdate &amp; jandate kaf'!$I$5:$I$94,'augdate &amp; jandate kaf rank'!$A68)</f>
        <v>2069.2838893439998</v>
      </c>
      <c r="R68" s="5" t="str">
        <f>VLOOKUP(S68,'augdate &amp; jandate kaf'!$J$5:$O$94,6,FALSE)</f>
        <v>1934-35</v>
      </c>
      <c r="S68" s="18">
        <f>LARGE('augdate &amp; jandate kaf'!$J$5:$J$94,'augdate &amp; jandate kaf rank'!$A68)</f>
        <v>4237.9694278530005</v>
      </c>
      <c r="T68" s="5" t="str">
        <f>VLOOKUP(U68,'augdate &amp; jandate kaf'!$K$5:$O$94,5,FALSE)</f>
        <v>2008-09</v>
      </c>
      <c r="U68" s="18">
        <f>LARGE('augdate &amp; jandate kaf'!$K$5:$K$94,'augdate &amp; jandate kaf rank'!$A68)</f>
        <v>8663.6347164360013</v>
      </c>
      <c r="V68" s="5" t="str">
        <f>VLOOKUP(W68,'augdate &amp; jandate kaf'!$L$5:$O$94,4,FALSE)</f>
        <v>1935-36</v>
      </c>
      <c r="W68" s="18">
        <f>LARGE('augdate &amp; jandate kaf'!$L$5:$L$94,'augdate &amp; jandate kaf rank'!$A68)</f>
        <v>13089.105624861</v>
      </c>
      <c r="X68" s="5" t="str">
        <f>VLOOKUP(Y68,'augdate &amp; jandate kaf'!$M$5:$O$94,3,FALSE)</f>
        <v>1978-79</v>
      </c>
      <c r="Y68" s="18">
        <f>LARGE('augdate &amp; jandate kaf'!$M$5:$M$94,'augdate &amp; jandate kaf rank'!$A68)</f>
        <v>14408.240782004999</v>
      </c>
      <c r="Z68" s="5" t="str">
        <f>VLOOKUP(AA68,'augdate &amp; jandate kaf'!$N$5:$O$94,2,FALSE)</f>
        <v>2008-09</v>
      </c>
      <c r="AA68" s="18">
        <f>LARGE('augdate &amp; jandate kaf'!$N$5:$N$94,'augdate &amp; jandate kaf rank'!$A68)</f>
        <v>17426.496536589002</v>
      </c>
    </row>
    <row r="69" spans="1:27" x14ac:dyDescent="0.2">
      <c r="A69" s="11">
        <v>64</v>
      </c>
      <c r="B69" s="5" t="str">
        <f>VLOOKUP(C69,'augdate &amp; jandate kaf'!$B$5:$O$94,14,FALSE)</f>
        <v>2013-14</v>
      </c>
      <c r="C69" s="18">
        <f>LARGE('augdate &amp; jandate kaf'!$B$5:$B$94,'augdate &amp; jandate kaf rank'!$A69)</f>
        <v>546.071384481</v>
      </c>
      <c r="D69" s="5" t="str">
        <f>VLOOKUP(E69,'augdate &amp; jandate kaf'!$C$5:$O$94,13,FALSE)</f>
        <v>1938-39</v>
      </c>
      <c r="E69" s="18">
        <f>LARGE('augdate &amp; jandate kaf'!$C$5:$C$94,'augdate &amp; jandate kaf rank'!$A69)</f>
        <v>1036.7146718669999</v>
      </c>
      <c r="F69" s="5" t="str">
        <f>VLOOKUP(G69,'augdate &amp; jandate kaf'!$D$5:$O$94,12,FALSE)</f>
        <v>2009-10</v>
      </c>
      <c r="G69" s="18">
        <f>LARGE('augdate &amp; jandate kaf'!$D$5:$D$94,'augdate &amp; jandate kaf rank'!$A69)</f>
        <v>1556.5407680759999</v>
      </c>
      <c r="H69" s="5" t="str">
        <f>VLOOKUP(I69,'augdate &amp; jandate kaf'!$E$5:$O$94,11,FALSE)</f>
        <v>1966-67</v>
      </c>
      <c r="I69" s="18">
        <f>LARGE('augdate &amp; jandate kaf'!$E$5:$E$94,'augdate &amp; jandate kaf rank'!$A69)</f>
        <v>2251.491485817</v>
      </c>
      <c r="J69" s="5" t="str">
        <f>VLOOKUP(K69,'augdate &amp; jandate kaf'!$F$5:$O$94,10,FALSE)</f>
        <v>1963-64</v>
      </c>
      <c r="K69" s="18">
        <f>LARGE('augdate &amp; jandate kaf'!$F$5:$F$94,'augdate &amp; jandate kaf rank'!$A69)</f>
        <v>2854.3734466800001</v>
      </c>
      <c r="L69" s="5" t="str">
        <f>VLOOKUP(M69,'augdate &amp; jandate kaf'!$G$5:$O$94,9,FALSE)</f>
        <v>1944-45</v>
      </c>
      <c r="M69" s="18">
        <f>LARGE('augdate &amp; jandate kaf'!$G$5:$G$94,'augdate &amp; jandate kaf rank'!$A69)</f>
        <v>537.955021149</v>
      </c>
      <c r="N69" s="5" t="str">
        <f>VLOOKUP(O69,'augdate &amp; jandate kaf'!$H$5:$O$94,8,FALSE)</f>
        <v>1944-45</v>
      </c>
      <c r="O69" s="18">
        <f>LARGE('augdate &amp; jandate kaf'!$H$5:$H$94,'augdate &amp; jandate kaf rank'!$A69)</f>
        <v>1055.728224873</v>
      </c>
      <c r="P69" s="5" t="str">
        <f>VLOOKUP(Q69,'augdate &amp; jandate kaf'!$I$5:$O$94,7,FALSE)</f>
        <v>1948-49</v>
      </c>
      <c r="Q69" s="18">
        <f>LARGE('augdate &amp; jandate kaf'!$I$5:$I$94,'augdate &amp; jandate kaf rank'!$A69)</f>
        <v>2014.674965772</v>
      </c>
      <c r="R69" s="5" t="str">
        <f>VLOOKUP(S69,'augdate &amp; jandate kaf'!$J$5:$O$94,6,FALSE)</f>
        <v>1966-67</v>
      </c>
      <c r="S69" s="18">
        <f>LARGE('augdate &amp; jandate kaf'!$J$5:$J$94,'augdate &amp; jandate kaf rank'!$A69)</f>
        <v>4199.773726806</v>
      </c>
      <c r="T69" s="5" t="str">
        <f>VLOOKUP(U69,'augdate &amp; jandate kaf'!$K$5:$O$94,5,FALSE)</f>
        <v>1983-84</v>
      </c>
      <c r="U69" s="18">
        <f>LARGE('augdate &amp; jandate kaf'!$K$5:$K$94,'augdate &amp; jandate kaf rank'!$A69)</f>
        <v>8659.5904190669989</v>
      </c>
      <c r="V69" s="5" t="str">
        <f>VLOOKUP(W69,'augdate &amp; jandate kaf'!$L$5:$O$94,4,FALSE)</f>
        <v>1978-79</v>
      </c>
      <c r="W69" s="18">
        <f>LARGE('augdate &amp; jandate kaf'!$L$5:$L$94,'augdate &amp; jandate kaf rank'!$A69)</f>
        <v>13069.963146239999</v>
      </c>
      <c r="X69" s="5" t="str">
        <f>VLOOKUP(Y69,'augdate &amp; jandate kaf'!$M$5:$O$94,3,FALSE)</f>
        <v>2008-09</v>
      </c>
      <c r="Y69" s="18">
        <f>LARGE('augdate &amp; jandate kaf'!$M$5:$M$94,'augdate &amp; jandate kaf rank'!$A69)</f>
        <v>14385.978303501</v>
      </c>
      <c r="Z69" s="5" t="str">
        <f>VLOOKUP(AA69,'augdate &amp; jandate kaf'!$N$5:$O$94,2,FALSE)</f>
        <v>2006-07</v>
      </c>
      <c r="AA69" s="18">
        <f>LARGE('augdate &amp; jandate kaf'!$N$5:$N$94,'augdate &amp; jandate kaf rank'!$A69)</f>
        <v>17424.314718489</v>
      </c>
    </row>
    <row r="70" spans="1:27" x14ac:dyDescent="0.2">
      <c r="A70" s="11">
        <v>65</v>
      </c>
      <c r="B70" s="5" t="str">
        <f>VLOOKUP(C70,'augdate &amp; jandate kaf'!$B$5:$O$94,14,FALSE)</f>
        <v>1987-88</v>
      </c>
      <c r="C70" s="18">
        <f>LARGE('augdate &amp; jandate kaf'!$B$5:$B$94,'augdate &amp; jandate kaf rank'!$A70)</f>
        <v>534.94212870000001</v>
      </c>
      <c r="D70" s="5" t="str">
        <f>VLOOKUP(E70,'augdate &amp; jandate kaf'!$C$5:$O$94,13,FALSE)</f>
        <v>2013-14</v>
      </c>
      <c r="E70" s="18">
        <f>LARGE('augdate &amp; jandate kaf'!$C$5:$C$94,'augdate &amp; jandate kaf rank'!$A70)</f>
        <v>1035.4333496009999</v>
      </c>
      <c r="F70" s="5" t="str">
        <f>VLOOKUP(G70,'augdate &amp; jandate kaf'!$D$5:$O$94,12,FALSE)</f>
        <v>1945-46</v>
      </c>
      <c r="G70" s="18">
        <f>LARGE('augdate &amp; jandate kaf'!$D$5:$D$94,'augdate &amp; jandate kaf rank'!$A70)</f>
        <v>1553.2501896869999</v>
      </c>
      <c r="H70" s="5" t="str">
        <f>VLOOKUP(I70,'augdate &amp; jandate kaf'!$E$5:$O$94,11,FALSE)</f>
        <v>1977-78</v>
      </c>
      <c r="I70" s="18">
        <f>LARGE('augdate &amp; jandate kaf'!$E$5:$E$94,'augdate &amp; jandate kaf rank'!$A70)</f>
        <v>2234.1123129150001</v>
      </c>
      <c r="J70" s="5" t="str">
        <f>VLOOKUP(K70,'augdate &amp; jandate kaf'!$F$5:$O$94,10,FALSE)</f>
        <v>1957-58</v>
      </c>
      <c r="K70" s="18">
        <f>LARGE('augdate &amp; jandate kaf'!$F$5:$F$94,'augdate &amp; jandate kaf rank'!$A70)</f>
        <v>2846.8560915899998</v>
      </c>
      <c r="L70" s="5" t="str">
        <f>VLOOKUP(M70,'augdate &amp; jandate kaf'!$G$5:$O$94,9,FALSE)</f>
        <v>2009-10</v>
      </c>
      <c r="M70" s="18">
        <f>LARGE('augdate &amp; jandate kaf'!$G$5:$G$94,'augdate &amp; jandate kaf rank'!$A70)</f>
        <v>536.11039311900004</v>
      </c>
      <c r="N70" s="5" t="str">
        <f>VLOOKUP(O70,'augdate &amp; jandate kaf'!$H$5:$O$94,8,FALSE)</f>
        <v>1963-64</v>
      </c>
      <c r="O70" s="18">
        <f>LARGE('augdate &amp; jandate kaf'!$H$5:$H$94,'augdate &amp; jandate kaf rank'!$A70)</f>
        <v>1033.3150025730001</v>
      </c>
      <c r="P70" s="5" t="str">
        <f>VLOOKUP(Q70,'augdate &amp; jandate kaf'!$I$5:$O$94,7,FALSE)</f>
        <v>1978-79</v>
      </c>
      <c r="Q70" s="18">
        <f>LARGE('augdate &amp; jandate kaf'!$I$5:$I$94,'augdate &amp; jandate kaf rank'!$A70)</f>
        <v>1981.1781075239999</v>
      </c>
      <c r="R70" s="5" t="str">
        <f>VLOOKUP(S70,'augdate &amp; jandate kaf'!$J$5:$O$94,6,FALSE)</f>
        <v>1979-80</v>
      </c>
      <c r="S70" s="18">
        <f>LARGE('augdate &amp; jandate kaf'!$J$5:$J$94,'augdate &amp; jandate kaf rank'!$A70)</f>
        <v>4183.6322398080001</v>
      </c>
      <c r="T70" s="5" t="str">
        <f>VLOOKUP(U70,'augdate &amp; jandate kaf'!$K$5:$O$94,5,FALSE)</f>
        <v>2007-08</v>
      </c>
      <c r="U70" s="18">
        <f>LARGE('augdate &amp; jandate kaf'!$K$5:$K$94,'augdate &amp; jandate kaf rank'!$A70)</f>
        <v>8653.2274440990004</v>
      </c>
      <c r="V70" s="5" t="str">
        <f>VLOOKUP(W70,'augdate &amp; jandate kaf'!$L$5:$O$94,4,FALSE)</f>
        <v>1997-98</v>
      </c>
      <c r="W70" s="18">
        <f>LARGE('augdate &amp; jandate kaf'!$L$5:$L$94,'augdate &amp; jandate kaf rank'!$A70)</f>
        <v>13069.397857005</v>
      </c>
      <c r="X70" s="5" t="str">
        <f>VLOOKUP(Y70,'augdate &amp; jandate kaf'!$M$5:$O$94,3,FALSE)</f>
        <v>2015-16</v>
      </c>
      <c r="Y70" s="18">
        <f>LARGE('augdate &amp; jandate kaf'!$M$5:$M$94,'augdate &amp; jandate kaf rank'!$A70)</f>
        <v>14093.208066546</v>
      </c>
      <c r="Z70" s="5" t="str">
        <f>VLOOKUP(AA70,'augdate &amp; jandate kaf'!$N$5:$O$94,2,FALSE)</f>
        <v>1984-85</v>
      </c>
      <c r="AA70" s="18">
        <f>LARGE('augdate &amp; jandate kaf'!$N$5:$N$94,'augdate &amp; jandate kaf rank'!$A70)</f>
        <v>17261.297203940998</v>
      </c>
    </row>
    <row r="71" spans="1:27" x14ac:dyDescent="0.2">
      <c r="A71" s="11">
        <v>66</v>
      </c>
      <c r="B71" s="5" t="str">
        <f>VLOOKUP(C71,'augdate &amp; jandate kaf'!$B$5:$O$94,14,FALSE)</f>
        <v>1929-30</v>
      </c>
      <c r="C71" s="18">
        <f>LARGE('augdate &amp; jandate kaf'!$B$5:$B$94,'augdate &amp; jandate kaf rank'!$A71)</f>
        <v>527.68659178200005</v>
      </c>
      <c r="D71" s="5" t="str">
        <f>VLOOKUP(E71,'augdate &amp; jandate kaf'!$C$5:$O$94,13,FALSE)</f>
        <v>1945-46</v>
      </c>
      <c r="E71" s="18">
        <f>LARGE('augdate &amp; jandate kaf'!$C$5:$C$94,'augdate &amp; jandate kaf rank'!$A71)</f>
        <v>1009.515334044</v>
      </c>
      <c r="F71" s="5" t="str">
        <f>VLOOKUP(G71,'augdate &amp; jandate kaf'!$D$5:$O$94,12,FALSE)</f>
        <v>1952-53</v>
      </c>
      <c r="G71" s="18">
        <f>LARGE('augdate &amp; jandate kaf'!$D$5:$D$94,'augdate &amp; jandate kaf rank'!$A71)</f>
        <v>1525.160273385</v>
      </c>
      <c r="H71" s="5" t="str">
        <f>VLOOKUP(I71,'augdate &amp; jandate kaf'!$E$5:$O$94,11,FALSE)</f>
        <v>1957-58</v>
      </c>
      <c r="I71" s="18">
        <f>LARGE('augdate &amp; jandate kaf'!$E$5:$E$94,'augdate &amp; jandate kaf rank'!$A71)</f>
        <v>2218.0838837640003</v>
      </c>
      <c r="J71" s="5" t="str">
        <f>VLOOKUP(K71,'augdate &amp; jandate kaf'!$F$5:$O$94,10,FALSE)</f>
        <v>2013-14</v>
      </c>
      <c r="K71" s="18">
        <f>LARGE('augdate &amp; jandate kaf'!$F$5:$F$94,'augdate &amp; jandate kaf rank'!$A71)</f>
        <v>2784.1089865049998</v>
      </c>
      <c r="L71" s="5" t="str">
        <f>VLOOKUP(M71,'augdate &amp; jandate kaf'!$G$5:$O$94,9,FALSE)</f>
        <v>2013-14</v>
      </c>
      <c r="M71" s="18">
        <f>LARGE('augdate &amp; jandate kaf'!$G$5:$G$94,'augdate &amp; jandate kaf rank'!$A71)</f>
        <v>521.41485648000003</v>
      </c>
      <c r="N71" s="5" t="str">
        <f>VLOOKUP(O71,'augdate &amp; jandate kaf'!$H$5:$O$94,8,FALSE)</f>
        <v>1948-49</v>
      </c>
      <c r="O71" s="18">
        <f>LARGE('augdate &amp; jandate kaf'!$H$5:$H$94,'augdate &amp; jandate kaf rank'!$A71)</f>
        <v>1011.012854649</v>
      </c>
      <c r="P71" s="5" t="str">
        <f>VLOOKUP(Q71,'augdate &amp; jandate kaf'!$I$5:$O$94,7,FALSE)</f>
        <v>1942-43</v>
      </c>
      <c r="Q71" s="18">
        <f>LARGE('augdate &amp; jandate kaf'!$I$5:$I$94,'augdate &amp; jandate kaf rank'!$A71)</f>
        <v>1935.2825720549999</v>
      </c>
      <c r="R71" s="5" t="str">
        <f>VLOOKUP(S71,'augdate &amp; jandate kaf'!$J$5:$O$94,6,FALSE)</f>
        <v>1935-36</v>
      </c>
      <c r="S71" s="18">
        <f>LARGE('augdate &amp; jandate kaf'!$J$5:$J$94,'augdate &amp; jandate kaf rank'!$A71)</f>
        <v>4171.1125708560003</v>
      </c>
      <c r="T71" s="5" t="str">
        <f>VLOOKUP(U71,'augdate &amp; jandate kaf'!$K$5:$O$94,5,FALSE)</f>
        <v>1967-68</v>
      </c>
      <c r="U71" s="18">
        <f>LARGE('augdate &amp; jandate kaf'!$K$5:$K$94,'augdate &amp; jandate kaf rank'!$A71)</f>
        <v>8634.4419902580012</v>
      </c>
      <c r="V71" s="5" t="str">
        <f>VLOOKUP(W71,'augdate &amp; jandate kaf'!$L$5:$O$94,4,FALSE)</f>
        <v>2008-09</v>
      </c>
      <c r="W71" s="18">
        <f>LARGE('augdate &amp; jandate kaf'!$L$5:$L$94,'augdate &amp; jandate kaf rank'!$A71)</f>
        <v>12937.637861945999</v>
      </c>
      <c r="X71" s="5" t="str">
        <f>VLOOKUP(Y71,'augdate &amp; jandate kaf'!$M$5:$O$94,3,FALSE)</f>
        <v>2006-07</v>
      </c>
      <c r="Y71" s="18">
        <f>LARGE('augdate &amp; jandate kaf'!$M$5:$M$94,'augdate &amp; jandate kaf rank'!$A71)</f>
        <v>14066.865588195</v>
      </c>
      <c r="Z71" s="5" t="str">
        <f>VLOOKUP(AA71,'augdate &amp; jandate kaf'!$N$5:$O$94,2,FALSE)</f>
        <v>1978-79</v>
      </c>
      <c r="AA71" s="18">
        <f>LARGE('augdate &amp; jandate kaf'!$N$5:$N$94,'augdate &amp; jandate kaf rank'!$A71)</f>
        <v>17094.606301100997</v>
      </c>
    </row>
    <row r="72" spans="1:27" x14ac:dyDescent="0.2">
      <c r="A72" s="11">
        <v>67</v>
      </c>
      <c r="B72" s="5" t="str">
        <f>VLOOKUP(C72,'augdate &amp; jandate kaf'!$B$5:$O$94,14,FALSE)</f>
        <v>1937-38</v>
      </c>
      <c r="C72" s="18">
        <f>LARGE('augdate &amp; jandate kaf'!$B$5:$B$94,'augdate &amp; jandate kaf rank'!$A72)</f>
        <v>523.81287291900003</v>
      </c>
      <c r="D72" s="5" t="str">
        <f>VLOOKUP(E72,'augdate &amp; jandate kaf'!$C$5:$O$94,13,FALSE)</f>
        <v>1979-80</v>
      </c>
      <c r="E72" s="18">
        <f>LARGE('augdate &amp; jandate kaf'!$C$5:$C$94,'augdate &amp; jandate kaf rank'!$A72)</f>
        <v>1008.987730758</v>
      </c>
      <c r="F72" s="5" t="str">
        <f>VLOOKUP(G72,'augdate &amp; jandate kaf'!$D$5:$O$94,12,FALSE)</f>
        <v>1938-39</v>
      </c>
      <c r="G72" s="18">
        <f>LARGE('augdate &amp; jandate kaf'!$D$5:$D$94,'augdate &amp; jandate kaf rank'!$A72)</f>
        <v>1487.787712803</v>
      </c>
      <c r="H72" s="5" t="str">
        <f>VLOOKUP(I72,'augdate &amp; jandate kaf'!$E$5:$O$94,11,FALSE)</f>
        <v>2009-10</v>
      </c>
      <c r="I72" s="18">
        <f>LARGE('augdate &amp; jandate kaf'!$E$5:$E$94,'augdate &amp; jandate kaf rank'!$A72)</f>
        <v>2169.0167781659998</v>
      </c>
      <c r="J72" s="5" t="str">
        <f>VLOOKUP(K72,'augdate &amp; jandate kaf'!$F$5:$O$94,10,FALSE)</f>
        <v>1937-38</v>
      </c>
      <c r="K72" s="18">
        <f>LARGE('augdate &amp; jandate kaf'!$F$5:$F$94,'augdate &amp; jandate kaf rank'!$A72)</f>
        <v>2671.5846932039999</v>
      </c>
      <c r="L72" s="5" t="str">
        <f>VLOOKUP(M72,'augdate &amp; jandate kaf'!$G$5:$O$94,9,FALSE)</f>
        <v>2016-17</v>
      </c>
      <c r="M72" s="18">
        <f>LARGE('augdate &amp; jandate kaf'!$G$5:$G$94,'augdate &amp; jandate kaf rank'!$A72)</f>
        <v>519.81617885399999</v>
      </c>
      <c r="N72" s="5" t="str">
        <f>VLOOKUP(O72,'augdate &amp; jandate kaf'!$H$5:$O$94,8,FALSE)</f>
        <v>1979-80</v>
      </c>
      <c r="O72" s="18">
        <f>LARGE('augdate &amp; jandate kaf'!$H$5:$H$94,'augdate &amp; jandate kaf rank'!$A72)</f>
        <v>1010.167896003</v>
      </c>
      <c r="P72" s="5" t="str">
        <f>VLOOKUP(Q72,'augdate &amp; jandate kaf'!$I$5:$O$94,7,FALSE)</f>
        <v>2003-04</v>
      </c>
      <c r="Q72" s="18">
        <f>LARGE('augdate &amp; jandate kaf'!$I$5:$I$94,'augdate &amp; jandate kaf rank'!$A72)</f>
        <v>1929.3976135980001</v>
      </c>
      <c r="R72" s="5" t="str">
        <f>VLOOKUP(S72,'augdate &amp; jandate kaf'!$J$5:$O$94,6,FALSE)</f>
        <v>1938-39</v>
      </c>
      <c r="S72" s="18">
        <f>LARGE('augdate &amp; jandate kaf'!$J$5:$J$94,'augdate &amp; jandate kaf rank'!$A72)</f>
        <v>4120.8395148899999</v>
      </c>
      <c r="T72" s="5" t="str">
        <f>VLOOKUP(U72,'augdate &amp; jandate kaf'!$K$5:$O$94,5,FALSE)</f>
        <v>1969-70</v>
      </c>
      <c r="U72" s="18">
        <f>LARGE('augdate &amp; jandate kaf'!$K$5:$K$94,'augdate &amp; jandate kaf rank'!$A72)</f>
        <v>8558.3719104660013</v>
      </c>
      <c r="V72" s="5" t="str">
        <f>VLOOKUP(W72,'augdate &amp; jandate kaf'!$L$5:$O$94,4,FALSE)</f>
        <v>2002-03</v>
      </c>
      <c r="W72" s="18">
        <f>LARGE('augdate &amp; jandate kaf'!$L$5:$L$94,'augdate &amp; jandate kaf rank'!$A72)</f>
        <v>12920.270589870001</v>
      </c>
      <c r="X72" s="5" t="str">
        <f>VLOOKUP(Y72,'augdate &amp; jandate kaf'!$M$5:$O$94,3,FALSE)</f>
        <v>1935-36</v>
      </c>
      <c r="Y72" s="18">
        <f>LARGE('augdate &amp; jandate kaf'!$M$5:$M$94,'augdate &amp; jandate kaf rank'!$A72)</f>
        <v>14044.438481597999</v>
      </c>
      <c r="Z72" s="5" t="str">
        <f>VLOOKUP(AA72,'augdate &amp; jandate kaf'!$N$5:$O$94,2,FALSE)</f>
        <v>2015-16</v>
      </c>
      <c r="AA72" s="18">
        <f>LARGE('augdate &amp; jandate kaf'!$N$5:$N$94,'augdate &amp; jandate kaf rank'!$A72)</f>
        <v>16671.920697116999</v>
      </c>
    </row>
    <row r="73" spans="1:27" x14ac:dyDescent="0.2">
      <c r="A73" s="11">
        <v>68</v>
      </c>
      <c r="B73" s="5" t="str">
        <f>VLOOKUP(C73,'augdate &amp; jandate kaf'!$B$5:$O$94,14,FALSE)</f>
        <v>1986-87</v>
      </c>
      <c r="C73" s="18">
        <f>LARGE('augdate &amp; jandate kaf'!$B$5:$B$94,'augdate &amp; jandate kaf rank'!$A73)</f>
        <v>518.52493923299994</v>
      </c>
      <c r="D73" s="5" t="str">
        <f>VLOOKUP(E73,'augdate &amp; jandate kaf'!$C$5:$O$94,13,FALSE)</f>
        <v>1937-38</v>
      </c>
      <c r="E73" s="18">
        <f>LARGE('augdate &amp; jandate kaf'!$C$5:$C$94,'augdate &amp; jandate kaf rank'!$A73)</f>
        <v>879.94509096900003</v>
      </c>
      <c r="F73" s="5" t="str">
        <f>VLOOKUP(G73,'augdate &amp; jandate kaf'!$D$5:$O$94,12,FALSE)</f>
        <v>1935-36</v>
      </c>
      <c r="G73" s="18">
        <f>LARGE('augdate &amp; jandate kaf'!$D$5:$D$94,'augdate &amp; jandate kaf rank'!$A73)</f>
        <v>1482.041597316</v>
      </c>
      <c r="H73" s="5" t="str">
        <f>VLOOKUP(I73,'augdate &amp; jandate kaf'!$E$5:$O$94,11,FALSE)</f>
        <v>1991-92</v>
      </c>
      <c r="I73" s="18">
        <f>LARGE('augdate &amp; jandate kaf'!$E$5:$E$94,'augdate &amp; jandate kaf rank'!$A73)</f>
        <v>2156.5149604529997</v>
      </c>
      <c r="J73" s="5" t="str">
        <f>VLOOKUP(K73,'augdate &amp; jandate kaf'!$F$5:$O$94,10,FALSE)</f>
        <v>1991-92</v>
      </c>
      <c r="K73" s="18">
        <f>LARGE('augdate &amp; jandate kaf'!$F$5:$F$94,'augdate &amp; jandate kaf rank'!$A73)</f>
        <v>2656.5936193860002</v>
      </c>
      <c r="L73" s="5" t="str">
        <f>VLOOKUP(M73,'augdate &amp; jandate kaf'!$G$5:$O$94,9,FALSE)</f>
        <v>1956-57</v>
      </c>
      <c r="M73" s="18">
        <f>LARGE('augdate &amp; jandate kaf'!$G$5:$G$94,'augdate &amp; jandate kaf rank'!$A73)</f>
        <v>517.72560041999998</v>
      </c>
      <c r="N73" s="5" t="str">
        <f>VLOOKUP(O73,'augdate &amp; jandate kaf'!$H$5:$O$94,8,FALSE)</f>
        <v>2007-08</v>
      </c>
      <c r="O73" s="18">
        <f>LARGE('augdate &amp; jandate kaf'!$H$5:$H$94,'augdate &amp; jandate kaf rank'!$A73)</f>
        <v>996.92029319400001</v>
      </c>
      <c r="P73" s="5" t="str">
        <f>VLOOKUP(Q73,'augdate &amp; jandate kaf'!$I$5:$O$94,7,FALSE)</f>
        <v>1932-33</v>
      </c>
      <c r="Q73" s="18">
        <f>LARGE('augdate &amp; jandate kaf'!$I$5:$I$94,'augdate &amp; jandate kaf rank'!$A73)</f>
        <v>1913.1014158620001</v>
      </c>
      <c r="R73" s="5" t="str">
        <f>VLOOKUP(S73,'augdate &amp; jandate kaf'!$J$5:$O$94,6,FALSE)</f>
        <v>1991-92</v>
      </c>
      <c r="S73" s="18">
        <f>LARGE('augdate &amp; jandate kaf'!$J$5:$J$94,'augdate &amp; jandate kaf rank'!$A73)</f>
        <v>4031.0200141260002</v>
      </c>
      <c r="T73" s="5" t="str">
        <f>VLOOKUP(U73,'augdate &amp; jandate kaf'!$K$5:$O$94,5,FALSE)</f>
        <v>1932-33</v>
      </c>
      <c r="U73" s="18">
        <f>LARGE('augdate &amp; jandate kaf'!$K$5:$K$94,'augdate &amp; jandate kaf rank'!$A73)</f>
        <v>8433.5342291969991</v>
      </c>
      <c r="V73" s="5" t="str">
        <f>VLOOKUP(W73,'augdate &amp; jandate kaf'!$L$5:$O$94,4,FALSE)</f>
        <v>1984-85</v>
      </c>
      <c r="W73" s="18">
        <f>LARGE('augdate &amp; jandate kaf'!$L$5:$L$94,'augdate &amp; jandate kaf rank'!$A73)</f>
        <v>12830.353899026999</v>
      </c>
      <c r="X73" s="5" t="str">
        <f>VLOOKUP(Y73,'augdate &amp; jandate kaf'!$M$5:$O$94,3,FALSE)</f>
        <v>2002-03</v>
      </c>
      <c r="Y73" s="18">
        <f>LARGE('augdate &amp; jandate kaf'!$M$5:$M$94,'augdate &amp; jandate kaf rank'!$A73)</f>
        <v>13927.498981851</v>
      </c>
      <c r="Z73" s="5" t="str">
        <f>VLOOKUP(AA73,'augdate &amp; jandate kaf'!$N$5:$O$94,2,FALSE)</f>
        <v>1992-93</v>
      </c>
      <c r="AA73" s="18">
        <f>LARGE('augdate &amp; jandate kaf'!$N$5:$N$94,'augdate &amp; jandate kaf rank'!$A73)</f>
        <v>16466.817894890999</v>
      </c>
    </row>
    <row r="74" spans="1:27" x14ac:dyDescent="0.2">
      <c r="A74" s="11">
        <v>69</v>
      </c>
      <c r="B74" s="5" t="str">
        <f>VLOOKUP(C74,'augdate &amp; jandate kaf'!$B$5:$O$94,14,FALSE)</f>
        <v>1934-35</v>
      </c>
      <c r="C74" s="18">
        <f>LARGE('augdate &amp; jandate kaf'!$B$5:$B$94,'augdate &amp; jandate kaf rank'!$A74)</f>
        <v>507.45717105299997</v>
      </c>
      <c r="D74" s="5" t="str">
        <f>VLOOKUP(E74,'augdate &amp; jandate kaf'!$C$5:$O$94,13,FALSE)</f>
        <v>1987-88</v>
      </c>
      <c r="E74" s="18">
        <f>LARGE('augdate &amp; jandate kaf'!$C$5:$C$94,'augdate &amp; jandate kaf rank'!$A74)</f>
        <v>879.29252900999995</v>
      </c>
      <c r="F74" s="5" t="str">
        <f>VLOOKUP(G74,'augdate &amp; jandate kaf'!$D$5:$O$94,12,FALSE)</f>
        <v>1979-80</v>
      </c>
      <c r="G74" s="18">
        <f>LARGE('augdate &amp; jandate kaf'!$D$5:$D$94,'augdate &amp; jandate kaf rank'!$A74)</f>
        <v>1439.831350965</v>
      </c>
      <c r="H74" s="5" t="str">
        <f>VLOOKUP(I74,'augdate &amp; jandate kaf'!$E$5:$O$94,11,FALSE)</f>
        <v>2002-03</v>
      </c>
      <c r="I74" s="18">
        <f>LARGE('augdate &amp; jandate kaf'!$E$5:$E$94,'augdate &amp; jandate kaf rank'!$A74)</f>
        <v>2022.0514944209999</v>
      </c>
      <c r="J74" s="5" t="str">
        <f>VLOOKUP(K74,'augdate &amp; jandate kaf'!$F$5:$O$94,10,FALSE)</f>
        <v>2009-10</v>
      </c>
      <c r="K74" s="18">
        <f>LARGE('augdate &amp; jandate kaf'!$F$5:$F$94,'augdate &amp; jandate kaf rank'!$A74)</f>
        <v>2642.6557686689998</v>
      </c>
      <c r="L74" s="5" t="str">
        <f>VLOOKUP(M74,'augdate &amp; jandate kaf'!$G$5:$O$94,9,FALSE)</f>
        <v>1991-92</v>
      </c>
      <c r="M74" s="18">
        <f>LARGE('augdate &amp; jandate kaf'!$G$5:$G$94,'augdate &amp; jandate kaf rank'!$A74)</f>
        <v>516.68031120299997</v>
      </c>
      <c r="N74" s="5" t="str">
        <f>VLOOKUP(O74,'augdate &amp; jandate kaf'!$H$5:$O$94,8,FALSE)</f>
        <v>2009-10</v>
      </c>
      <c r="O74" s="18">
        <f>LARGE('augdate &amp; jandate kaf'!$H$5:$H$94,'augdate &amp; jandate kaf rank'!$A74)</f>
        <v>987.29450843099994</v>
      </c>
      <c r="P74" s="5" t="str">
        <f>VLOOKUP(Q74,'augdate &amp; jandate kaf'!$I$5:$O$94,7,FALSE)</f>
        <v>1974-75</v>
      </c>
      <c r="Q74" s="18">
        <f>LARGE('augdate &amp; jandate kaf'!$I$5:$I$94,'augdate &amp; jandate kaf rank'!$A74)</f>
        <v>1896.190342116</v>
      </c>
      <c r="R74" s="5" t="str">
        <f>VLOOKUP(S74,'augdate &amp; jandate kaf'!$J$5:$O$94,6,FALSE)</f>
        <v>1956-57</v>
      </c>
      <c r="S74" s="18">
        <f>LARGE('augdate &amp; jandate kaf'!$J$5:$J$94,'augdate &amp; jandate kaf rank'!$A74)</f>
        <v>3990.3092718509997</v>
      </c>
      <c r="T74" s="5" t="str">
        <f>VLOOKUP(U74,'augdate &amp; jandate kaf'!$K$5:$O$94,5,FALSE)</f>
        <v>1992-93</v>
      </c>
      <c r="U74" s="18">
        <f>LARGE('augdate &amp; jandate kaf'!$K$5:$K$94,'augdate &amp; jandate kaf rank'!$A74)</f>
        <v>8156.1259751369998</v>
      </c>
      <c r="V74" s="5" t="str">
        <f>VLOOKUP(W74,'augdate &amp; jandate kaf'!$L$5:$O$94,4,FALSE)</f>
        <v>2014-15</v>
      </c>
      <c r="W74" s="18">
        <f>LARGE('augdate &amp; jandate kaf'!$L$5:$L$94,'augdate &amp; jandate kaf rank'!$A74)</f>
        <v>12670.910599221001</v>
      </c>
      <c r="X74" s="5" t="str">
        <f>VLOOKUP(Y74,'augdate &amp; jandate kaf'!$M$5:$O$94,3,FALSE)</f>
        <v>1984-85</v>
      </c>
      <c r="Y74" s="18">
        <f>LARGE('augdate &amp; jandate kaf'!$M$5:$M$94,'augdate &amp; jandate kaf rank'!$A74)</f>
        <v>13760.476839354</v>
      </c>
      <c r="Z74" s="5" t="str">
        <f>VLOOKUP(AA74,'augdate &amp; jandate kaf'!$N$5:$O$94,2,FALSE)</f>
        <v>2004-05</v>
      </c>
      <c r="AA74" s="18">
        <f>LARGE('augdate &amp; jandate kaf'!$N$5:$N$94,'augdate &amp; jandate kaf rank'!$A74)</f>
        <v>16428.628144257</v>
      </c>
    </row>
    <row r="75" spans="1:27" x14ac:dyDescent="0.2">
      <c r="A75" s="11">
        <v>70</v>
      </c>
      <c r="B75" s="5" t="str">
        <f>VLOOKUP(C75,'augdate &amp; jandate kaf'!$B$5:$O$94,14,FALSE)</f>
        <v>1977-78</v>
      </c>
      <c r="C75" s="18">
        <f>LARGE('augdate &amp; jandate kaf'!$B$5:$B$94,'augdate &amp; jandate kaf rank'!$A75)</f>
        <v>495.28262605499998</v>
      </c>
      <c r="D75" s="5" t="str">
        <f>VLOOKUP(E75,'augdate &amp; jandate kaf'!$C$5:$O$94,13,FALSE)</f>
        <v>2000-01</v>
      </c>
      <c r="E75" s="18">
        <f>LARGE('augdate &amp; jandate kaf'!$C$5:$C$94,'augdate &amp; jandate kaf rank'!$A75)</f>
        <v>879.07831414200007</v>
      </c>
      <c r="F75" s="5" t="str">
        <f>VLOOKUP(G75,'augdate &amp; jandate kaf'!$D$5:$O$94,12,FALSE)</f>
        <v>2000-01</v>
      </c>
      <c r="G75" s="18">
        <f>LARGE('augdate &amp; jandate kaf'!$D$5:$D$94,'augdate &amp; jandate kaf rank'!$A75)</f>
        <v>1426.0720126380002</v>
      </c>
      <c r="H75" s="5" t="str">
        <f>VLOOKUP(I75,'augdate &amp; jandate kaf'!$E$5:$O$94,11,FALSE)</f>
        <v>1952-53</v>
      </c>
      <c r="I75" s="18">
        <f>LARGE('augdate &amp; jandate kaf'!$E$5:$E$94,'augdate &amp; jandate kaf rank'!$A75)</f>
        <v>1988.221413045</v>
      </c>
      <c r="J75" s="5" t="str">
        <f>VLOOKUP(K75,'augdate &amp; jandate kaf'!$F$5:$O$94,10,FALSE)</f>
        <v>2002-03</v>
      </c>
      <c r="K75" s="18">
        <f>LARGE('augdate &amp; jandate kaf'!$F$5:$F$94,'augdate &amp; jandate kaf rank'!$A75)</f>
        <v>2555.0875074899996</v>
      </c>
      <c r="L75" s="5" t="str">
        <f>VLOOKUP(M75,'augdate &amp; jandate kaf'!$G$5:$O$94,9,FALSE)</f>
        <v>1991-92</v>
      </c>
      <c r="M75" s="18">
        <f>LARGE('augdate &amp; jandate kaf'!$G$5:$G$94,'augdate &amp; jandate kaf rank'!$A75)</f>
        <v>516.68031120299997</v>
      </c>
      <c r="N75" s="5" t="str">
        <f>VLOOKUP(O75,'augdate &amp; jandate kaf'!$H$5:$O$94,8,FALSE)</f>
        <v>1978-79</v>
      </c>
      <c r="O75" s="18">
        <f>LARGE('augdate &amp; jandate kaf'!$H$5:$H$94,'augdate &amp; jandate kaf rank'!$A75)</f>
        <v>980.22145084499994</v>
      </c>
      <c r="P75" s="5" t="str">
        <f>VLOOKUP(Q75,'augdate &amp; jandate kaf'!$I$5:$O$94,7,FALSE)</f>
        <v>1979-80</v>
      </c>
      <c r="Q75" s="18">
        <f>LARGE('augdate &amp; jandate kaf'!$I$5:$I$94,'augdate &amp; jandate kaf rank'!$A75)</f>
        <v>1871.301748008</v>
      </c>
      <c r="R75" s="5" t="str">
        <f>VLOOKUP(S75,'augdate &amp; jandate kaf'!$J$5:$O$94,6,FALSE)</f>
        <v>1929-30</v>
      </c>
      <c r="S75" s="18">
        <f>LARGE('augdate &amp; jandate kaf'!$J$5:$J$94,'augdate &amp; jandate kaf rank'!$A75)</f>
        <v>3971.8034874209998</v>
      </c>
      <c r="T75" s="5" t="str">
        <f>VLOOKUP(U75,'augdate &amp; jandate kaf'!$K$5:$O$94,5,FALSE)</f>
        <v>1939-40</v>
      </c>
      <c r="U75" s="18">
        <f>LARGE('augdate &amp; jandate kaf'!$K$5:$K$94,'augdate &amp; jandate kaf rank'!$A75)</f>
        <v>8099.1745723139993</v>
      </c>
      <c r="V75" s="5" t="str">
        <f>VLOOKUP(W75,'augdate &amp; jandate kaf'!$L$5:$O$94,4,FALSE)</f>
        <v>1938-39</v>
      </c>
      <c r="W75" s="18">
        <f>LARGE('augdate &amp; jandate kaf'!$L$5:$L$94,'augdate &amp; jandate kaf rank'!$A75)</f>
        <v>12374.179370679001</v>
      </c>
      <c r="X75" s="5" t="str">
        <f>VLOOKUP(Y75,'augdate &amp; jandate kaf'!$M$5:$O$94,3,FALSE)</f>
        <v>1938-39</v>
      </c>
      <c r="Y75" s="18">
        <f>LARGE('augdate &amp; jandate kaf'!$M$5:$M$94,'augdate &amp; jandate kaf rank'!$A75)</f>
        <v>13629.264282291</v>
      </c>
      <c r="Z75" s="5" t="str">
        <f>VLOOKUP(AA75,'augdate &amp; jandate kaf'!$N$5:$O$94,2,FALSE)</f>
        <v>2014-15</v>
      </c>
      <c r="AA75" s="18">
        <f>LARGE('augdate &amp; jandate kaf'!$N$5:$N$94,'augdate &amp; jandate kaf rank'!$A75)</f>
        <v>16214.972615079001</v>
      </c>
    </row>
    <row r="76" spans="1:27" x14ac:dyDescent="0.2">
      <c r="A76" s="11">
        <v>71</v>
      </c>
      <c r="B76" s="5" t="str">
        <f>VLOOKUP(C76,'augdate &amp; jandate kaf'!$B$5:$O$94,14,FALSE)</f>
        <v>1939-40</v>
      </c>
      <c r="C76" s="18">
        <f>LARGE('augdate &amp; jandate kaf'!$B$5:$B$94,'augdate &amp; jandate kaf rank'!$A76)</f>
        <v>473.57750290199999</v>
      </c>
      <c r="D76" s="5" t="str">
        <f>VLOOKUP(E76,'augdate &amp; jandate kaf'!$C$5:$O$94,13,FALSE)</f>
        <v>2005-06</v>
      </c>
      <c r="E76" s="18">
        <f>LARGE('augdate &amp; jandate kaf'!$C$5:$C$94,'augdate &amp; jandate kaf rank'!$A76)</f>
        <v>871.78509127500001</v>
      </c>
      <c r="F76" s="5" t="str">
        <f>VLOOKUP(G76,'augdate &amp; jandate kaf'!$D$5:$O$94,12,FALSE)</f>
        <v>1934-35</v>
      </c>
      <c r="G76" s="18">
        <f>LARGE('augdate &amp; jandate kaf'!$D$5:$D$94,'augdate &amp; jandate kaf rank'!$A76)</f>
        <v>1381.8782952870001</v>
      </c>
      <c r="H76" s="5" t="str">
        <f>VLOOKUP(I76,'augdate &amp; jandate kaf'!$E$5:$O$94,11,FALSE)</f>
        <v>1937-38</v>
      </c>
      <c r="I76" s="18">
        <f>LARGE('augdate &amp; jandate kaf'!$E$5:$E$94,'augdate &amp; jandate kaf rank'!$A76)</f>
        <v>1969.5192649860001</v>
      </c>
      <c r="J76" s="5" t="str">
        <f>VLOOKUP(K76,'augdate &amp; jandate kaf'!$F$5:$O$94,10,FALSE)</f>
        <v>1952-53</v>
      </c>
      <c r="K76" s="18">
        <f>LARGE('augdate &amp; jandate kaf'!$F$5:$F$94,'augdate &amp; jandate kaf rank'!$A76)</f>
        <v>2487.2547827610001</v>
      </c>
      <c r="L76" s="5" t="str">
        <f>VLOOKUP(M76,'augdate &amp; jandate kaf'!$G$5:$O$94,9,FALSE)</f>
        <v>1942-43</v>
      </c>
      <c r="M76" s="18">
        <f>LARGE('augdate &amp; jandate kaf'!$G$5:$G$94,'augdate &amp; jandate kaf rank'!$A76)</f>
        <v>514.097831961</v>
      </c>
      <c r="N76" s="5" t="str">
        <f>VLOOKUP(O76,'augdate &amp; jandate kaf'!$H$5:$O$94,8,FALSE)</f>
        <v>2003-04</v>
      </c>
      <c r="O76" s="18">
        <f>LARGE('augdate &amp; jandate kaf'!$H$5:$H$94,'augdate &amp; jandate kaf rank'!$A76)</f>
        <v>958.01649299999997</v>
      </c>
      <c r="P76" s="5" t="str">
        <f>VLOOKUP(Q76,'augdate &amp; jandate kaf'!$I$5:$O$94,7,FALSE)</f>
        <v>1988-89</v>
      </c>
      <c r="Q76" s="18">
        <f>LARGE('augdate &amp; jandate kaf'!$I$5:$I$94,'augdate &amp; jandate kaf rank'!$A76)</f>
        <v>1812.6782791319999</v>
      </c>
      <c r="R76" s="5" t="str">
        <f>VLOOKUP(S76,'augdate &amp; jandate kaf'!$J$5:$O$94,6,FALSE)</f>
        <v>1984-85</v>
      </c>
      <c r="S76" s="18">
        <f>LARGE('augdate &amp; jandate kaf'!$J$5:$J$94,'augdate &amp; jandate kaf rank'!$A76)</f>
        <v>3815.267956101</v>
      </c>
      <c r="T76" s="5" t="str">
        <f>VLOOKUP(U76,'augdate &amp; jandate kaf'!$K$5:$O$94,5,FALSE)</f>
        <v>2003-04</v>
      </c>
      <c r="U76" s="18">
        <f>LARGE('augdate &amp; jandate kaf'!$K$5:$K$94,'augdate &amp; jandate kaf rank'!$A76)</f>
        <v>8087.8271347230002</v>
      </c>
      <c r="V76" s="5" t="str">
        <f>VLOOKUP(W76,'augdate &amp; jandate kaf'!$L$5:$O$94,4,FALSE)</f>
        <v>1941-42</v>
      </c>
      <c r="W76" s="18">
        <f>LARGE('augdate &amp; jandate kaf'!$L$5:$L$94,'augdate &amp; jandate kaf rank'!$A76)</f>
        <v>12284.07226662</v>
      </c>
      <c r="X76" s="5" t="str">
        <f>VLOOKUP(Y76,'augdate &amp; jandate kaf'!$M$5:$O$94,3,FALSE)</f>
        <v>1944-45</v>
      </c>
      <c r="Y76" s="18">
        <f>LARGE('augdate &amp; jandate kaf'!$M$5:$M$94,'augdate &amp; jandate kaf rank'!$A76)</f>
        <v>13258.557519332999</v>
      </c>
      <c r="Z76" s="5" t="str">
        <f>VLOOKUP(AA76,'augdate &amp; jandate kaf'!$N$5:$O$94,2,FALSE)</f>
        <v>1935-36</v>
      </c>
      <c r="AA76" s="18">
        <f>LARGE('augdate &amp; jandate kaf'!$N$5:$N$94,'augdate &amp; jandate kaf rank'!$A76)</f>
        <v>16080.156091209001</v>
      </c>
    </row>
    <row r="77" spans="1:27" x14ac:dyDescent="0.2">
      <c r="A77" s="11">
        <v>72</v>
      </c>
      <c r="B77" s="5" t="str">
        <f>VLOOKUP(C77,'augdate &amp; jandate kaf'!$B$5:$O$94,14,FALSE)</f>
        <v>2017-18</v>
      </c>
      <c r="C77" s="18">
        <f>LARGE('augdate &amp; jandate kaf'!$B$5:$B$94,'augdate &amp; jandate kaf rank'!$A77)</f>
        <v>464.72328835799999</v>
      </c>
      <c r="D77" s="5" t="str">
        <f>VLOOKUP(E77,'augdate &amp; jandate kaf'!$C$5:$O$94,13,FALSE)</f>
        <v>1934-35</v>
      </c>
      <c r="E77" s="18">
        <f>LARGE('augdate &amp; jandate kaf'!$C$5:$C$94,'augdate &amp; jandate kaf rank'!$A77)</f>
        <v>855.91335633300002</v>
      </c>
      <c r="F77" s="5" t="str">
        <f>VLOOKUP(G77,'augdate &amp; jandate kaf'!$D$5:$O$94,12,FALSE)</f>
        <v>2017-18</v>
      </c>
      <c r="G77" s="18">
        <f>LARGE('augdate &amp; jandate kaf'!$D$5:$D$94,'augdate &amp; jandate kaf rank'!$A77)</f>
        <v>1376.516973174</v>
      </c>
      <c r="H77" s="5" t="str">
        <f>VLOOKUP(I77,'augdate &amp; jandate kaf'!$E$5:$O$94,11,FALSE)</f>
        <v>1938-39</v>
      </c>
      <c r="I77" s="18">
        <f>LARGE('augdate &amp; jandate kaf'!$E$5:$E$94,'augdate &amp; jandate kaf rank'!$A77)</f>
        <v>1954.2405878729999</v>
      </c>
      <c r="J77" s="5" t="str">
        <f>VLOOKUP(K77,'augdate &amp; jandate kaf'!$F$5:$O$94,10,FALSE)</f>
        <v>1938-39</v>
      </c>
      <c r="K77" s="18">
        <f>LARGE('augdate &amp; jandate kaf'!$F$5:$F$94,'augdate &amp; jandate kaf rank'!$A77)</f>
        <v>2465.8174281930001</v>
      </c>
      <c r="L77" s="5" t="str">
        <f>VLOOKUP(M77,'augdate &amp; jandate kaf'!$G$5:$O$94,9,FALSE)</f>
        <v>1979-80</v>
      </c>
      <c r="M77" s="18">
        <f>LARGE('augdate &amp; jandate kaf'!$G$5:$G$94,'augdate &amp; jandate kaf rank'!$A77)</f>
        <v>503.58345219</v>
      </c>
      <c r="N77" s="5" t="str">
        <f>VLOOKUP(O77,'augdate &amp; jandate kaf'!$H$5:$O$94,8,FALSE)</f>
        <v>1939-40</v>
      </c>
      <c r="O77" s="18">
        <f>LARGE('augdate &amp; jandate kaf'!$H$5:$H$94,'augdate &amp; jandate kaf rank'!$A77)</f>
        <v>945.536493468</v>
      </c>
      <c r="P77" s="5" t="str">
        <f>VLOOKUP(Q77,'augdate &amp; jandate kaf'!$I$5:$O$94,7,FALSE)</f>
        <v>1993-94</v>
      </c>
      <c r="Q77" s="18">
        <f>LARGE('augdate &amp; jandate kaf'!$I$5:$I$94,'augdate &amp; jandate kaf rank'!$A77)</f>
        <v>1784.677619025</v>
      </c>
      <c r="R77" s="5" t="str">
        <f>VLOOKUP(S77,'augdate &amp; jandate kaf'!$J$5:$O$94,6,FALSE)</f>
        <v>1932-33</v>
      </c>
      <c r="S77" s="18">
        <f>LARGE('augdate &amp; jandate kaf'!$J$5:$J$94,'augdate &amp; jandate kaf rank'!$A77)</f>
        <v>3760.1691151919999</v>
      </c>
      <c r="T77" s="5" t="str">
        <f>VLOOKUP(U77,'augdate &amp; jandate kaf'!$K$5:$O$94,5,FALSE)</f>
        <v>2004-05</v>
      </c>
      <c r="U77" s="18">
        <f>LARGE('augdate &amp; jandate kaf'!$K$5:$K$94,'augdate &amp; jandate kaf rank'!$A77)</f>
        <v>8080.7996969699998</v>
      </c>
      <c r="V77" s="5" t="str">
        <f>VLOOKUP(W77,'augdate &amp; jandate kaf'!$L$5:$O$94,4,FALSE)</f>
        <v>1944-45</v>
      </c>
      <c r="W77" s="18">
        <f>LARGE('augdate &amp; jandate kaf'!$L$5:$L$94,'augdate &amp; jandate kaf rank'!$A77)</f>
        <v>11552.891467592999</v>
      </c>
      <c r="X77" s="5" t="str">
        <f>VLOOKUP(Y77,'augdate &amp; jandate kaf'!$M$5:$O$94,3,FALSE)</f>
        <v>1992-93</v>
      </c>
      <c r="Y77" s="18">
        <f>LARGE('augdate &amp; jandate kaf'!$M$5:$M$94,'augdate &amp; jandate kaf rank'!$A77)</f>
        <v>13221.268264533001</v>
      </c>
      <c r="Z77" s="5" t="str">
        <f>VLOOKUP(AA77,'augdate &amp; jandate kaf'!$N$5:$O$94,2,FALSE)</f>
        <v>2002-03</v>
      </c>
      <c r="AA77" s="18">
        <f>LARGE('augdate &amp; jandate kaf'!$N$5:$N$94,'augdate &amp; jandate kaf rank'!$A77)</f>
        <v>16012.726011093</v>
      </c>
    </row>
    <row r="78" spans="1:27" x14ac:dyDescent="0.2">
      <c r="A78" s="11">
        <v>73</v>
      </c>
      <c r="B78" s="5" t="str">
        <f>VLOOKUP(C78,'augdate &amp; jandate kaf'!$B$5:$O$94,14,FALSE)</f>
        <v>2005-06</v>
      </c>
      <c r="C78" s="18">
        <f>LARGE('augdate &amp; jandate kaf'!$B$5:$B$94,'augdate &amp; jandate kaf rank'!$A78)</f>
        <v>464.53882555500002</v>
      </c>
      <c r="D78" s="5" t="str">
        <f>VLOOKUP(E78,'augdate &amp; jandate kaf'!$C$5:$O$94,13,FALSE)</f>
        <v>1929-30</v>
      </c>
      <c r="E78" s="18">
        <f>LARGE('augdate &amp; jandate kaf'!$C$5:$C$94,'augdate &amp; jandate kaf rank'!$A78)</f>
        <v>851.62707550200003</v>
      </c>
      <c r="F78" s="5" t="str">
        <f>VLOOKUP(G78,'augdate &amp; jandate kaf'!$D$5:$O$94,12,FALSE)</f>
        <v>1930-31</v>
      </c>
      <c r="G78" s="18">
        <f>LARGE('augdate &amp; jandate kaf'!$D$5:$D$94,'augdate &amp; jandate kaf rank'!$A78)</f>
        <v>1318.8059009579999</v>
      </c>
      <c r="H78" s="5" t="str">
        <f>VLOOKUP(I78,'augdate &amp; jandate kaf'!$E$5:$O$94,11,FALSE)</f>
        <v>1935-36</v>
      </c>
      <c r="I78" s="18">
        <f>LARGE('augdate &amp; jandate kaf'!$E$5:$E$94,'augdate &amp; jandate kaf rank'!$A78)</f>
        <v>1900.3556312160001</v>
      </c>
      <c r="J78" s="5" t="str">
        <f>VLOOKUP(K78,'augdate &amp; jandate kaf'!$F$5:$O$94,10,FALSE)</f>
        <v>1979-80</v>
      </c>
      <c r="K78" s="18">
        <f>LARGE('augdate &amp; jandate kaf'!$F$5:$F$94,'augdate &amp; jandate kaf rank'!$A78)</f>
        <v>2444.3820570959997</v>
      </c>
      <c r="L78" s="5" t="str">
        <f>VLOOKUP(M78,'augdate &amp; jandate kaf'!$G$5:$O$94,9,FALSE)</f>
        <v>1940-41</v>
      </c>
      <c r="M78" s="18">
        <f>LARGE('augdate &amp; jandate kaf'!$G$5:$G$94,'augdate &amp; jandate kaf rank'!$A78)</f>
        <v>493.13056001999996</v>
      </c>
      <c r="N78" s="5" t="str">
        <f>VLOOKUP(O78,'augdate &amp; jandate kaf'!$H$5:$O$94,8,FALSE)</f>
        <v>1940-41</v>
      </c>
      <c r="O78" s="18">
        <f>LARGE('augdate &amp; jandate kaf'!$H$5:$H$94,'augdate &amp; jandate kaf rank'!$A78)</f>
        <v>931.20789896399992</v>
      </c>
      <c r="P78" s="5" t="str">
        <f>VLOOKUP(Q78,'augdate &amp; jandate kaf'!$I$5:$O$94,7,FALSE)</f>
        <v>1944-45</v>
      </c>
      <c r="Q78" s="18">
        <f>LARGE('augdate &amp; jandate kaf'!$I$5:$I$94,'augdate &amp; jandate kaf rank'!$A78)</f>
        <v>1741.3149760229999</v>
      </c>
      <c r="R78" s="5" t="str">
        <f>VLOOKUP(S78,'augdate &amp; jandate kaf'!$J$5:$O$94,6,FALSE)</f>
        <v>1987-88</v>
      </c>
      <c r="S78" s="18">
        <f>LARGE('augdate &amp; jandate kaf'!$J$5:$J$94,'augdate &amp; jandate kaf rank'!$A78)</f>
        <v>3652.365482871</v>
      </c>
      <c r="T78" s="5" t="str">
        <f>VLOOKUP(U78,'augdate &amp; jandate kaf'!$K$5:$O$94,5,FALSE)</f>
        <v>1941-42</v>
      </c>
      <c r="U78" s="18">
        <f>LARGE('augdate &amp; jandate kaf'!$K$5:$K$94,'augdate &amp; jandate kaf rank'!$A78)</f>
        <v>8060.5286233500001</v>
      </c>
      <c r="V78" s="5" t="str">
        <f>VLOOKUP(W78,'augdate &amp; jandate kaf'!$L$5:$O$94,4,FALSE)</f>
        <v>2004-05</v>
      </c>
      <c r="W78" s="18">
        <f>LARGE('augdate &amp; jandate kaf'!$L$5:$L$94,'augdate &amp; jandate kaf rank'!$A78)</f>
        <v>11409.103704390001</v>
      </c>
      <c r="X78" s="5" t="str">
        <f>VLOOKUP(Y78,'augdate &amp; jandate kaf'!$M$5:$O$94,3,FALSE)</f>
        <v>2014-15</v>
      </c>
      <c r="Y78" s="18">
        <f>LARGE('augdate &amp; jandate kaf'!$M$5:$M$94,'augdate &amp; jandate kaf rank'!$A78)</f>
        <v>13204.254050295</v>
      </c>
      <c r="Z78" s="5" t="str">
        <f>VLOOKUP(AA78,'augdate &amp; jandate kaf'!$N$5:$O$94,2,FALSE)</f>
        <v>1938-39</v>
      </c>
      <c r="AA78" s="18">
        <f>LARGE('augdate &amp; jandate kaf'!$N$5:$N$94,'augdate &amp; jandate kaf rank'!$A78)</f>
        <v>15882.542875478999</v>
      </c>
    </row>
    <row r="79" spans="1:27" x14ac:dyDescent="0.2">
      <c r="A79" s="11">
        <v>74</v>
      </c>
      <c r="B79" s="5" t="str">
        <f>VLOOKUP(C79,'augdate &amp; jandate kaf'!$B$5:$O$94,14,FALSE)</f>
        <v>1944-45</v>
      </c>
      <c r="C79" s="18">
        <f>LARGE('augdate &amp; jandate kaf'!$B$5:$B$94,'augdate &amp; jandate kaf rank'!$A79)</f>
        <v>462.57122232300003</v>
      </c>
      <c r="D79" s="5" t="str">
        <f>VLOOKUP(E79,'augdate &amp; jandate kaf'!$C$5:$O$94,13,FALSE)</f>
        <v>1944-45</v>
      </c>
      <c r="E79" s="18">
        <f>LARGE('augdate &amp; jandate kaf'!$C$5:$C$94,'augdate &amp; jandate kaf rank'!$A79)</f>
        <v>846.01583604300004</v>
      </c>
      <c r="F79" s="5" t="str">
        <f>VLOOKUP(G79,'augdate &amp; jandate kaf'!$D$5:$O$94,12,FALSE)</f>
        <v>1937-38</v>
      </c>
      <c r="G79" s="18">
        <f>LARGE('augdate &amp; jandate kaf'!$D$5:$D$94,'augdate &amp; jandate kaf rank'!$A79)</f>
        <v>1305.869703096</v>
      </c>
      <c r="H79" s="5" t="str">
        <f>VLOOKUP(I79,'augdate &amp; jandate kaf'!$E$5:$O$94,11,FALSE)</f>
        <v>2000-01</v>
      </c>
      <c r="I79" s="18">
        <f>LARGE('augdate &amp; jandate kaf'!$E$5:$E$94,'augdate &amp; jandate kaf rank'!$A79)</f>
        <v>1877.4703428179998</v>
      </c>
      <c r="J79" s="5" t="str">
        <f>VLOOKUP(K79,'augdate &amp; jandate kaf'!$F$5:$O$94,10,FALSE)</f>
        <v>2007-08</v>
      </c>
      <c r="K79" s="18">
        <f>LARGE('augdate &amp; jandate kaf'!$F$5:$F$94,'augdate &amp; jandate kaf rank'!$A79)</f>
        <v>2353.380407616</v>
      </c>
      <c r="L79" s="5" t="str">
        <f>VLOOKUP(M79,'augdate &amp; jandate kaf'!$G$5:$O$94,9,FALSE)</f>
        <v>1984-85</v>
      </c>
      <c r="M79" s="18">
        <f>LARGE('augdate &amp; jandate kaf'!$G$5:$G$94,'augdate &amp; jandate kaf rank'!$A79)</f>
        <v>461.83337111100002</v>
      </c>
      <c r="N79" s="5" t="str">
        <f>VLOOKUP(O79,'augdate &amp; jandate kaf'!$H$5:$O$94,8,FALSE)</f>
        <v>1993-94</v>
      </c>
      <c r="O79" s="18">
        <f>LARGE('augdate &amp; jandate kaf'!$H$5:$H$94,'augdate &amp; jandate kaf rank'!$A79)</f>
        <v>919.362610152</v>
      </c>
      <c r="P79" s="5" t="str">
        <f>VLOOKUP(Q79,'augdate &amp; jandate kaf'!$I$5:$O$94,7,FALSE)</f>
        <v>1940-41</v>
      </c>
      <c r="Q79" s="18">
        <f>LARGE('augdate &amp; jandate kaf'!$I$5:$I$94,'augdate &amp; jandate kaf rank'!$A79)</f>
        <v>1731.1001003729998</v>
      </c>
      <c r="R79" s="5" t="str">
        <f>VLOOKUP(S79,'augdate &amp; jandate kaf'!$J$5:$O$94,6,FALSE)</f>
        <v>1978-79</v>
      </c>
      <c r="S79" s="18">
        <f>LARGE('augdate &amp; jandate kaf'!$J$5:$J$94,'augdate &amp; jandate kaf rank'!$A79)</f>
        <v>3496.3317697140001</v>
      </c>
      <c r="T79" s="5" t="str">
        <f>VLOOKUP(U79,'augdate &amp; jandate kaf'!$K$5:$O$94,5,FALSE)</f>
        <v>1963-64</v>
      </c>
      <c r="U79" s="18">
        <f>LARGE('augdate &amp; jandate kaf'!$K$5:$K$94,'augdate &amp; jandate kaf rank'!$A79)</f>
        <v>8003.5613527590003</v>
      </c>
      <c r="V79" s="5" t="str">
        <f>VLOOKUP(W79,'augdate &amp; jandate kaf'!$L$5:$O$94,4,FALSE)</f>
        <v>2003-04</v>
      </c>
      <c r="W79" s="18">
        <f>LARGE('augdate &amp; jandate kaf'!$L$5:$L$94,'augdate &amp; jandate kaf rank'!$A79)</f>
        <v>11137.354293093</v>
      </c>
      <c r="X79" s="5" t="str">
        <f>VLOOKUP(Y79,'augdate &amp; jandate kaf'!$M$5:$O$94,3,FALSE)</f>
        <v>2009-10</v>
      </c>
      <c r="Y79" s="18">
        <f>LARGE('augdate &amp; jandate kaf'!$M$5:$M$94,'augdate &amp; jandate kaf rank'!$A79)</f>
        <v>12833.894394762001</v>
      </c>
      <c r="Z79" s="5" t="str">
        <f>VLOOKUP(AA79,'augdate &amp; jandate kaf'!$N$5:$O$94,2,FALSE)</f>
        <v>2009-10</v>
      </c>
      <c r="AA79" s="18">
        <f>LARGE('augdate &amp; jandate kaf'!$N$5:$N$94,'augdate &amp; jandate kaf rank'!$A79)</f>
        <v>15621.502224111</v>
      </c>
    </row>
    <row r="80" spans="1:27" x14ac:dyDescent="0.2">
      <c r="A80" s="11">
        <v>75</v>
      </c>
      <c r="B80" s="5" t="str">
        <f>VLOOKUP(C80,'augdate &amp; jandate kaf'!$B$5:$O$94,14,FALSE)</f>
        <v>2006-07</v>
      </c>
      <c r="C80" s="18">
        <f>LARGE('augdate &amp; jandate kaf'!$B$5:$B$94,'augdate &amp; jandate kaf rank'!$A80)</f>
        <v>457.22180103600004</v>
      </c>
      <c r="D80" s="5" t="str">
        <f>VLOOKUP(E80,'augdate &amp; jandate kaf'!$C$5:$O$94,13,FALSE)</f>
        <v>2017-18</v>
      </c>
      <c r="E80" s="18">
        <f>LARGE('augdate &amp; jandate kaf'!$C$5:$C$94,'augdate &amp; jandate kaf rank'!$A80)</f>
        <v>844.89517492799996</v>
      </c>
      <c r="F80" s="5" t="str">
        <f>VLOOKUP(G80,'augdate &amp; jandate kaf'!$D$5:$O$94,12,FALSE)</f>
        <v>1992-93</v>
      </c>
      <c r="G80" s="18">
        <f>LARGE('augdate &amp; jandate kaf'!$D$5:$D$94,'augdate &amp; jandate kaf rank'!$A80)</f>
        <v>1301.2045793039999</v>
      </c>
      <c r="H80" s="5" t="str">
        <f>VLOOKUP(I80,'augdate &amp; jandate kaf'!$E$5:$O$94,11,FALSE)</f>
        <v>1979-80</v>
      </c>
      <c r="I80" s="18">
        <f>LARGE('augdate &amp; jandate kaf'!$E$5:$E$94,'augdate &amp; jandate kaf rank'!$A80)</f>
        <v>1861.4181120150001</v>
      </c>
      <c r="J80" s="5" t="str">
        <f>VLOOKUP(K80,'augdate &amp; jandate kaf'!$F$5:$O$94,10,FALSE)</f>
        <v>1988-89</v>
      </c>
      <c r="K80" s="18">
        <f>LARGE('augdate &amp; jandate kaf'!$F$5:$F$94,'augdate &amp; jandate kaf rank'!$A80)</f>
        <v>2344.555945137</v>
      </c>
      <c r="L80" s="5" t="str">
        <f>VLOOKUP(M80,'augdate &amp; jandate kaf'!$G$5:$O$94,9,FALSE)</f>
        <v>2003-04</v>
      </c>
      <c r="M80" s="18">
        <f>LARGE('augdate &amp; jandate kaf'!$G$5:$G$94,'augdate &amp; jandate kaf rank'!$A80)</f>
        <v>459.31237947</v>
      </c>
      <c r="N80" s="5" t="str">
        <f>VLOOKUP(O80,'augdate &amp; jandate kaf'!$H$5:$O$94,8,FALSE)</f>
        <v>1988-89</v>
      </c>
      <c r="O80" s="18">
        <f>LARGE('augdate &amp; jandate kaf'!$H$5:$H$94,'augdate &amp; jandate kaf rank'!$A80)</f>
        <v>918.64856059199997</v>
      </c>
      <c r="P80" s="5" t="str">
        <f>VLOOKUP(Q80,'augdate &amp; jandate kaf'!$I$5:$O$94,7,FALSE)</f>
        <v>1938-39</v>
      </c>
      <c r="Q80" s="18">
        <f>LARGE('augdate &amp; jandate kaf'!$I$5:$I$94,'augdate &amp; jandate kaf rank'!$A80)</f>
        <v>1675.33878015</v>
      </c>
      <c r="R80" s="5" t="str">
        <f>VLOOKUP(S80,'augdate &amp; jandate kaf'!$J$5:$O$94,6,FALSE)</f>
        <v>1969-70</v>
      </c>
      <c r="S80" s="18">
        <f>LARGE('augdate &amp; jandate kaf'!$J$5:$J$94,'augdate &amp; jandate kaf rank'!$A80)</f>
        <v>3393.8438396729998</v>
      </c>
      <c r="T80" s="5" t="str">
        <f>VLOOKUP(U80,'augdate &amp; jandate kaf'!$K$5:$O$94,5,FALSE)</f>
        <v>1993-94</v>
      </c>
      <c r="U80" s="18">
        <f>LARGE('augdate &amp; jandate kaf'!$K$5:$K$94,'augdate &amp; jandate kaf rank'!$A80)</f>
        <v>7996.1233365089993</v>
      </c>
      <c r="V80" s="5" t="str">
        <f>VLOOKUP(W80,'augdate &amp; jandate kaf'!$L$5:$O$94,4,FALSE)</f>
        <v>1992-93</v>
      </c>
      <c r="W80" s="18">
        <f>LARGE('augdate &amp; jandate kaf'!$L$5:$L$94,'augdate &amp; jandate kaf rank'!$A80)</f>
        <v>11023.332479187</v>
      </c>
      <c r="X80" s="5" t="str">
        <f>VLOOKUP(Y80,'augdate &amp; jandate kaf'!$M$5:$O$94,3,FALSE)</f>
        <v>2004-05</v>
      </c>
      <c r="Y80" s="18">
        <f>LARGE('augdate &amp; jandate kaf'!$M$5:$M$94,'augdate &amp; jandate kaf rank'!$A80)</f>
        <v>12694.932416502001</v>
      </c>
      <c r="Z80" s="5" t="str">
        <f>VLOOKUP(AA80,'augdate &amp; jandate kaf'!$N$5:$O$94,2,FALSE)</f>
        <v>2003-04</v>
      </c>
      <c r="AA80" s="18">
        <f>LARGE('augdate &amp; jandate kaf'!$N$5:$N$94,'augdate &amp; jandate kaf rank'!$A80)</f>
        <v>15583.691316438</v>
      </c>
    </row>
    <row r="81" spans="1:27" x14ac:dyDescent="0.2">
      <c r="A81" s="11">
        <v>76</v>
      </c>
      <c r="B81" s="5" t="str">
        <f>VLOOKUP(C81,'augdate &amp; jandate kaf'!$B$5:$O$94,14,FALSE)</f>
        <v>2000-01</v>
      </c>
      <c r="C81" s="18">
        <f>LARGE('augdate &amp; jandate kaf'!$B$5:$B$94,'augdate &amp; jandate kaf rank'!$A81)</f>
        <v>454.51634659199999</v>
      </c>
      <c r="D81" s="5" t="str">
        <f>VLOOKUP(E81,'augdate &amp; jandate kaf'!$C$5:$O$94,13,FALSE)</f>
        <v>1930-31</v>
      </c>
      <c r="E81" s="18">
        <f>LARGE('augdate &amp; jandate kaf'!$C$5:$C$94,'augdate &amp; jandate kaf rank'!$A81)</f>
        <v>828.38079538200009</v>
      </c>
      <c r="F81" s="5" t="str">
        <f>VLOOKUP(G81,'augdate &amp; jandate kaf'!$D$5:$O$94,12,FALSE)</f>
        <v>1944-45</v>
      </c>
      <c r="G81" s="18">
        <f>LARGE('augdate &amp; jandate kaf'!$D$5:$D$94,'augdate &amp; jandate kaf rank'!$A81)</f>
        <v>1281.655489128</v>
      </c>
      <c r="H81" s="5" t="str">
        <f>VLOOKUP(I81,'augdate &amp; jandate kaf'!$E$5:$O$94,11,FALSE)</f>
        <v>1992-93</v>
      </c>
      <c r="I81" s="18">
        <f>LARGE('augdate &amp; jandate kaf'!$E$5:$E$94,'augdate &amp; jandate kaf rank'!$A81)</f>
        <v>1844.298773814</v>
      </c>
      <c r="J81" s="5" t="str">
        <f>VLOOKUP(K81,'augdate &amp; jandate kaf'!$F$5:$O$94,10,FALSE)</f>
        <v>2015-16</v>
      </c>
      <c r="K81" s="18">
        <f>LARGE('augdate &amp; jandate kaf'!$F$5:$F$94,'augdate &amp; jandate kaf rank'!$A81)</f>
        <v>2310.4580951760004</v>
      </c>
      <c r="L81" s="5" t="str">
        <f>VLOOKUP(M81,'augdate &amp; jandate kaf'!$G$5:$O$94,9,FALSE)</f>
        <v>1976-77</v>
      </c>
      <c r="M81" s="18">
        <f>LARGE('augdate &amp; jandate kaf'!$G$5:$G$94,'augdate &amp; jandate kaf rank'!$A81)</f>
        <v>454.51634659199999</v>
      </c>
      <c r="N81" s="5" t="str">
        <f>VLOOKUP(O81,'augdate &amp; jandate kaf'!$H$5:$O$94,8,FALSE)</f>
        <v>1938-39</v>
      </c>
      <c r="O81" s="18">
        <f>LARGE('augdate &amp; jandate kaf'!$H$5:$H$94,'augdate &amp; jandate kaf rank'!$A81)</f>
        <v>910.80194931599999</v>
      </c>
      <c r="P81" s="5" t="str">
        <f>VLOOKUP(Q81,'augdate &amp; jandate kaf'!$I$5:$O$94,7,FALSE)</f>
        <v>2007-08</v>
      </c>
      <c r="Q81" s="18">
        <f>LARGE('augdate &amp; jandate kaf'!$I$5:$I$94,'augdate &amp; jandate kaf rank'!$A81)</f>
        <v>1670.393986947</v>
      </c>
      <c r="R81" s="5" t="str">
        <f>VLOOKUP(S81,'augdate &amp; jandate kaf'!$J$5:$O$94,6,FALSE)</f>
        <v>1992-93</v>
      </c>
      <c r="S81" s="18">
        <f>LARGE('augdate &amp; jandate kaf'!$J$5:$J$94,'augdate &amp; jandate kaf rank'!$A81)</f>
        <v>3277.1463233879999</v>
      </c>
      <c r="T81" s="5" t="str">
        <f>VLOOKUP(U81,'augdate &amp; jandate kaf'!$K$5:$O$94,5,FALSE)</f>
        <v>1974-75</v>
      </c>
      <c r="U81" s="18">
        <f>LARGE('augdate &amp; jandate kaf'!$K$5:$K$94,'augdate &amp; jandate kaf rank'!$A81)</f>
        <v>7620.0374001989994</v>
      </c>
      <c r="V81" s="5" t="str">
        <f>VLOOKUP(W81,'augdate &amp; jandate kaf'!$L$5:$O$94,4,FALSE)</f>
        <v>2009-10</v>
      </c>
      <c r="W81" s="18">
        <f>LARGE('augdate &amp; jandate kaf'!$L$5:$L$94,'augdate &amp; jandate kaf rank'!$A81)</f>
        <v>10989.573802767</v>
      </c>
      <c r="X81" s="5" t="str">
        <f>VLOOKUP(Y81,'augdate &amp; jandate kaf'!$M$5:$O$94,3,FALSE)</f>
        <v>2003-04</v>
      </c>
      <c r="Y81" s="18">
        <f>LARGE('augdate &amp; jandate kaf'!$M$5:$M$94,'augdate &amp; jandate kaf rank'!$A81)</f>
        <v>12453.311929694999</v>
      </c>
      <c r="Z81" s="5" t="str">
        <f>VLOOKUP(AA81,'augdate &amp; jandate kaf'!$N$5:$O$94,2,FALSE)</f>
        <v>1944-45</v>
      </c>
      <c r="AA81" s="18">
        <f>LARGE('augdate &amp; jandate kaf'!$N$5:$N$94,'augdate &amp; jandate kaf rank'!$A81)</f>
        <v>15531.335615922</v>
      </c>
    </row>
    <row r="82" spans="1:27" x14ac:dyDescent="0.2">
      <c r="A82" s="11">
        <v>77</v>
      </c>
      <c r="B82" s="5" t="str">
        <f>VLOOKUP(C82,'augdate &amp; jandate kaf'!$B$5:$O$94,14,FALSE)</f>
        <v>1930-31</v>
      </c>
      <c r="C82" s="18">
        <f>LARGE('augdate &amp; jandate kaf'!$B$5:$B$94,'augdate &amp; jandate kaf rank'!$A82)</f>
        <v>450.827090532</v>
      </c>
      <c r="D82" s="5" t="str">
        <f>VLOOKUP(E82,'augdate &amp; jandate kaf'!$C$5:$O$94,13,FALSE)</f>
        <v>1939-40</v>
      </c>
      <c r="E82" s="18">
        <f>LARGE('augdate &amp; jandate kaf'!$C$5:$C$94,'augdate &amp; jandate kaf rank'!$A82)</f>
        <v>824.17583686199998</v>
      </c>
      <c r="F82" s="5" t="str">
        <f>VLOOKUP(G82,'augdate &amp; jandate kaf'!$D$5:$O$94,12,FALSE)</f>
        <v>1973-74</v>
      </c>
      <c r="G82" s="18">
        <f>LARGE('augdate &amp; jandate kaf'!$D$5:$D$94,'augdate &amp; jandate kaf rank'!$A82)</f>
        <v>1250.9116886279999</v>
      </c>
      <c r="H82" s="5" t="str">
        <f>VLOOKUP(I82,'augdate &amp; jandate kaf'!$E$5:$O$94,11,FALSE)</f>
        <v>1930-31</v>
      </c>
      <c r="I82" s="18">
        <f>LARGE('augdate &amp; jandate kaf'!$E$5:$E$94,'augdate &amp; jandate kaf rank'!$A82)</f>
        <v>1810.3695188879999</v>
      </c>
      <c r="J82" s="5" t="str">
        <f>VLOOKUP(K82,'augdate &amp; jandate kaf'!$F$5:$O$94,10,FALSE)</f>
        <v>1935-36</v>
      </c>
      <c r="K82" s="18">
        <f>LARGE('augdate &amp; jandate kaf'!$F$5:$F$94,'augdate &amp; jandate kaf rank'!$A82)</f>
        <v>2292.7695007980001</v>
      </c>
      <c r="L82" s="5" t="str">
        <f>VLOOKUP(M82,'augdate &amp; jandate kaf'!$G$5:$O$94,9,FALSE)</f>
        <v>1935-36</v>
      </c>
      <c r="M82" s="18">
        <f>LARGE('augdate &amp; jandate kaf'!$G$5:$G$94,'augdate &amp; jandate kaf rank'!$A82)</f>
        <v>448.429074093</v>
      </c>
      <c r="N82" s="5" t="str">
        <f>VLOOKUP(O82,'augdate &amp; jandate kaf'!$H$5:$O$94,8,FALSE)</f>
        <v>1986-87</v>
      </c>
      <c r="O82" s="18">
        <f>LARGE('augdate &amp; jandate kaf'!$H$5:$H$94,'augdate &amp; jandate kaf rank'!$A82)</f>
        <v>899.71632989700004</v>
      </c>
      <c r="P82" s="5" t="str">
        <f>VLOOKUP(Q82,'augdate &amp; jandate kaf'!$I$5:$O$94,7,FALSE)</f>
        <v>1963-64</v>
      </c>
      <c r="Q82" s="18">
        <f>LARGE('augdate &amp; jandate kaf'!$I$5:$I$94,'augdate &amp; jandate kaf rank'!$A82)</f>
        <v>1662.394648404</v>
      </c>
      <c r="R82" s="5" t="str">
        <f>VLOOKUP(S82,'augdate &amp; jandate kaf'!$J$5:$O$94,6,FALSE)</f>
        <v>1972-73</v>
      </c>
      <c r="S82" s="18">
        <f>LARGE('augdate &amp; jandate kaf'!$J$5:$J$94,'augdate &amp; jandate kaf rank'!$A82)</f>
        <v>3199.6560783600003</v>
      </c>
      <c r="T82" s="5" t="str">
        <f>VLOOKUP(U82,'augdate &amp; jandate kaf'!$K$5:$O$94,5,FALSE)</f>
        <v>1991-92</v>
      </c>
      <c r="U82" s="18">
        <f>LARGE('augdate &amp; jandate kaf'!$K$5:$K$94,'augdate &amp; jandate kaf rank'!$A82)</f>
        <v>7335.7326174719992</v>
      </c>
      <c r="V82" s="5" t="str">
        <f>VLOOKUP(W82,'augdate &amp; jandate kaf'!$L$5:$O$94,4,FALSE)</f>
        <v>1986-87</v>
      </c>
      <c r="W82" s="18">
        <f>LARGE('augdate &amp; jandate kaf'!$L$5:$L$94,'augdate &amp; jandate kaf rank'!$A82)</f>
        <v>10595.303404329001</v>
      </c>
      <c r="X82" s="5" t="str">
        <f>VLOOKUP(Y82,'augdate &amp; jandate kaf'!$M$5:$O$94,3,FALSE)</f>
        <v>1928-29</v>
      </c>
      <c r="Y82" s="18">
        <f>LARGE('augdate &amp; jandate kaf'!$M$5:$M$94,'augdate &amp; jandate kaf rank'!$A82)</f>
        <v>11644.018075746</v>
      </c>
      <c r="Z82" s="5" t="str">
        <f>VLOOKUP(AA82,'augdate &amp; jandate kaf'!$N$5:$O$94,2,FALSE)</f>
        <v>1986-87</v>
      </c>
      <c r="AA82" s="18">
        <f>LARGE('augdate &amp; jandate kaf'!$N$5:$N$94,'augdate &amp; jandate kaf rank'!$A82)</f>
        <v>14556.947553288001</v>
      </c>
    </row>
    <row r="83" spans="1:27" x14ac:dyDescent="0.2">
      <c r="A83" s="11">
        <v>78</v>
      </c>
      <c r="B83" s="5" t="str">
        <f>VLOOKUP(C83,'augdate &amp; jandate kaf'!$B$5:$O$94,14,FALSE)</f>
        <v>1936-37</v>
      </c>
      <c r="C83" s="18">
        <f>LARGE('augdate &amp; jandate kaf'!$B$5:$B$94,'augdate &amp; jandate kaf rank'!$A83)</f>
        <v>449.04395010299999</v>
      </c>
      <c r="D83" s="5" t="str">
        <f>VLOOKUP(E83,'augdate &amp; jandate kaf'!$C$5:$O$94,13,FALSE)</f>
        <v>2006-07</v>
      </c>
      <c r="E83" s="18">
        <f>LARGE('augdate &amp; jandate kaf'!$C$5:$C$94,'augdate &amp; jandate kaf rank'!$A83)</f>
        <v>823.88625009600003</v>
      </c>
      <c r="F83" s="5" t="str">
        <f>VLOOKUP(G83,'augdate &amp; jandate kaf'!$D$5:$O$94,12,FALSE)</f>
        <v>1929-30</v>
      </c>
      <c r="G83" s="18">
        <f>LARGE('augdate &amp; jandate kaf'!$D$5:$D$94,'augdate &amp; jandate kaf rank'!$A83)</f>
        <v>1217.97020226</v>
      </c>
      <c r="H83" s="5" t="str">
        <f>VLOOKUP(I83,'augdate &amp; jandate kaf'!$E$5:$O$94,11,FALSE)</f>
        <v>1988-89</v>
      </c>
      <c r="I83" s="18">
        <f>LARGE('augdate &amp; jandate kaf'!$E$5:$E$94,'augdate &amp; jandate kaf rank'!$A83)</f>
        <v>1800.9440646959999</v>
      </c>
      <c r="J83" s="5" t="str">
        <f>VLOOKUP(K83,'augdate &amp; jandate kaf'!$F$5:$O$94,10,FALSE)</f>
        <v>2000-01</v>
      </c>
      <c r="K83" s="18">
        <f>LARGE('augdate &amp; jandate kaf'!$F$5:$F$94,'augdate &amp; jandate kaf rank'!$A83)</f>
        <v>2256.0495021749998</v>
      </c>
      <c r="L83" s="5" t="str">
        <f>VLOOKUP(M83,'augdate &amp; jandate kaf'!$G$5:$O$94,9,FALSE)</f>
        <v>1986-87</v>
      </c>
      <c r="M83" s="18">
        <f>LARGE('augdate &amp; jandate kaf'!$G$5:$G$94,'augdate &amp; jandate kaf rank'!$A83)</f>
        <v>443.75601641699996</v>
      </c>
      <c r="N83" s="5" t="str">
        <f>VLOOKUP(O83,'augdate &amp; jandate kaf'!$H$5:$O$94,8,FALSE)</f>
        <v>2013-14</v>
      </c>
      <c r="O83" s="18">
        <f>LARGE('augdate &amp; jandate kaf'!$H$5:$H$94,'augdate &amp; jandate kaf rank'!$A83)</f>
        <v>897.01285892399994</v>
      </c>
      <c r="P83" s="5" t="str">
        <f>VLOOKUP(Q83,'augdate &amp; jandate kaf'!$I$5:$O$94,7,FALSE)</f>
        <v>1954-55</v>
      </c>
      <c r="Q83" s="18">
        <f>LARGE('augdate &amp; jandate kaf'!$I$5:$I$94,'augdate &amp; jandate kaf rank'!$A83)</f>
        <v>1651.945723176</v>
      </c>
      <c r="R83" s="5" t="str">
        <f>VLOOKUP(S83,'augdate &amp; jandate kaf'!$J$5:$O$94,6,FALSE)</f>
        <v>2009-10</v>
      </c>
      <c r="S83" s="18">
        <f>LARGE('augdate &amp; jandate kaf'!$J$5:$J$94,'augdate &amp; jandate kaf rank'!$A83)</f>
        <v>3166.6174019129999</v>
      </c>
      <c r="T83" s="5" t="str">
        <f>VLOOKUP(U83,'augdate &amp; jandate kaf'!$K$5:$O$94,5,FALSE)</f>
        <v>1944-45</v>
      </c>
      <c r="U83" s="18">
        <f>LARGE('augdate &amp; jandate kaf'!$K$5:$K$94,'augdate &amp; jandate kaf rank'!$A83)</f>
        <v>7238.7230343330002</v>
      </c>
      <c r="V83" s="5" t="str">
        <f>VLOOKUP(W83,'augdate &amp; jandate kaf'!$L$5:$O$94,4,FALSE)</f>
        <v>1939-40</v>
      </c>
      <c r="W83" s="18">
        <f>LARGE('augdate &amp; jandate kaf'!$L$5:$L$94,'augdate &amp; jandate kaf rank'!$A83)</f>
        <v>10446.314980164001</v>
      </c>
      <c r="X83" s="5" t="str">
        <f>VLOOKUP(Y83,'augdate &amp; jandate kaf'!$M$5:$O$94,3,FALSE)</f>
        <v>1986-87</v>
      </c>
      <c r="Y83" s="18">
        <f>LARGE('augdate &amp; jandate kaf'!$M$5:$M$94,'augdate &amp; jandate kaf rank'!$A83)</f>
        <v>11438.974777650001</v>
      </c>
      <c r="Z83" s="5" t="str">
        <f>VLOOKUP(AA83,'augdate &amp; jandate kaf'!$N$5:$O$94,2,FALSE)</f>
        <v>1928-29</v>
      </c>
      <c r="AA83" s="18">
        <f>LARGE('augdate &amp; jandate kaf'!$N$5:$N$94,'augdate &amp; jandate kaf rank'!$A83)</f>
        <v>14279.626571952</v>
      </c>
    </row>
    <row r="84" spans="1:27" x14ac:dyDescent="0.2">
      <c r="A84" s="11">
        <v>79</v>
      </c>
      <c r="B84" s="5" t="str">
        <f>VLOOKUP(C84,'augdate &amp; jandate kaf'!$B$5:$O$94,14,FALSE)</f>
        <v>2016-17</v>
      </c>
      <c r="C84" s="18">
        <f>LARGE('augdate &amp; jandate kaf'!$B$5:$B$94,'augdate &amp; jandate kaf rank'!$A84)</f>
        <v>419.46841402199999</v>
      </c>
      <c r="D84" s="5" t="str">
        <f>VLOOKUP(E84,'augdate &amp; jandate kaf'!$C$5:$O$94,13,FALSE)</f>
        <v>1936-37</v>
      </c>
      <c r="E84" s="18">
        <f>LARGE('augdate &amp; jandate kaf'!$C$5:$C$94,'augdate &amp; jandate kaf rank'!$A84)</f>
        <v>822.49186998300002</v>
      </c>
      <c r="F84" s="5" t="str">
        <f>VLOOKUP(G84,'augdate &amp; jandate kaf'!$D$5:$O$94,12,FALSE)</f>
        <v>2006-07</v>
      </c>
      <c r="G84" s="18">
        <f>LARGE('augdate &amp; jandate kaf'!$D$5:$D$94,'augdate &amp; jandate kaf rank'!$A84)</f>
        <v>1196.5011121560001</v>
      </c>
      <c r="H84" s="5" t="str">
        <f>VLOOKUP(I84,'augdate &amp; jandate kaf'!$E$5:$O$94,11,FALSE)</f>
        <v>1944-45</v>
      </c>
      <c r="I84" s="18">
        <f>LARGE('augdate &amp; jandate kaf'!$E$5:$E$94,'augdate &amp; jandate kaf rank'!$A84)</f>
        <v>1724.3662163280001</v>
      </c>
      <c r="J84" s="5" t="str">
        <f>VLOOKUP(K84,'augdate &amp; jandate kaf'!$F$5:$O$94,10,FALSE)</f>
        <v>1992-93</v>
      </c>
      <c r="K84" s="18">
        <f>LARGE('augdate &amp; jandate kaf'!$F$5:$F$94,'augdate &amp; jandate kaf rank'!$A84)</f>
        <v>2243.4147919049997</v>
      </c>
      <c r="L84" s="5" t="str">
        <f>VLOOKUP(M84,'augdate &amp; jandate kaf'!$G$5:$O$94,9,FALSE)</f>
        <v>1943-44</v>
      </c>
      <c r="M84" s="18">
        <f>LARGE('augdate &amp; jandate kaf'!$G$5:$G$94,'augdate &amp; jandate kaf rank'!$A84)</f>
        <v>420.882628845</v>
      </c>
      <c r="N84" s="5" t="str">
        <f>VLOOKUP(O84,'augdate &amp; jandate kaf'!$H$5:$O$94,8,FALSE)</f>
        <v>1930-31</v>
      </c>
      <c r="O84" s="18">
        <f>LARGE('augdate &amp; jandate kaf'!$H$5:$H$94,'augdate &amp; jandate kaf rank'!$A84)</f>
        <v>888.63666089099991</v>
      </c>
      <c r="P84" s="5" t="str">
        <f>VLOOKUP(Q84,'augdate &amp; jandate kaf'!$I$5:$O$94,7,FALSE)</f>
        <v>2009-10</v>
      </c>
      <c r="Q84" s="18">
        <f>LARGE('augdate &amp; jandate kaf'!$I$5:$I$94,'augdate &amp; jandate kaf rank'!$A84)</f>
        <v>1626.888534033</v>
      </c>
      <c r="R84" s="5" t="str">
        <f>VLOOKUP(S84,'augdate &amp; jandate kaf'!$J$5:$O$94,6,FALSE)</f>
        <v>1940-41</v>
      </c>
      <c r="S84" s="18">
        <f>LARGE('augdate &amp; jandate kaf'!$J$5:$J$94,'augdate &amp; jandate kaf rank'!$A84)</f>
        <v>3124.091783673</v>
      </c>
      <c r="T84" s="5" t="str">
        <f>VLOOKUP(U84,'augdate &amp; jandate kaf'!$K$5:$O$94,5,FALSE)</f>
        <v>1929-30</v>
      </c>
      <c r="U84" s="18">
        <f>LARGE('augdate &amp; jandate kaf'!$K$5:$K$94,'augdate &amp; jandate kaf rank'!$A84)</f>
        <v>7234.7660096879999</v>
      </c>
      <c r="V84" s="5" t="str">
        <f>VLOOKUP(W84,'augdate &amp; jandate kaf'!$L$5:$O$94,4,FALSE)</f>
        <v>1993-94</v>
      </c>
      <c r="W84" s="18">
        <f>LARGE('augdate &amp; jandate kaf'!$L$5:$L$94,'augdate &amp; jandate kaf rank'!$A84)</f>
        <v>10348.797628449</v>
      </c>
      <c r="X84" s="5" t="str">
        <f>VLOOKUP(Y84,'augdate &amp; jandate kaf'!$M$5:$O$94,3,FALSE)</f>
        <v>1939-40</v>
      </c>
      <c r="Y84" s="18">
        <f>LARGE('augdate &amp; jandate kaf'!$M$5:$M$94,'augdate &amp; jandate kaf rank'!$A84)</f>
        <v>11201.382720443999</v>
      </c>
      <c r="Z84" s="5" t="str">
        <f>VLOOKUP(AA84,'augdate &amp; jandate kaf'!$N$5:$O$94,2,FALSE)</f>
        <v>1993-94</v>
      </c>
      <c r="AA84" s="18">
        <f>LARGE('augdate &amp; jandate kaf'!$N$5:$N$94,'augdate &amp; jandate kaf rank'!$A84)</f>
        <v>13374.483465399</v>
      </c>
    </row>
    <row r="85" spans="1:27" x14ac:dyDescent="0.2">
      <c r="A85" s="11">
        <v>80</v>
      </c>
      <c r="B85" s="5" t="str">
        <f>VLOOKUP(C85,'augdate &amp; jandate kaf'!$B$5:$O$94,14,FALSE)</f>
        <v>1973-74</v>
      </c>
      <c r="C85" s="18">
        <f>LARGE('augdate &amp; jandate kaf'!$B$5:$B$94,'augdate &amp; jandate kaf rank'!$A85)</f>
        <v>410.12229866999996</v>
      </c>
      <c r="D85" s="5" t="str">
        <f>VLOOKUP(E85,'augdate &amp; jandate kaf'!$C$5:$O$94,13,FALSE)</f>
        <v>1973-74</v>
      </c>
      <c r="E85" s="18">
        <f>LARGE('augdate &amp; jandate kaf'!$C$5:$C$94,'augdate &amp; jandate kaf rank'!$A85)</f>
        <v>806.47930859999997</v>
      </c>
      <c r="F85" s="5" t="str">
        <f>VLOOKUP(G85,'augdate &amp; jandate kaf'!$D$5:$O$94,12,FALSE)</f>
        <v>1939-40</v>
      </c>
      <c r="G85" s="18">
        <f>LARGE('augdate &amp; jandate kaf'!$D$5:$D$94,'augdate &amp; jandate kaf rank'!$A85)</f>
        <v>1193.224418064</v>
      </c>
      <c r="H85" s="5" t="str">
        <f>VLOOKUP(I85,'augdate &amp; jandate kaf'!$E$5:$O$94,11,FALSE)</f>
        <v>2003-04</v>
      </c>
      <c r="I85" s="18">
        <f>LARGE('augdate &amp; jandate kaf'!$E$5:$E$94,'augdate &amp; jandate kaf rank'!$A85)</f>
        <v>1694.4138207569999</v>
      </c>
      <c r="J85" s="5" t="str">
        <f>VLOOKUP(K85,'augdate &amp; jandate kaf'!$F$5:$O$94,10,FALSE)</f>
        <v>2003-04</v>
      </c>
      <c r="K85" s="18">
        <f>LARGE('augdate &amp; jandate kaf'!$F$5:$F$94,'augdate &amp; jandate kaf rank'!$A85)</f>
        <v>2241.4690068539999</v>
      </c>
      <c r="L85" s="5" t="str">
        <f>VLOOKUP(M85,'augdate &amp; jandate kaf'!$G$5:$O$94,9,FALSE)</f>
        <v>1939-40</v>
      </c>
      <c r="M85" s="18">
        <f>LARGE('augdate &amp; jandate kaf'!$G$5:$G$94,'augdate &amp; jandate kaf rank'!$A85)</f>
        <v>417.43932318899999</v>
      </c>
      <c r="N85" s="5" t="str">
        <f>VLOOKUP(O85,'augdate &amp; jandate kaf'!$H$5:$O$94,8,FALSE)</f>
        <v>1976-77</v>
      </c>
      <c r="O85" s="18">
        <f>LARGE('augdate &amp; jandate kaf'!$H$5:$H$94,'augdate &amp; jandate kaf rank'!$A85)</f>
        <v>862.714678392</v>
      </c>
      <c r="P85" s="5" t="str">
        <f>VLOOKUP(Q85,'augdate &amp; jandate kaf'!$I$5:$O$94,7,FALSE)</f>
        <v>1930-31</v>
      </c>
      <c r="Q85" s="18">
        <f>LARGE('augdate &amp; jandate kaf'!$I$5:$I$94,'augdate &amp; jandate kaf rank'!$A85)</f>
        <v>1603.491510117</v>
      </c>
      <c r="R85" s="5" t="str">
        <f>VLOOKUP(S85,'augdate &amp; jandate kaf'!$J$5:$O$94,6,FALSE)</f>
        <v>1963-64</v>
      </c>
      <c r="S85" s="18">
        <f>LARGE('augdate &amp; jandate kaf'!$J$5:$J$94,'augdate &amp; jandate kaf rank'!$A85)</f>
        <v>3117.4491392939999</v>
      </c>
      <c r="T85" s="5" t="str">
        <f>VLOOKUP(U85,'augdate &amp; jandate kaf'!$K$5:$O$94,5,FALSE)</f>
        <v>1987-88</v>
      </c>
      <c r="U85" s="18">
        <f>LARGE('augdate &amp; jandate kaf'!$K$5:$K$94,'augdate &amp; jandate kaf rank'!$A85)</f>
        <v>7159.9871695170004</v>
      </c>
      <c r="V85" s="5" t="str">
        <f>VLOOKUP(W85,'augdate &amp; jandate kaf'!$L$5:$O$94,4,FALSE)</f>
        <v>1928-29</v>
      </c>
      <c r="W85" s="18">
        <f>LARGE('augdate &amp; jandate kaf'!$L$5:$L$94,'augdate &amp; jandate kaf rank'!$A85)</f>
        <v>10265.527548927001</v>
      </c>
      <c r="X85" s="5" t="str">
        <f>VLOOKUP(Y85,'augdate &amp; jandate kaf'!$M$5:$O$94,3,FALSE)</f>
        <v>1993-94</v>
      </c>
      <c r="Y85" s="18">
        <f>LARGE('augdate &amp; jandate kaf'!$M$5:$M$94,'augdate &amp; jandate kaf rank'!$A85)</f>
        <v>11163.200903694</v>
      </c>
      <c r="Z85" s="5" t="str">
        <f>VLOOKUP(AA85,'augdate &amp; jandate kaf'!$N$5:$O$94,2,FALSE)</f>
        <v>1939-40</v>
      </c>
      <c r="AA85" s="18">
        <f>LARGE('augdate &amp; jandate kaf'!$N$5:$N$94,'augdate &amp; jandate kaf rank'!$A85)</f>
        <v>13308.392228208</v>
      </c>
    </row>
    <row r="86" spans="1:27" x14ac:dyDescent="0.2">
      <c r="A86" s="11">
        <v>81</v>
      </c>
      <c r="B86" s="5" t="str">
        <f>VLOOKUP(C86,'augdate &amp; jandate kaf'!$B$5:$O$94,14,FALSE)</f>
        <v>1941-42</v>
      </c>
      <c r="C86" s="18">
        <f>LARGE('augdate &amp; jandate kaf'!$B$5:$B$94,'augdate &amp; jandate kaf rank'!$A86)</f>
        <v>405.08031538799997</v>
      </c>
      <c r="D86" s="5" t="str">
        <f>VLOOKUP(E86,'augdate &amp; jandate kaf'!$C$5:$O$94,13,FALSE)</f>
        <v>2016-17</v>
      </c>
      <c r="E86" s="18">
        <f>LARGE('augdate &amp; jandate kaf'!$C$5:$C$94,'augdate &amp; jandate kaf rank'!$A86)</f>
        <v>798.271705602</v>
      </c>
      <c r="F86" s="5" t="str">
        <f>VLOOKUP(G86,'augdate &amp; jandate kaf'!$D$5:$O$94,12,FALSE)</f>
        <v>1987-88</v>
      </c>
      <c r="G86" s="18">
        <f>LARGE('augdate &amp; jandate kaf'!$D$5:$D$94,'augdate &amp; jandate kaf rank'!$A86)</f>
        <v>1189.4359884540002</v>
      </c>
      <c r="H86" s="5" t="str">
        <f>VLOOKUP(I86,'augdate &amp; jandate kaf'!$E$5:$O$94,11,FALSE)</f>
        <v>2007-08</v>
      </c>
      <c r="I86" s="18">
        <f>LARGE('augdate &amp; jandate kaf'!$E$5:$E$94,'augdate &amp; jandate kaf rank'!$A86)</f>
        <v>1672.8971273489999</v>
      </c>
      <c r="J86" s="5" t="str">
        <f>VLOOKUP(K86,'augdate &amp; jandate kaf'!$F$5:$O$94,10,FALSE)</f>
        <v>1930-31</v>
      </c>
      <c r="K86" s="18">
        <f>LARGE('augdate &amp; jandate kaf'!$F$5:$F$94,'augdate &amp; jandate kaf rank'!$A86)</f>
        <v>2214.589007862</v>
      </c>
      <c r="L86" s="5" t="str">
        <f>VLOOKUP(M86,'augdate &amp; jandate kaf'!$G$5:$O$94,9,FALSE)</f>
        <v>1930-31</v>
      </c>
      <c r="M86" s="18">
        <f>LARGE('augdate &amp; jandate kaf'!$G$5:$G$94,'augdate &amp; jandate kaf rank'!$A86)</f>
        <v>408.46213344299997</v>
      </c>
      <c r="N86" s="5" t="str">
        <f>VLOOKUP(O86,'augdate &amp; jandate kaf'!$H$5:$O$94,8,FALSE)</f>
        <v>1984-85</v>
      </c>
      <c r="O86" s="18">
        <f>LARGE('augdate &amp; jandate kaf'!$H$5:$H$94,'augdate &amp; jandate kaf rank'!$A86)</f>
        <v>860.31269501100007</v>
      </c>
      <c r="P86" s="5" t="str">
        <f>VLOOKUP(Q86,'augdate &amp; jandate kaf'!$I$5:$O$94,7,FALSE)</f>
        <v>1984-85</v>
      </c>
      <c r="Q86" s="18">
        <f>LARGE('augdate &amp; jandate kaf'!$I$5:$I$94,'augdate &amp; jandate kaf rank'!$A86)</f>
        <v>1497.939117381</v>
      </c>
      <c r="R86" s="5" t="str">
        <f>VLOOKUP(S86,'augdate &amp; jandate kaf'!$J$5:$O$94,6,FALSE)</f>
        <v>1974-75</v>
      </c>
      <c r="S86" s="18">
        <f>LARGE('augdate &amp; jandate kaf'!$J$5:$J$94,'augdate &amp; jandate kaf rank'!$A86)</f>
        <v>3024.2696386560001</v>
      </c>
      <c r="T86" s="5" t="str">
        <f>VLOOKUP(U86,'augdate &amp; jandate kaf'!$K$5:$O$94,5,FALSE)</f>
        <v>1954-55</v>
      </c>
      <c r="U86" s="18">
        <f>LARGE('augdate &amp; jandate kaf'!$K$5:$K$94,'augdate &amp; jandate kaf rank'!$A86)</f>
        <v>6913.4952779340001</v>
      </c>
      <c r="V86" s="5" t="str">
        <f>VLOOKUP(W86,'augdate &amp; jandate kaf'!$L$5:$O$94,4,FALSE)</f>
        <v>1929-30</v>
      </c>
      <c r="W86" s="18">
        <f>LARGE('augdate &amp; jandate kaf'!$L$5:$L$94,'augdate &amp; jandate kaf rank'!$A86)</f>
        <v>9992.008881497999</v>
      </c>
      <c r="X86" s="5" t="str">
        <f>VLOOKUP(Y86,'augdate &amp; jandate kaf'!$M$5:$O$94,3,FALSE)</f>
        <v>1929-30</v>
      </c>
      <c r="Y86" s="18">
        <f>LARGE('augdate &amp; jandate kaf'!$M$5:$M$94,'augdate &amp; jandate kaf rank'!$A86)</f>
        <v>11051.009833520999</v>
      </c>
      <c r="Z86" s="5" t="str">
        <f>VLOOKUP(AA86,'augdate &amp; jandate kaf'!$N$5:$O$94,2,FALSE)</f>
        <v>1972-73</v>
      </c>
      <c r="AA86" s="18">
        <f>LARGE('augdate &amp; jandate kaf'!$N$5:$N$94,'augdate &amp; jandate kaf rank'!$A86)</f>
        <v>13286.429253824999</v>
      </c>
    </row>
    <row r="87" spans="1:27" x14ac:dyDescent="0.2">
      <c r="A87" s="11">
        <v>82</v>
      </c>
      <c r="B87" s="5" t="str">
        <f>VLOOKUP(C87,'augdate &amp; jandate kaf'!$B$5:$O$94,14,FALSE)</f>
        <v>1992-93</v>
      </c>
      <c r="C87" s="18">
        <f>LARGE('augdate &amp; jandate kaf'!$B$5:$B$94,'augdate &amp; jandate kaf rank'!$A87)</f>
        <v>402.74378655000004</v>
      </c>
      <c r="D87" s="5" t="str">
        <f>VLOOKUP(E87,'augdate &amp; jandate kaf'!$C$5:$O$94,13,FALSE)</f>
        <v>1992-93</v>
      </c>
      <c r="E87" s="18">
        <f>LARGE('augdate &amp; jandate kaf'!$C$5:$C$94,'augdate &amp; jandate kaf rank'!$A87)</f>
        <v>789.99666458999991</v>
      </c>
      <c r="F87" s="5" t="str">
        <f>VLOOKUP(G87,'augdate &amp; jandate kaf'!$D$5:$O$94,12,FALSE)</f>
        <v>1940-41</v>
      </c>
      <c r="G87" s="18">
        <f>LARGE('augdate &amp; jandate kaf'!$D$5:$D$94,'augdate &amp; jandate kaf rank'!$A87)</f>
        <v>1181.109377196</v>
      </c>
      <c r="H87" s="5" t="str">
        <f>VLOOKUP(I87,'augdate &amp; jandate kaf'!$E$5:$O$94,11,FALSE)</f>
        <v>1940-41</v>
      </c>
      <c r="I87" s="18">
        <f>LARGE('augdate &amp; jandate kaf'!$E$5:$E$94,'augdate &amp; jandate kaf rank'!$A87)</f>
        <v>1627.568864586</v>
      </c>
      <c r="J87" s="5" t="str">
        <f>VLOOKUP(K87,'augdate &amp; jandate kaf'!$F$5:$O$94,10,FALSE)</f>
        <v>1939-40</v>
      </c>
      <c r="K87" s="18">
        <f>LARGE('augdate &amp; jandate kaf'!$F$5:$F$94,'augdate &amp; jandate kaf rank'!$A87)</f>
        <v>2213.5695037679998</v>
      </c>
      <c r="L87" s="5" t="str">
        <f>VLOOKUP(M87,'augdate &amp; jandate kaf'!$G$5:$O$94,9,FALSE)</f>
        <v>1992-93</v>
      </c>
      <c r="M87" s="18">
        <f>LARGE('augdate &amp; jandate kaf'!$G$5:$G$94,'augdate &amp; jandate kaf rank'!$A87)</f>
        <v>407.17089382200004</v>
      </c>
      <c r="N87" s="5" t="str">
        <f>VLOOKUP(O87,'augdate &amp; jandate kaf'!$H$5:$O$94,8,FALSE)</f>
        <v>1931-32</v>
      </c>
      <c r="O87" s="18">
        <f>LARGE('augdate &amp; jandate kaf'!$H$5:$H$94,'augdate &amp; jandate kaf rank'!$A87)</f>
        <v>851.98013333999995</v>
      </c>
      <c r="P87" s="5" t="str">
        <f>VLOOKUP(Q87,'augdate &amp; jandate kaf'!$I$5:$O$94,7,FALSE)</f>
        <v>1976-77</v>
      </c>
      <c r="Q87" s="18">
        <f>LARGE('augdate &amp; jandate kaf'!$I$5:$I$94,'augdate &amp; jandate kaf rank'!$A87)</f>
        <v>1451.151019962</v>
      </c>
      <c r="R87" s="5" t="str">
        <f>VLOOKUP(S87,'augdate &amp; jandate kaf'!$J$5:$O$94,6,FALSE)</f>
        <v>1954-55</v>
      </c>
      <c r="S87" s="18">
        <f>LARGE('augdate &amp; jandate kaf'!$J$5:$J$94,'augdate &amp; jandate kaf rank'!$A87)</f>
        <v>2978.4117891360002</v>
      </c>
      <c r="T87" s="5" t="str">
        <f>VLOOKUP(U87,'augdate &amp; jandate kaf'!$K$5:$O$94,5,FALSE)</f>
        <v>1930-31</v>
      </c>
      <c r="U87" s="18">
        <f>LARGE('augdate &amp; jandate kaf'!$K$5:$K$94,'augdate &amp; jandate kaf rank'!$A87)</f>
        <v>6618.6701650229998</v>
      </c>
      <c r="V87" s="5" t="str">
        <f>VLOOKUP(W87,'augdate &amp; jandate kaf'!$L$5:$O$94,4,FALSE)</f>
        <v>1987-88</v>
      </c>
      <c r="W87" s="18">
        <f>LARGE('augdate &amp; jandate kaf'!$L$5:$L$94,'augdate &amp; jandate kaf rank'!$A87)</f>
        <v>9642.0829442069989</v>
      </c>
      <c r="X87" s="5" t="str">
        <f>VLOOKUP(Y87,'augdate &amp; jandate kaf'!$M$5:$O$94,3,FALSE)</f>
        <v>1936-37</v>
      </c>
      <c r="Y87" s="18">
        <f>LARGE('augdate &amp; jandate kaf'!$M$5:$M$94,'augdate &amp; jandate kaf rank'!$A87)</f>
        <v>10619.932163736001</v>
      </c>
      <c r="Z87" s="5" t="str">
        <f>VLOOKUP(AA87,'augdate &amp; jandate kaf'!$N$5:$O$94,2,FALSE)</f>
        <v>1929-30</v>
      </c>
      <c r="AA87" s="18">
        <f>LARGE('augdate &amp; jandate kaf'!$N$5:$N$94,'augdate &amp; jandate kaf rank'!$A87)</f>
        <v>13074.715542756001</v>
      </c>
    </row>
    <row r="88" spans="1:27" x14ac:dyDescent="0.2">
      <c r="A88" s="11">
        <v>83</v>
      </c>
      <c r="B88" s="5" t="str">
        <f>VLOOKUP(C88,'augdate &amp; jandate kaf'!$B$5:$O$94,14,FALSE)</f>
        <v>2001-02</v>
      </c>
      <c r="C88" s="18">
        <f>LARGE('augdate &amp; jandate kaf'!$B$5:$B$94,'augdate &amp; jandate kaf rank'!$A88)</f>
        <v>397.763290869</v>
      </c>
      <c r="D88" s="5" t="str">
        <f>VLOOKUP(E88,'augdate &amp; jandate kaf'!$C$5:$O$94,13,FALSE)</f>
        <v>1940-41</v>
      </c>
      <c r="E88" s="18">
        <f>LARGE('augdate &amp; jandate kaf'!$C$5:$C$94,'augdate &amp; jandate kaf rank'!$A88)</f>
        <v>717.61584085799996</v>
      </c>
      <c r="F88" s="5" t="str">
        <f>VLOOKUP(G88,'augdate &amp; jandate kaf'!$D$5:$O$94,12,FALSE)</f>
        <v>1936-37</v>
      </c>
      <c r="G88" s="18">
        <f>LARGE('augdate &amp; jandate kaf'!$D$5:$D$94,'augdate &amp; jandate kaf rank'!$A88)</f>
        <v>1179.9192945959999</v>
      </c>
      <c r="H88" s="5" t="str">
        <f>VLOOKUP(I88,'augdate &amp; jandate kaf'!$E$5:$O$94,11,FALSE)</f>
        <v>1939-40</v>
      </c>
      <c r="I88" s="18">
        <f>LARGE('augdate &amp; jandate kaf'!$E$5:$E$94,'augdate &amp; jandate kaf rank'!$A88)</f>
        <v>1605.8260554839999</v>
      </c>
      <c r="J88" s="5" t="str">
        <f>VLOOKUP(K88,'augdate &amp; jandate kaf'!$F$5:$O$94,10,FALSE)</f>
        <v>2001-02</v>
      </c>
      <c r="K88" s="18">
        <f>LARGE('augdate &amp; jandate kaf'!$F$5:$F$94,'augdate &amp; jandate kaf rank'!$A88)</f>
        <v>2178.5810753279998</v>
      </c>
      <c r="L88" s="5" t="str">
        <f>VLOOKUP(M88,'augdate &amp; jandate kaf'!$G$5:$O$94,9,FALSE)</f>
        <v>1931-32</v>
      </c>
      <c r="M88" s="18">
        <f>LARGE('augdate &amp; jandate kaf'!$G$5:$G$94,'augdate &amp; jandate kaf rank'!$A88)</f>
        <v>406.31006740800001</v>
      </c>
      <c r="N88" s="5" t="str">
        <f>VLOOKUP(O88,'augdate &amp; jandate kaf'!$H$5:$O$94,8,FALSE)</f>
        <v>1929-30</v>
      </c>
      <c r="O88" s="18">
        <f>LARGE('augdate &amp; jandate kaf'!$H$5:$H$94,'augdate &amp; jandate kaf rank'!$A88)</f>
        <v>813.24096123899994</v>
      </c>
      <c r="P88" s="5" t="str">
        <f>VLOOKUP(Q88,'augdate &amp; jandate kaf'!$I$5:$O$94,7,FALSE)</f>
        <v>1992-93</v>
      </c>
      <c r="Q88" s="18">
        <f>LARGE('augdate &amp; jandate kaf'!$I$5:$I$94,'augdate &amp; jandate kaf rank'!$A88)</f>
        <v>1421.0339962979999</v>
      </c>
      <c r="R88" s="5" t="str">
        <f>VLOOKUP(S88,'augdate &amp; jandate kaf'!$J$5:$O$94,6,FALSE)</f>
        <v>1930-31</v>
      </c>
      <c r="S88" s="18">
        <f>LARGE('augdate &amp; jandate kaf'!$J$5:$J$94,'augdate &amp; jandate kaf rank'!$A88)</f>
        <v>2918.5922872469996</v>
      </c>
      <c r="T88" s="5" t="str">
        <f>VLOOKUP(U88,'augdate &amp; jandate kaf'!$K$5:$O$94,5,FALSE)</f>
        <v>1972-73</v>
      </c>
      <c r="U88" s="18">
        <f>LARGE('augdate &amp; jandate kaf'!$K$5:$K$94,'augdate &amp; jandate kaf rank'!$A88)</f>
        <v>6512.485045038</v>
      </c>
      <c r="V88" s="5" t="str">
        <f>VLOOKUP(W88,'augdate &amp; jandate kaf'!$L$5:$O$94,4,FALSE)</f>
        <v>1972-73</v>
      </c>
      <c r="W88" s="18">
        <f>LARGE('augdate &amp; jandate kaf'!$L$5:$L$94,'augdate &amp; jandate kaf rank'!$A88)</f>
        <v>9458.594025467999</v>
      </c>
      <c r="X88" s="5" t="str">
        <f>VLOOKUP(Y88,'augdate &amp; jandate kaf'!$M$5:$O$94,3,FALSE)</f>
        <v>1972-73</v>
      </c>
      <c r="Y88" s="18">
        <f>LARGE('augdate &amp; jandate kaf'!$M$5:$M$94,'augdate &amp; jandate kaf rank'!$A88)</f>
        <v>10519.37811792</v>
      </c>
      <c r="Z88" s="5" t="str">
        <f>VLOOKUP(AA88,'augdate &amp; jandate kaf'!$N$5:$O$94,2,FALSE)</f>
        <v>1936-37</v>
      </c>
      <c r="AA88" s="18">
        <f>LARGE('augdate &amp; jandate kaf'!$N$5:$N$94,'augdate &amp; jandate kaf rank'!$A88)</f>
        <v>12539.569116543</v>
      </c>
    </row>
    <row r="89" spans="1:27" x14ac:dyDescent="0.2">
      <c r="A89" s="11">
        <v>84</v>
      </c>
      <c r="B89" s="5" t="str">
        <f>VLOOKUP(C89,'augdate &amp; jandate kaf'!$B$5:$O$94,14,FALSE)</f>
        <v>2003-04</v>
      </c>
      <c r="C89" s="18">
        <f>LARGE('augdate &amp; jandate kaf'!$B$5:$B$94,'augdate &amp; jandate kaf rank'!$A89)</f>
        <v>388.47866311800004</v>
      </c>
      <c r="D89" s="5" t="str">
        <f>VLOOKUP(E89,'augdate &amp; jandate kaf'!$C$5:$O$94,13,FALSE)</f>
        <v>2003-04</v>
      </c>
      <c r="E89" s="18">
        <f>LARGE('augdate &amp; jandate kaf'!$C$5:$C$94,'augdate &amp; jandate kaf rank'!$A89)</f>
        <v>702.00592408799992</v>
      </c>
      <c r="F89" s="5" t="str">
        <f>VLOOKUP(G89,'augdate &amp; jandate kaf'!$D$5:$O$94,12,FALSE)</f>
        <v>1988-89</v>
      </c>
      <c r="G89" s="18">
        <f>LARGE('augdate &amp; jandate kaf'!$D$5:$D$94,'augdate &amp; jandate kaf rank'!$A89)</f>
        <v>1118.4316935960001</v>
      </c>
      <c r="H89" s="5" t="str">
        <f>VLOOKUP(I89,'augdate &amp; jandate kaf'!$E$5:$O$94,11,FALSE)</f>
        <v>2001-02</v>
      </c>
      <c r="I89" s="18">
        <f>LARGE('augdate &amp; jandate kaf'!$E$5:$E$94,'augdate &amp; jandate kaf rank'!$A89)</f>
        <v>1594.7563038329999</v>
      </c>
      <c r="J89" s="5" t="str">
        <f>VLOOKUP(K89,'augdate &amp; jandate kaf'!$F$5:$O$94,10,FALSE)</f>
        <v>1940-41</v>
      </c>
      <c r="K89" s="18">
        <f>LARGE('augdate &amp; jandate kaf'!$F$5:$F$94,'augdate &amp; jandate kaf rank'!$A89)</f>
        <v>2117.0716561469999</v>
      </c>
      <c r="L89" s="5" t="str">
        <f>VLOOKUP(M89,'augdate &amp; jandate kaf'!$G$5:$O$94,9,FALSE)</f>
        <v>2000-01</v>
      </c>
      <c r="M89" s="18">
        <f>LARGE('augdate &amp; jandate kaf'!$G$5:$G$94,'augdate &amp; jandate kaf rank'!$A89)</f>
        <v>391.55304316799999</v>
      </c>
      <c r="N89" s="5" t="str">
        <f>VLOOKUP(O89,'augdate &amp; jandate kaf'!$H$5:$O$94,8,FALSE)</f>
        <v>1943-44</v>
      </c>
      <c r="O89" s="18">
        <f>LARGE('augdate &amp; jandate kaf'!$H$5:$H$94,'augdate &amp; jandate kaf rank'!$A89)</f>
        <v>797.240300682</v>
      </c>
      <c r="P89" s="5" t="str">
        <f>VLOOKUP(Q89,'augdate &amp; jandate kaf'!$I$5:$O$94,7,FALSE)</f>
        <v>1935-36</v>
      </c>
      <c r="Q89" s="18">
        <f>LARGE('augdate &amp; jandate kaf'!$I$5:$I$94,'augdate &amp; jandate kaf rank'!$A89)</f>
        <v>1380.9044110259999</v>
      </c>
      <c r="R89" s="5" t="str">
        <f>VLOOKUP(S89,'augdate &amp; jandate kaf'!$J$5:$O$94,6,FALSE)</f>
        <v>1944-45</v>
      </c>
      <c r="S89" s="18">
        <f>LARGE('augdate &amp; jandate kaf'!$J$5:$J$94,'augdate &amp; jandate kaf rank'!$A89)</f>
        <v>2763.655433553</v>
      </c>
      <c r="T89" s="5" t="str">
        <f>VLOOKUP(U89,'augdate &amp; jandate kaf'!$K$5:$O$94,5,FALSE)</f>
        <v>1928-29</v>
      </c>
      <c r="U89" s="18">
        <f>LARGE('augdate &amp; jandate kaf'!$K$5:$K$94,'augdate &amp; jandate kaf rank'!$A89)</f>
        <v>6260.0070379769995</v>
      </c>
      <c r="V89" s="5" t="str">
        <f>VLOOKUP(W89,'augdate &amp; jandate kaf'!$L$5:$O$94,4,FALSE)</f>
        <v>1936-37</v>
      </c>
      <c r="W89" s="18">
        <f>LARGE('augdate &amp; jandate kaf'!$L$5:$L$94,'augdate &amp; jandate kaf rank'!$A89)</f>
        <v>9351.2584923030008</v>
      </c>
      <c r="X89" s="5" t="str">
        <f>VLOOKUP(Y89,'augdate &amp; jandate kaf'!$M$5:$O$94,3,FALSE)</f>
        <v>1987-88</v>
      </c>
      <c r="Y89" s="18">
        <f>LARGE('augdate &amp; jandate kaf'!$M$5:$M$94,'augdate &amp; jandate kaf rank'!$A89)</f>
        <v>10433.182418672999</v>
      </c>
      <c r="Z89" s="5" t="str">
        <f>VLOOKUP(AA89,'augdate &amp; jandate kaf'!$N$5:$O$94,2,FALSE)</f>
        <v>1987-88</v>
      </c>
      <c r="AA89" s="18">
        <f>LARGE('augdate &amp; jandate kaf'!$N$5:$N$94,'augdate &amp; jandate kaf rank'!$A89)</f>
        <v>12186.66400581</v>
      </c>
    </row>
    <row r="90" spans="1:27" x14ac:dyDescent="0.2">
      <c r="A90" s="11">
        <v>85</v>
      </c>
      <c r="B90" s="5" t="str">
        <f>VLOOKUP(C90,'augdate &amp; jandate kaf'!$B$5:$O$94,14,FALSE)</f>
        <v>1994-95</v>
      </c>
      <c r="C90" s="18">
        <f>LARGE('augdate &amp; jandate kaf'!$B$5:$B$94,'augdate &amp; jandate kaf rank'!$A90)</f>
        <v>365.85122595000001</v>
      </c>
      <c r="D90" s="5" t="str">
        <f>VLOOKUP(E90,'augdate &amp; jandate kaf'!$C$5:$O$94,13,FALSE)</f>
        <v>1931-32</v>
      </c>
      <c r="E90" s="18">
        <f>LARGE('augdate &amp; jandate kaf'!$C$5:$C$94,'augdate &amp; jandate kaf rank'!$A90)</f>
        <v>683.56361072999994</v>
      </c>
      <c r="F90" s="5" t="str">
        <f>VLOOKUP(G90,'augdate &amp; jandate kaf'!$D$5:$O$94,12,FALSE)</f>
        <v>2007-08</v>
      </c>
      <c r="G90" s="18">
        <f>LARGE('augdate &amp; jandate kaf'!$D$5:$D$94,'augdate &amp; jandate kaf rank'!$A90)</f>
        <v>1118.3186357489999</v>
      </c>
      <c r="H90" s="5" t="str">
        <f>VLOOKUP(I90,'augdate &amp; jandate kaf'!$E$5:$O$94,11,FALSE)</f>
        <v>1929-30</v>
      </c>
      <c r="I90" s="18">
        <f>LARGE('augdate &amp; jandate kaf'!$E$5:$E$94,'augdate &amp; jandate kaf rank'!$A90)</f>
        <v>1557.2032473899999</v>
      </c>
      <c r="J90" s="5" t="str">
        <f>VLOOKUP(K90,'augdate &amp; jandate kaf'!$F$5:$O$94,10,FALSE)</f>
        <v>1944-45</v>
      </c>
      <c r="K90" s="18">
        <f>LARGE('augdate &amp; jandate kaf'!$F$5:$F$94,'augdate &amp; jandate kaf rank'!$A90)</f>
        <v>2109.278598588</v>
      </c>
      <c r="L90" s="5" t="str">
        <f>VLOOKUP(M90,'augdate &amp; jandate kaf'!$G$5:$O$94,9,FALSE)</f>
        <v>1978-79</v>
      </c>
      <c r="M90" s="18">
        <f>LARGE('augdate &amp; jandate kaf'!$G$5:$G$94,'augdate &amp; jandate kaf rank'!$A90)</f>
        <v>386.69552268900003</v>
      </c>
      <c r="N90" s="5" t="str">
        <f>VLOOKUP(O90,'augdate &amp; jandate kaf'!$H$5:$O$94,8,FALSE)</f>
        <v>1987-88</v>
      </c>
      <c r="O90" s="18">
        <f>LARGE('augdate &amp; jandate kaf'!$H$5:$H$94,'augdate &amp; jandate kaf rank'!$A90)</f>
        <v>725.05782404999991</v>
      </c>
      <c r="P90" s="5" t="str">
        <f>VLOOKUP(Q90,'augdate &amp; jandate kaf'!$I$5:$O$94,7,FALSE)</f>
        <v>1929-30</v>
      </c>
      <c r="Q90" s="18">
        <f>LARGE('augdate &amp; jandate kaf'!$I$5:$I$94,'augdate &amp; jandate kaf rank'!$A90)</f>
        <v>1363.677965391</v>
      </c>
      <c r="R90" s="5" t="str">
        <f>VLOOKUP(S90,'augdate &amp; jandate kaf'!$J$5:$O$94,6,FALSE)</f>
        <v>2007-08</v>
      </c>
      <c r="S90" s="18">
        <f>LARGE('augdate &amp; jandate kaf'!$J$5:$J$94,'augdate &amp; jandate kaf rank'!$A90)</f>
        <v>2688.807171897</v>
      </c>
      <c r="T90" s="5" t="str">
        <f>VLOOKUP(U90,'augdate &amp; jandate kaf'!$K$5:$O$94,5,FALSE)</f>
        <v>2009-10</v>
      </c>
      <c r="U90" s="18">
        <f>LARGE('augdate &amp; jandate kaf'!$K$5:$K$94,'augdate &amp; jandate kaf rank'!$A90)</f>
        <v>6044.4830791169998</v>
      </c>
      <c r="V90" s="5" t="str">
        <f>VLOOKUP(W90,'augdate &amp; jandate kaf'!$L$5:$O$94,4,FALSE)</f>
        <v>1991-92</v>
      </c>
      <c r="W90" s="18">
        <f>LARGE('augdate &amp; jandate kaf'!$L$5:$L$94,'augdate &amp; jandate kaf rank'!$A90)</f>
        <v>9018.0333808319992</v>
      </c>
      <c r="X90" s="5" t="str">
        <f>VLOOKUP(Y90,'augdate &amp; jandate kaf'!$M$5:$O$94,3,FALSE)</f>
        <v>1991-92</v>
      </c>
      <c r="Y90" s="18">
        <f>LARGE('augdate &amp; jandate kaf'!$M$5:$M$94,'augdate &amp; jandate kaf rank'!$A90)</f>
        <v>9915.1989670229996</v>
      </c>
      <c r="Z90" s="5" t="str">
        <f>VLOOKUP(AA90,'augdate &amp; jandate kaf'!$N$5:$O$94,2,FALSE)</f>
        <v>1991-92</v>
      </c>
      <c r="AA90" s="18">
        <f>LARGE('augdate &amp; jandate kaf'!$N$5:$N$94,'augdate &amp; jandate kaf rank'!$A90)</f>
        <v>12054.408143000999</v>
      </c>
    </row>
    <row r="91" spans="1:27" x14ac:dyDescent="0.2">
      <c r="A91" s="11">
        <v>86</v>
      </c>
      <c r="B91" s="5" t="str">
        <f>VLOOKUP(C91,'augdate &amp; jandate kaf'!$B$5:$O$94,14,FALSE)</f>
        <v>1940-41</v>
      </c>
      <c r="C91" s="18">
        <f>LARGE('augdate &amp; jandate kaf'!$B$5:$B$94,'augdate &amp; jandate kaf rank'!$A91)</f>
        <v>361.42411867800001</v>
      </c>
      <c r="D91" s="5" t="str">
        <f>VLOOKUP(E91,'augdate &amp; jandate kaf'!$C$5:$O$94,13,FALSE)</f>
        <v>1994-95</v>
      </c>
      <c r="E91" s="18">
        <f>LARGE('augdate &amp; jandate kaf'!$C$5:$C$94,'augdate &amp; jandate kaf rank'!$A91)</f>
        <v>661.7652644399999</v>
      </c>
      <c r="F91" s="5" t="str">
        <f>VLOOKUP(G91,'augdate &amp; jandate kaf'!$D$5:$O$94,12,FALSE)</f>
        <v>2003-04</v>
      </c>
      <c r="G91" s="18">
        <f>LARGE('augdate &amp; jandate kaf'!$D$5:$D$94,'augdate &amp; jandate kaf rank'!$A91)</f>
        <v>1102.228718997</v>
      </c>
      <c r="H91" s="5" t="str">
        <f>VLOOKUP(I91,'augdate &amp; jandate kaf'!$E$5:$O$94,11,FALSE)</f>
        <v>1987-88</v>
      </c>
      <c r="I91" s="18">
        <f>LARGE('augdate &amp; jandate kaf'!$E$5:$E$94,'augdate &amp; jandate kaf rank'!$A91)</f>
        <v>1545.270685854</v>
      </c>
      <c r="J91" s="5" t="str">
        <f>VLOOKUP(K91,'augdate &amp; jandate kaf'!$F$5:$O$94,10,FALSE)</f>
        <v>1994-95</v>
      </c>
      <c r="K91" s="18">
        <f>LARGE('augdate &amp; jandate kaf'!$F$5:$F$94,'augdate &amp; jandate kaf rank'!$A91)</f>
        <v>2059.87430292</v>
      </c>
      <c r="L91" s="5" t="str">
        <f>VLOOKUP(M91,'augdate &amp; jandate kaf'!$G$5:$O$94,9,FALSE)</f>
        <v>1987-88</v>
      </c>
      <c r="M91" s="18">
        <f>LARGE('augdate &amp; jandate kaf'!$G$5:$G$94,'augdate &amp; jandate kaf rank'!$A91)</f>
        <v>370.15535801999999</v>
      </c>
      <c r="N91" s="5" t="str">
        <f>VLOOKUP(O91,'augdate &amp; jandate kaf'!$H$5:$O$94,8,FALSE)</f>
        <v>2000-01</v>
      </c>
      <c r="O91" s="18">
        <f>LARGE('augdate &amp; jandate kaf'!$H$5:$H$94,'augdate &amp; jandate kaf rank'!$A91)</f>
        <v>714.11303107200001</v>
      </c>
      <c r="P91" s="5" t="str">
        <f>VLOOKUP(Q91,'augdate &amp; jandate kaf'!$I$5:$O$94,7,FALSE)</f>
        <v>1987-88</v>
      </c>
      <c r="Q91" s="18">
        <f>LARGE('augdate &amp; jandate kaf'!$I$5:$I$94,'augdate &amp; jandate kaf rank'!$A91)</f>
        <v>1352.292841851</v>
      </c>
      <c r="R91" s="5" t="str">
        <f>VLOOKUP(S91,'augdate &amp; jandate kaf'!$J$5:$O$94,6,FALSE)</f>
        <v>1976-77</v>
      </c>
      <c r="S91" s="18">
        <f>LARGE('augdate &amp; jandate kaf'!$J$5:$J$94,'augdate &amp; jandate kaf rank'!$A91)</f>
        <v>2546.0865160920002</v>
      </c>
      <c r="T91" s="5" t="str">
        <f>VLOOKUP(U91,'augdate &amp; jandate kaf'!$K$5:$O$94,5,FALSE)</f>
        <v>1936-37</v>
      </c>
      <c r="U91" s="18">
        <f>LARGE('augdate &amp; jandate kaf'!$K$5:$K$94,'augdate &amp; jandate kaf rank'!$A91)</f>
        <v>5905.8503570430003</v>
      </c>
      <c r="V91" s="5" t="str">
        <f>VLOOKUP(W91,'augdate &amp; jandate kaf'!$L$5:$O$94,4,FALSE)</f>
        <v>1930-31</v>
      </c>
      <c r="W91" s="18">
        <f>LARGE('augdate &amp; jandate kaf'!$L$5:$L$94,'augdate &amp; jandate kaf rank'!$A91)</f>
        <v>8732.3163667530007</v>
      </c>
      <c r="X91" s="5" t="str">
        <f>VLOOKUP(Y91,'augdate &amp; jandate kaf'!$M$5:$O$94,3,FALSE)</f>
        <v>1930-31</v>
      </c>
      <c r="Y91" s="18">
        <f>LARGE('augdate &amp; jandate kaf'!$M$5:$M$94,'augdate &amp; jandate kaf rank'!$A91)</f>
        <v>9501.8336932679995</v>
      </c>
      <c r="Z91" s="5" t="str">
        <f>VLOOKUP(AA91,'augdate &amp; jandate kaf'!$N$5:$O$94,2,FALSE)</f>
        <v>1930-31</v>
      </c>
      <c r="AA91" s="18">
        <f>LARGE('augdate &amp; jandate kaf'!$N$5:$N$94,'augdate &amp; jandate kaf rank'!$A91)</f>
        <v>11571.605516478001</v>
      </c>
    </row>
    <row r="92" spans="1:27" x14ac:dyDescent="0.2">
      <c r="A92" s="11">
        <v>87</v>
      </c>
      <c r="B92" s="5" t="str">
        <f>VLOOKUP(C92,'augdate &amp; jandate kaf'!$B$5:$O$94,14,FALSE)</f>
        <v>1988-89</v>
      </c>
      <c r="C92" s="18">
        <f>LARGE('augdate &amp; jandate kaf'!$B$5:$B$94,'augdate &amp; jandate kaf rank'!$A92)</f>
        <v>353.00031734100003</v>
      </c>
      <c r="D92" s="5" t="str">
        <f>VLOOKUP(E92,'augdate &amp; jandate kaf'!$C$5:$O$94,13,FALSE)</f>
        <v>1988-89</v>
      </c>
      <c r="E92" s="18">
        <f>LARGE('augdate &amp; jandate kaf'!$C$5:$C$94,'augdate &amp; jandate kaf rank'!$A92)</f>
        <v>630.52757966099989</v>
      </c>
      <c r="F92" s="5" t="str">
        <f>VLOOKUP(G92,'augdate &amp; jandate kaf'!$D$5:$O$94,12,FALSE)</f>
        <v>1931-32</v>
      </c>
      <c r="G92" s="18">
        <f>LARGE('augdate &amp; jandate kaf'!$D$5:$D$94,'augdate &amp; jandate kaf rank'!$A92)</f>
        <v>1031.091531582</v>
      </c>
      <c r="H92" s="5" t="str">
        <f>VLOOKUP(I92,'augdate &amp; jandate kaf'!$E$5:$O$94,11,FALSE)</f>
        <v>1994-95</v>
      </c>
      <c r="I92" s="18">
        <f>LARGE('augdate &amp; jandate kaf'!$E$5:$E$94,'augdate &amp; jandate kaf rank'!$A92)</f>
        <v>1516.9387860900001</v>
      </c>
      <c r="J92" s="5" t="str">
        <f>VLOOKUP(K92,'augdate &amp; jandate kaf'!$F$5:$O$94,10,FALSE)</f>
        <v>1929-30</v>
      </c>
      <c r="K92" s="18">
        <f>LARGE('augdate &amp; jandate kaf'!$F$5:$F$94,'augdate &amp; jandate kaf rank'!$A92)</f>
        <v>2046.951989355</v>
      </c>
      <c r="L92" s="5" t="str">
        <f>VLOOKUP(M92,'augdate &amp; jandate kaf'!$G$5:$O$94,9,FALSE)</f>
        <v>1948-49</v>
      </c>
      <c r="M92" s="18">
        <f>LARGE('augdate &amp; jandate kaf'!$G$5:$G$94,'augdate &amp; jandate kaf rank'!$A92)</f>
        <v>364.55998632899997</v>
      </c>
      <c r="N92" s="5" t="str">
        <f>VLOOKUP(O92,'augdate &amp; jandate kaf'!$H$5:$O$94,8,FALSE)</f>
        <v>1992-93</v>
      </c>
      <c r="O92" s="18">
        <f>LARGE('augdate &amp; jandate kaf'!$H$5:$H$94,'augdate &amp; jandate kaf rank'!$A92)</f>
        <v>713.68063439400009</v>
      </c>
      <c r="P92" s="5" t="str">
        <f>VLOOKUP(Q92,'augdate &amp; jandate kaf'!$I$5:$O$94,7,FALSE)</f>
        <v>1928-29</v>
      </c>
      <c r="Q92" s="18">
        <f>LARGE('augdate &amp; jandate kaf'!$I$5:$I$94,'augdate &amp; jandate kaf rank'!$A92)</f>
        <v>1334.6657350739999</v>
      </c>
      <c r="R92" s="5" t="str">
        <f>VLOOKUP(S92,'augdate &amp; jandate kaf'!$J$5:$O$94,6,FALSE)</f>
        <v>1928-29</v>
      </c>
      <c r="S92" s="18">
        <f>LARGE('augdate &amp; jandate kaf'!$J$5:$J$94,'augdate &amp; jandate kaf rank'!$A92)</f>
        <v>2399.0161083840003</v>
      </c>
      <c r="T92" s="5" t="str">
        <f>VLOOKUP(U92,'augdate &amp; jandate kaf'!$K$5:$O$94,5,FALSE)</f>
        <v>1940-41</v>
      </c>
      <c r="U92" s="18">
        <f>LARGE('augdate &amp; jandate kaf'!$K$5:$K$94,'augdate &amp; jandate kaf rank'!$A92)</f>
        <v>5782.5082129080001</v>
      </c>
      <c r="V92" s="5" t="str">
        <f>VLOOKUP(W92,'augdate &amp; jandate kaf'!$L$5:$O$94,4,FALSE)</f>
        <v>2000-01</v>
      </c>
      <c r="W92" s="18">
        <f>LARGE('augdate &amp; jandate kaf'!$L$5:$L$94,'augdate &amp; jandate kaf rank'!$A92)</f>
        <v>7893.8833403430008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8778.6284311319996</v>
      </c>
      <c r="Z92" s="5" t="str">
        <f>VLOOKUP(AA92,'augdate &amp; jandate kaf'!$N$5:$O$94,2,FALSE)</f>
        <v>1943-44</v>
      </c>
      <c r="AA92" s="18">
        <f>LARGE('augdate &amp; jandate kaf'!$N$5:$N$94,'augdate &amp; jandate kaf rank'!$A92)</f>
        <v>11003.402562579</v>
      </c>
    </row>
    <row r="93" spans="1:27" x14ac:dyDescent="0.2">
      <c r="A93" s="11">
        <v>88</v>
      </c>
      <c r="B93" s="5" t="str">
        <f>VLOOKUP(C93,'augdate &amp; jandate kaf'!$B$5:$O$94,14,FALSE)</f>
        <v>1931-32</v>
      </c>
      <c r="C93" s="18">
        <f>LARGE('augdate &amp; jandate kaf'!$B$5:$B$94,'augdate &amp; jandate kaf rank'!$A93)</f>
        <v>348.01982165999999</v>
      </c>
      <c r="D93" s="5" t="str">
        <f>VLOOKUP(E93,'augdate &amp; jandate kaf'!$C$5:$O$94,13,FALSE)</f>
        <v>2001-02</v>
      </c>
      <c r="E93" s="18">
        <f>LARGE('augdate &amp; jandate kaf'!$C$5:$C$94,'augdate &amp; jandate kaf rank'!$A93)</f>
        <v>625.90212528899997</v>
      </c>
      <c r="F93" s="5" t="str">
        <f>VLOOKUP(G93,'augdate &amp; jandate kaf'!$D$5:$O$94,12,FALSE)</f>
        <v>1994-95</v>
      </c>
      <c r="G93" s="18">
        <f>LARGE('augdate &amp; jandate kaf'!$D$5:$D$94,'augdate &amp; jandate kaf rank'!$A93)</f>
        <v>1022.6974823099999</v>
      </c>
      <c r="H93" s="5" t="str">
        <f>VLOOKUP(I93,'augdate &amp; jandate kaf'!$E$5:$O$94,11,FALSE)</f>
        <v>1936-37</v>
      </c>
      <c r="I93" s="18">
        <f>LARGE('augdate &amp; jandate kaf'!$E$5:$E$94,'augdate &amp; jandate kaf rank'!$A93)</f>
        <v>1456.673003226</v>
      </c>
      <c r="J93" s="5" t="str">
        <f>VLOOKUP(K93,'augdate &amp; jandate kaf'!$F$5:$O$94,10,FALSE)</f>
        <v>1987-88</v>
      </c>
      <c r="K93" s="18">
        <f>LARGE('augdate &amp; jandate kaf'!$F$5:$F$94,'augdate &amp; jandate kaf rank'!$A93)</f>
        <v>2002.246536486</v>
      </c>
      <c r="L93" s="5" t="str">
        <f>VLOOKUP(M93,'augdate &amp; jandate kaf'!$G$5:$O$94,9,FALSE)</f>
        <v>1928-29</v>
      </c>
      <c r="M93" s="18">
        <f>LARGE('augdate &amp; jandate kaf'!$G$5:$G$94,'augdate &amp; jandate kaf rank'!$A93)</f>
        <v>360.87073026899998</v>
      </c>
      <c r="N93" s="5" t="str">
        <f>VLOOKUP(O93,'augdate &amp; jandate kaf'!$H$5:$O$94,8,FALSE)</f>
        <v>1928-29</v>
      </c>
      <c r="O93" s="18">
        <f>LARGE('augdate &amp; jandate kaf'!$H$5:$H$94,'augdate &amp; jandate kaf rank'!$A93)</f>
        <v>711.365923737</v>
      </c>
      <c r="P93" s="5" t="str">
        <f>VLOOKUP(Q93,'augdate &amp; jandate kaf'!$I$5:$O$94,7,FALSE)</f>
        <v>1943-44</v>
      </c>
      <c r="Q93" s="18">
        <f>LARGE('augdate &amp; jandate kaf'!$I$5:$I$94,'augdate &amp; jandate kaf rank'!$A93)</f>
        <v>1238.782763463</v>
      </c>
      <c r="R93" s="5" t="str">
        <f>VLOOKUP(S93,'augdate &amp; jandate kaf'!$J$5:$O$94,6,FALSE)</f>
        <v>1943-44</v>
      </c>
      <c r="S93" s="18">
        <f>LARGE('augdate &amp; jandate kaf'!$J$5:$J$94,'augdate &amp; jandate kaf rank'!$A93)</f>
        <v>2268.9182620229999</v>
      </c>
      <c r="T93" s="5" t="str">
        <f>VLOOKUP(U93,'augdate &amp; jandate kaf'!$K$5:$O$94,5,FALSE)</f>
        <v>2000-01</v>
      </c>
      <c r="U93" s="18">
        <f>LARGE('augdate &amp; jandate kaf'!$K$5:$K$94,'augdate &amp; jandate kaf rank'!$A93)</f>
        <v>5454.6900433830006</v>
      </c>
      <c r="V93" s="5" t="str">
        <f>VLOOKUP(W93,'augdate &amp; jandate kaf'!$L$5:$O$94,4,FALSE)</f>
        <v>1940-41</v>
      </c>
      <c r="W93" s="18">
        <f>LARGE('augdate &amp; jandate kaf'!$L$5:$L$94,'augdate &amp; jandate kaf rank'!$A93)</f>
        <v>7713.5957437979996</v>
      </c>
      <c r="X93" s="5" t="str">
        <f>VLOOKUP(Y93,'augdate &amp; jandate kaf'!$M$5:$O$94,3,FALSE)</f>
        <v>1940-41</v>
      </c>
      <c r="Y93" s="18">
        <f>LARGE('augdate &amp; jandate kaf'!$M$5:$M$94,'augdate &amp; jandate kaf rank'!$A93)</f>
        <v>8514.9021600300002</v>
      </c>
      <c r="Z93" s="5" t="str">
        <f>VLOOKUP(AA93,'augdate &amp; jandate kaf'!$N$5:$O$94,2,FALSE)</f>
        <v>1940-41</v>
      </c>
      <c r="AA93" s="18">
        <f>LARGE('augdate &amp; jandate kaf'!$N$5:$N$94,'augdate &amp; jandate kaf rank'!$A93)</f>
        <v>10954.942399107</v>
      </c>
    </row>
    <row r="94" spans="1:27" x14ac:dyDescent="0.2">
      <c r="A94" s="11">
        <v>89</v>
      </c>
      <c r="B94" s="5" t="str">
        <f>VLOOKUP(C94,'augdate &amp; jandate kaf'!$B$5:$O$94,14,FALSE)</f>
        <v>2007-08</v>
      </c>
      <c r="C94" s="18">
        <f>LARGE('augdate &amp; jandate kaf'!$B$5:$B$94,'augdate &amp; jandate kaf rank'!$A94)</f>
        <v>342.48593757000003</v>
      </c>
      <c r="D94" s="5" t="str">
        <f>VLOOKUP(E94,'augdate &amp; jandate kaf'!$C$5:$O$94,13,FALSE)</f>
        <v>2007-08</v>
      </c>
      <c r="E94" s="18">
        <f>LARGE('augdate &amp; jandate kaf'!$C$5:$C$94,'augdate &amp; jandate kaf rank'!$A94)</f>
        <v>599.42477091000001</v>
      </c>
      <c r="F94" s="5" t="str">
        <f>VLOOKUP(G94,'augdate &amp; jandate kaf'!$D$5:$O$94,12,FALSE)</f>
        <v>2001-02</v>
      </c>
      <c r="G94" s="18">
        <f>LARGE('augdate &amp; jandate kaf'!$D$5:$D$94,'augdate &amp; jandate kaf rank'!$A94)</f>
        <v>956.33649306300003</v>
      </c>
      <c r="H94" s="5" t="str">
        <f>VLOOKUP(I94,'augdate &amp; jandate kaf'!$E$5:$O$94,11,FALSE)</f>
        <v>1931-32</v>
      </c>
      <c r="I94" s="18">
        <f>LARGE('augdate &amp; jandate kaf'!$E$5:$E$94,'augdate &amp; jandate kaf rank'!$A94)</f>
        <v>1447.9774663620001</v>
      </c>
      <c r="J94" s="5" t="str">
        <f>VLOOKUP(K94,'augdate &amp; jandate kaf'!$F$5:$O$94,10,FALSE)</f>
        <v>1936-37</v>
      </c>
      <c r="K94" s="18">
        <f>LARGE('augdate &amp; jandate kaf'!$F$5:$F$94,'augdate &amp; jandate kaf rank'!$A94)</f>
        <v>1862.1837318209998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279.58412174700004</v>
      </c>
      <c r="N94" s="5" t="str">
        <f>VLOOKUP(O94,'augdate &amp; jandate kaf'!$H$5:$O$94,8,FALSE)</f>
        <v>1935-36</v>
      </c>
      <c r="O94" s="18">
        <f>LARGE('augdate &amp; jandate kaf'!$H$5:$H$94,'augdate &amp; jandate kaf rank'!$A94)</f>
        <v>692.48923022999998</v>
      </c>
      <c r="P94" s="5" t="str">
        <f>VLOOKUP(Q94,'augdate &amp; jandate kaf'!$I$5:$O$94,7,FALSE)</f>
        <v>2000-01</v>
      </c>
      <c r="Q94" s="18">
        <f>LARGE('augdate &amp; jandate kaf'!$I$5:$I$94,'augdate &amp; jandate kaf rank'!$A94)</f>
        <v>1217.512020459</v>
      </c>
      <c r="R94" s="5" t="str">
        <f>VLOOKUP(S94,'augdate &amp; jandate kaf'!$J$5:$O$94,6,FALSE)</f>
        <v>1936-37</v>
      </c>
      <c r="S94" s="18">
        <f>LARGE('augdate &amp; jandate kaf'!$J$5:$J$94,'augdate &amp; jandate kaf rank'!$A94)</f>
        <v>2076.279591561</v>
      </c>
      <c r="T94" s="5" t="str">
        <f>VLOOKUP(U94,'augdate &amp; jandate kaf'!$K$5:$O$94,5,FALSE)</f>
        <v>1976-77</v>
      </c>
      <c r="U94" s="18">
        <f>LARGE('augdate &amp; jandate kaf'!$K$5:$K$94,'augdate &amp; jandate kaf rank'!$A94)</f>
        <v>5170.3773267719998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7454.427489054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8485.6360454249989</v>
      </c>
      <c r="Z94" s="5" t="str">
        <f>VLOOKUP(AA94,'augdate &amp; jandate kaf'!$N$5:$O$94,2,FALSE)</f>
        <v>2000-01</v>
      </c>
      <c r="AA94" s="18">
        <f>LARGE('augdate &amp; jandate kaf'!$N$5:$N$94,'augdate &amp; jandate kaf rank'!$A94)</f>
        <v>10781.501744454001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267.90147755700002</v>
      </c>
      <c r="D95" s="5" t="str">
        <f>VLOOKUP(E95,'augdate &amp; jandate kaf'!$C$5:$O$94,13,FALSE)</f>
        <v>2015-16</v>
      </c>
      <c r="E95" s="18">
        <f>LARGE('augdate &amp; jandate kaf'!$C$5:$C$94,'augdate &amp; jandate kaf rank'!$A95)</f>
        <v>530.01717020699994</v>
      </c>
      <c r="F95" s="5" t="str">
        <f>VLOOKUP(G95,'augdate &amp; jandate kaf'!$D$5:$O$94,12,FALSE)</f>
        <v>2015-16</v>
      </c>
      <c r="G95" s="18">
        <f>LARGE('augdate &amp; jandate kaf'!$D$5:$D$94,'augdate &amp; jandate kaf rank'!$A95)</f>
        <v>875.82343823099995</v>
      </c>
      <c r="H95" s="5" t="str">
        <f>VLOOKUP(I95,'augdate &amp; jandate kaf'!$E$5:$O$94,11,FALSE)</f>
        <v>2015-16</v>
      </c>
      <c r="I95" s="18">
        <f>LARGE('augdate &amp; jandate kaf'!$E$5:$E$94,'augdate &amp; jandate kaf rank'!$A95)</f>
        <v>1432.7225909009999</v>
      </c>
      <c r="J95" s="5" t="str">
        <f>VLOOKUP(K95,'augdate &amp; jandate kaf'!$F$5:$O$94,10,FALSE)</f>
        <v>1931-32</v>
      </c>
      <c r="K95" s="18">
        <f>LARGE('augdate &amp; jandate kaf'!$F$5:$F$94,'augdate &amp; jandate kaf rank'!$A95)</f>
        <v>1855.3943105879998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230.08660294199998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528.87667438200003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984.43831019100003</v>
      </c>
      <c r="R95" s="5" t="str">
        <f>VLOOKUP(S95,'augdate &amp; jandate kaf'!$J$5:$O$94,6,FALSE)</f>
        <v>2000-01</v>
      </c>
      <c r="S95" s="18">
        <f>LARGE('augdate &amp; jandate kaf'!$J$5:$J$94,'augdate &amp; jandate kaf rank'!$A95)</f>
        <v>2051.105377629</v>
      </c>
      <c r="T95" s="5" t="str">
        <f>VLOOKUP(U95,'augdate &amp; jandate kaf'!$K$5:$O$94,5,FALSE)</f>
        <v>1943-44</v>
      </c>
      <c r="U95" s="18">
        <f>LARGE('augdate &amp; jandate kaf'!$K$5:$K$94,'augdate &amp; jandate kaf rank'!$A95)</f>
        <v>5019.9350183639999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6924.1425502619995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7551.2545928609998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10198.623088626</v>
      </c>
    </row>
    <row r="97" spans="2:27" x14ac:dyDescent="0.2">
      <c r="B97" t="s">
        <v>114</v>
      </c>
      <c r="C97" s="18">
        <f>AVERAGE(C6:C95)</f>
        <v>719.13985182013334</v>
      </c>
      <c r="D97" s="18"/>
      <c r="E97" s="18">
        <f t="shared" ref="E97:AA97" si="0">AVERAGE(E6:E95)</f>
        <v>1260.4489224301326</v>
      </c>
      <c r="F97" s="18"/>
      <c r="G97" s="18">
        <f t="shared" si="0"/>
        <v>1899.6494273857329</v>
      </c>
      <c r="H97" s="18"/>
      <c r="I97" s="18">
        <f t="shared" si="0"/>
        <v>2697.731380928733</v>
      </c>
      <c r="J97" s="18"/>
      <c r="K97" s="18">
        <f t="shared" si="0"/>
        <v>3500.509400411333</v>
      </c>
      <c r="L97" s="18"/>
      <c r="M97" s="18">
        <f t="shared" si="0"/>
        <v>734.37647934793347</v>
      </c>
      <c r="N97" s="18"/>
      <c r="O97" s="18">
        <f t="shared" si="0"/>
        <v>1483.9782363618335</v>
      </c>
      <c r="P97" s="18"/>
      <c r="Q97" s="18">
        <f t="shared" si="0"/>
        <v>2591.8884758069321</v>
      </c>
      <c r="R97" s="18"/>
      <c r="S97" s="18">
        <f t="shared" si="0"/>
        <v>4931.8183054149322</v>
      </c>
      <c r="T97" s="18"/>
      <c r="U97" s="18">
        <f t="shared" si="0"/>
        <v>9975.4508215128644</v>
      </c>
      <c r="V97" s="18"/>
      <c r="W97" s="18">
        <f t="shared" si="0"/>
        <v>14775.294608460867</v>
      </c>
      <c r="X97" s="18"/>
      <c r="Y97" s="18">
        <f t="shared" si="0"/>
        <v>16700.153026636803</v>
      </c>
      <c r="Z97" s="18"/>
      <c r="AA97" s="18">
        <f t="shared" si="0"/>
        <v>20193.795231713357</v>
      </c>
    </row>
    <row r="98" spans="2:27" x14ac:dyDescent="0.2">
      <c r="B98" t="s">
        <v>115</v>
      </c>
      <c r="C98" s="18">
        <f>MEDIAN(C6:C95)</f>
        <v>698.62212256199996</v>
      </c>
      <c r="D98" s="18"/>
      <c r="E98" s="18">
        <f t="shared" ref="E98:AA98" si="1">MEDIAN(E6:E95)</f>
        <v>1204.5143349959999</v>
      </c>
      <c r="F98" s="18"/>
      <c r="G98" s="18">
        <f t="shared" si="1"/>
        <v>1838.217451728</v>
      </c>
      <c r="H98" s="18"/>
      <c r="I98" s="18">
        <f t="shared" si="1"/>
        <v>2628.636595641</v>
      </c>
      <c r="J98" s="18"/>
      <c r="K98" s="18">
        <f t="shared" si="1"/>
        <v>3325.9922719695001</v>
      </c>
      <c r="L98" s="18"/>
      <c r="M98" s="18">
        <f t="shared" si="1"/>
        <v>641.31567842999993</v>
      </c>
      <c r="N98" s="18"/>
      <c r="O98" s="18">
        <f t="shared" si="1"/>
        <v>1363.2435852419999</v>
      </c>
      <c r="P98" s="18"/>
      <c r="Q98" s="18">
        <f t="shared" si="1"/>
        <v>2414.0815623644999</v>
      </c>
      <c r="R98" s="18"/>
      <c r="S98" s="18">
        <f t="shared" si="1"/>
        <v>4827.7118850765</v>
      </c>
      <c r="T98" s="18"/>
      <c r="U98" s="18">
        <f t="shared" si="1"/>
        <v>9903.9040914135003</v>
      </c>
      <c r="V98" s="18"/>
      <c r="W98" s="18">
        <f t="shared" si="1"/>
        <v>14774.415313728001</v>
      </c>
      <c r="X98" s="18"/>
      <c r="Y98" s="18">
        <f t="shared" si="1"/>
        <v>16912.446307932001</v>
      </c>
      <c r="Z98" s="18"/>
      <c r="AA98" s="18">
        <f t="shared" si="1"/>
        <v>20097.312634780501</v>
      </c>
    </row>
    <row r="99" spans="2:27" x14ac:dyDescent="0.2">
      <c r="B99" t="s">
        <v>116</v>
      </c>
      <c r="C99" s="18">
        <f>STDEV(C6:C95)</f>
        <v>252.01572609968207</v>
      </c>
      <c r="D99" s="18"/>
      <c r="E99" s="18">
        <f t="shared" ref="E99:AA99" si="2">STDEV(E6:E95)</f>
        <v>403.00882122128763</v>
      </c>
      <c r="F99" s="18"/>
      <c r="G99" s="18">
        <f t="shared" si="2"/>
        <v>592.56817163290532</v>
      </c>
      <c r="H99" s="18"/>
      <c r="I99" s="18">
        <f t="shared" si="2"/>
        <v>816.63285849820113</v>
      </c>
      <c r="J99" s="18"/>
      <c r="K99" s="18">
        <f t="shared" si="2"/>
        <v>1101.0712059244486</v>
      </c>
      <c r="L99" s="18"/>
      <c r="M99" s="18">
        <f t="shared" si="2"/>
        <v>345.35882770004338</v>
      </c>
      <c r="N99" s="18"/>
      <c r="O99" s="18">
        <f t="shared" si="2"/>
        <v>632.43604858158903</v>
      </c>
      <c r="P99" s="18"/>
      <c r="Q99" s="18">
        <f t="shared" si="2"/>
        <v>955.79766893777332</v>
      </c>
      <c r="R99" s="18"/>
      <c r="S99" s="18">
        <f t="shared" si="2"/>
        <v>1539.5871174760098</v>
      </c>
      <c r="T99" s="18"/>
      <c r="U99" s="18">
        <f t="shared" si="2"/>
        <v>2447.7809477677692</v>
      </c>
      <c r="V99" s="18"/>
      <c r="W99" s="18">
        <f t="shared" si="2"/>
        <v>3621.1392885924852</v>
      </c>
      <c r="X99" s="18"/>
      <c r="Y99" s="18">
        <f t="shared" si="2"/>
        <v>4250.0348380571386</v>
      </c>
      <c r="Z99" s="18"/>
      <c r="AA99" s="18">
        <f t="shared" si="2"/>
        <v>4993.7311505374855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3363.2309482590003</v>
      </c>
      <c r="C5" s="6">
        <f xml:space="preserve"> ('octsep cfs'!$D5*31 + 'octsep cfs'!$C5*30 + 'octsep cfs'!$B5*31 + 'augjul cfs'!$C5*30)* 1.983471/1000</f>
        <v>2403.7169346539999</v>
      </c>
      <c r="D5" s="6">
        <f xml:space="preserve"> ('octsep cfs'!$D5*31 + 'octsep cfs'!$C5*30 + 'octsep cfs'!$B5*31)* 1.983471/1000</f>
        <v>1783.9814207039999</v>
      </c>
      <c r="E5" s="6">
        <f xml:space="preserve"> ('octsep cfs'!$D5*31 + 'octsep cfs'!$C5*30)* 1.983471/1000</f>
        <v>1107.7407849059998</v>
      </c>
      <c r="F5" s="6">
        <f>'octsep cfs'!$D5*1.983471*31/1000</f>
        <v>496.57386567600003</v>
      </c>
      <c r="G5" s="6">
        <f>('octsep cfs'!$E5*31+'octsep cfs'!$F5*28+'octsep cfs'!$G5*31+'octsep cfs'!$H5*30+'octsep cfs'!$I5*31+'octsep cfs'!$J5*30+'octsep cfs'!$K5*31)*1.983471/1000</f>
        <v>11644.018075746</v>
      </c>
      <c r="H5" s="6">
        <f>('octsep cfs'!$F5*28+'octsep cfs'!$G5*31+'octsep cfs'!$H5*30+'octsep cfs'!$I5*31+'octsep cfs'!$J5*30+'octsep cfs'!$K5*31)*1.983471/1000</f>
        <v>11283.147345477</v>
      </c>
      <c r="I5" s="6">
        <f>('octsep cfs'!$G5*31+'octsep cfs'!$H5*30+'octsep cfs'!$I5*31+'octsep cfs'!$J5*30+'octsep cfs'!$K5*31)*1.983471/1000</f>
        <v>10932.652152008999</v>
      </c>
      <c r="J5" s="6">
        <f>('octsep cfs'!$H5*30+'octsep cfs'!$I5*31+'octsep cfs'!$J5*30+'octsep cfs'!$K5*31)*1.983471/1000</f>
        <v>10309.352340672</v>
      </c>
      <c r="K5" s="6">
        <f>('octsep cfs'!$I5*31+'octsep cfs'!$J5*30+'octsep cfs'!$K5*31)*1.983471/1000</f>
        <v>9245.001967361999</v>
      </c>
      <c r="L5" s="6">
        <f>('octsep cfs'!$J5*30+'octsep cfs'!$K5*31)*1.983471/1000</f>
        <v>5384.0110377689998</v>
      </c>
      <c r="M5" s="6">
        <f>'octsep cfs'!$K5*31*1.983471/1000</f>
        <v>1378.490526819</v>
      </c>
      <c r="N5" s="6">
        <f t="shared" ref="N5:N36" si="0">B5+G5</f>
        <v>15007.249024005001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2046.951989355</v>
      </c>
      <c r="C6" s="6">
        <f xml:space="preserve"> ('octsep cfs'!$D6*31 + 'octsep cfs'!$C6*30 + 'octsep cfs'!$B6*31 + 'augjul cfs'!$C6*30)* 1.983471/1000</f>
        <v>1519.265397573</v>
      </c>
      <c r="D6" s="6">
        <f xml:space="preserve"> ('octsep cfs'!$D6*31 + 'octsep cfs'!$C6*30 + 'octsep cfs'!$B6*31)* 1.983471/1000</f>
        <v>1195.324913853</v>
      </c>
      <c r="E6" s="6">
        <f xml:space="preserve"> ('octsep cfs'!$D6*31 + 'octsep cfs'!$C6*30)* 1.983471/1000</f>
        <v>828.98178709500007</v>
      </c>
      <c r="F6" s="6">
        <f>'octsep cfs'!$D6*1.983471*31/1000</f>
        <v>489.74874196500002</v>
      </c>
      <c r="G6" s="6">
        <f>('octsep cfs'!$E6*31+'octsep cfs'!$F6*28+'octsep cfs'!$G6*31+'octsep cfs'!$H6*30+'octsep cfs'!$I6*31+'octsep cfs'!$J6*30+'octsep cfs'!$K6*31)*1.983471/1000</f>
        <v>11051.009833520999</v>
      </c>
      <c r="H6" s="6">
        <f>('octsep cfs'!$F6*28+'octsep cfs'!$G6*31+'octsep cfs'!$H6*30+'octsep cfs'!$I6*31+'octsep cfs'!$J6*30+'octsep cfs'!$K6*31)*1.983471/1000</f>
        <v>10771.425711774</v>
      </c>
      <c r="I6" s="6">
        <f>('octsep cfs'!$G6*31+'octsep cfs'!$H6*30+'octsep cfs'!$I6*31+'octsep cfs'!$J6*30+'octsep cfs'!$K6*31)*1.983471/1000</f>
        <v>10237.768872282</v>
      </c>
      <c r="J6" s="6">
        <f>('octsep cfs'!$H6*30+'octsep cfs'!$I6*31+'octsep cfs'!$J6*30+'octsep cfs'!$K6*31)*1.983471/1000</f>
        <v>9687.3318681300007</v>
      </c>
      <c r="K6" s="6">
        <f>('octsep cfs'!$I6*31+'octsep cfs'!$J6*30+'octsep cfs'!$K6*31)*1.983471/1000</f>
        <v>7079.2063460999998</v>
      </c>
      <c r="L6" s="6">
        <f>('octsep cfs'!$J6*30+'octsep cfs'!$K6*31)*1.983471/1000</f>
        <v>3816.2438238330001</v>
      </c>
      <c r="M6" s="6">
        <f>'octsep cfs'!$K6*31*1.983471/1000</f>
        <v>1059.0009520230001</v>
      </c>
      <c r="N6" s="6">
        <f t="shared" si="0"/>
        <v>13097.961822875999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2214.589007862</v>
      </c>
      <c r="C7" s="6">
        <f xml:space="preserve"> ('octsep cfs'!$D7*31 + 'octsep cfs'!$C7*30 + 'octsep cfs'!$B7*31 + 'augjul cfs'!$C7*30)* 1.983471/1000</f>
        <v>1763.7619173300002</v>
      </c>
      <c r="D7" s="6">
        <f xml:space="preserve"> ('octsep cfs'!$D7*31 + 'octsep cfs'!$C7*30 + 'octsep cfs'!$B7*31)* 1.983471/1000</f>
        <v>1386.2082124799999</v>
      </c>
      <c r="E7" s="6">
        <f xml:space="preserve"> ('octsep cfs'!$D7*31 + 'octsep cfs'!$C7*30)* 1.983471/1000</f>
        <v>895.78310690400008</v>
      </c>
      <c r="F7" s="6">
        <f>'octsep cfs'!$D7*1.983471*31/1000</f>
        <v>404.219488974</v>
      </c>
      <c r="G7" s="6">
        <f>('octsep cfs'!$E7*31+'octsep cfs'!$F7*28+'octsep cfs'!$G7*31+'octsep cfs'!$H7*30+'octsep cfs'!$I7*31+'octsep cfs'!$J7*30+'octsep cfs'!$K7*31)*1.983471/1000</f>
        <v>9501.8336932679995</v>
      </c>
      <c r="H7" s="6">
        <f>('octsep cfs'!$F7*28+'octsep cfs'!$G7*31+'octsep cfs'!$H7*30+'octsep cfs'!$I7*31+'octsep cfs'!$J7*30+'octsep cfs'!$K7*31)*1.983471/1000</f>
        <v>9093.3715598250001</v>
      </c>
      <c r="I7" s="6">
        <f>('octsep cfs'!$G7*31+'octsep cfs'!$H7*30+'octsep cfs'!$I7*31+'octsep cfs'!$J7*30+'octsep cfs'!$K7*31)*1.983471/1000</f>
        <v>8613.1970323769983</v>
      </c>
      <c r="J7" s="6">
        <f>('octsep cfs'!$H7*30+'octsep cfs'!$I7*31+'octsep cfs'!$J7*30+'octsep cfs'!$K7*31)*1.983471/1000</f>
        <v>7898.3421831510004</v>
      </c>
      <c r="K7" s="6">
        <f>('octsep cfs'!$I7*31+'octsep cfs'!$J7*30+'octsep cfs'!$K7*31)*1.983471/1000</f>
        <v>6583.2414060210003</v>
      </c>
      <c r="L7" s="6">
        <f>('octsep cfs'!$J7*30+'octsep cfs'!$K7*31)*1.983471/1000</f>
        <v>2883.1635282450002</v>
      </c>
      <c r="M7" s="6">
        <f>'octsep cfs'!$K7*31*1.983471/1000</f>
        <v>769.51732651499992</v>
      </c>
      <c r="N7" s="6">
        <f t="shared" si="0"/>
        <v>11716.422701129999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1855.3943105879998</v>
      </c>
      <c r="C8" s="6">
        <f xml:space="preserve"> ('octsep cfs'!$D8*31 + 'octsep cfs'!$C8*30 + 'octsep cfs'!$B8*31 + 'augjul cfs'!$C8*30)* 1.983471/1000</f>
        <v>1507.3744889279999</v>
      </c>
      <c r="D8" s="6">
        <f xml:space="preserve"> ('octsep cfs'!$D8*31 + 'octsep cfs'!$C8*30 + 'octsep cfs'!$B8*31)* 1.983471/1000</f>
        <v>1171.8306998580001</v>
      </c>
      <c r="E8" s="6">
        <f xml:space="preserve"> ('octsep cfs'!$D8*31 + 'octsep cfs'!$C8*30)* 1.983471/1000</f>
        <v>824.30277900600004</v>
      </c>
      <c r="F8" s="6">
        <f>'octsep cfs'!$D8*1.983471*31/1000</f>
        <v>407.41684422600002</v>
      </c>
      <c r="G8" s="6">
        <f>('octsep cfs'!$E8*31+'octsep cfs'!$F8*29+'octsep cfs'!$G8*31+'octsep cfs'!$H8*30+'octsep cfs'!$I8*31+'octsep cfs'!$J8*30+'octsep cfs'!$K8*31)*1.983471/1000</f>
        <v>18045.014199345002</v>
      </c>
      <c r="H8" s="6">
        <f>('octsep cfs'!$F8*29+'octsep cfs'!$G8*31+'octsep cfs'!$H8*30+'octsep cfs'!$I8*31+'octsep cfs'!$J8*30+'octsep cfs'!$K8*31)*1.983471/1000</f>
        <v>17638.704131937</v>
      </c>
      <c r="I8" s="6">
        <f>('octsep cfs'!$G8*31+'octsep cfs'!$H8*30+'octsep cfs'!$I8*31+'octsep cfs'!$J8*30+'octsep cfs'!$K8*31)*1.983471/1000</f>
        <v>17193.034066004999</v>
      </c>
      <c r="J8" s="6">
        <f>('octsep cfs'!$H8*30+'octsep cfs'!$I8*31+'octsep cfs'!$J8*30+'octsep cfs'!$K8*31)*1.983471/1000</f>
        <v>15858.507173901</v>
      </c>
      <c r="K8" s="6">
        <f>('octsep cfs'!$I8*31+'octsep cfs'!$J8*30+'octsep cfs'!$K8*31)*1.983471/1000</f>
        <v>13084.603145691</v>
      </c>
      <c r="L8" s="6">
        <f>('octsep cfs'!$J8*30+'octsep cfs'!$K8*31)*1.983471/1000</f>
        <v>6914.4453605429999</v>
      </c>
      <c r="M8" s="6">
        <f>'octsep cfs'!$K8*31*1.983471/1000</f>
        <v>1850.3463768930001</v>
      </c>
      <c r="N8" s="6">
        <f t="shared" si="0"/>
        <v>19900.408509933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3381.7684682250001</v>
      </c>
      <c r="C9" s="6">
        <f xml:space="preserve"> ('octsep cfs'!$D9*31 + 'octsep cfs'!$C9*30 + 'octsep cfs'!$B9*31 + 'augjul cfs'!$C9*30)* 1.983471/1000</f>
        <v>2701.9615515689998</v>
      </c>
      <c r="D9" s="6">
        <f xml:space="preserve"> ('octsep cfs'!$D9*31 + 'octsep cfs'!$C9*30 + 'octsep cfs'!$B9*31)* 1.983471/1000</f>
        <v>2270.1995842890001</v>
      </c>
      <c r="E9" s="6">
        <f xml:space="preserve"> ('octsep cfs'!$D9*31 + 'octsep cfs'!$C9*30)* 1.983471/1000</f>
        <v>1792.748362524</v>
      </c>
      <c r="F9" s="6">
        <f>'octsep cfs'!$D9*1.983471*31/1000</f>
        <v>924.40459343399993</v>
      </c>
      <c r="G9" s="6">
        <f>('octsep cfs'!$E9*31+'octsep cfs'!$F9*28+'octsep cfs'!$G9*31+'octsep cfs'!$H9*30+'octsep cfs'!$I9*31+'octsep cfs'!$J9*30+'octsep cfs'!$K9*31)*1.983471/1000</f>
        <v>19655.725543901997</v>
      </c>
      <c r="H9" s="6">
        <f>('octsep cfs'!$F9*28+'octsep cfs'!$G9*31+'octsep cfs'!$H9*30+'octsep cfs'!$I9*31+'octsep cfs'!$J9*30+'octsep cfs'!$K9*31)*1.983471/1000</f>
        <v>18930.909703313999</v>
      </c>
      <c r="I9" s="6">
        <f>('octsep cfs'!$G9*31+'octsep cfs'!$H9*30+'octsep cfs'!$I9*31+'octsep cfs'!$J9*30+'octsep cfs'!$K9*31)*1.983471/1000</f>
        <v>18460.676332518</v>
      </c>
      <c r="J9" s="6">
        <f>('octsep cfs'!$H9*30+'octsep cfs'!$I9*31+'octsep cfs'!$J9*30+'octsep cfs'!$K9*31)*1.983471/1000</f>
        <v>17742.624128039999</v>
      </c>
      <c r="K9" s="6">
        <f>('octsep cfs'!$I9*31+'octsep cfs'!$J9*30+'octsep cfs'!$K9*31)*1.983471/1000</f>
        <v>15895.556428710001</v>
      </c>
      <c r="L9" s="6">
        <f>('octsep cfs'!$J9*30+'octsep cfs'!$K9*31)*1.983471/1000</f>
        <v>11222.191314705</v>
      </c>
      <c r="M9" s="6">
        <f>'octsep cfs'!$K9*31*1.983471/1000</f>
        <v>2724.8230383149998</v>
      </c>
      <c r="N9" s="6">
        <f t="shared" si="0"/>
        <v>23037.494012126997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6682.6172700629995</v>
      </c>
      <c r="C10" s="6">
        <f xml:space="preserve"> ('octsep cfs'!$D10*31 + 'octsep cfs'!$C10*30 + 'octsep cfs'!$B10*31 + 'augjul cfs'!$C10*30)* 1.983471/1000</f>
        <v>5845.7710204529994</v>
      </c>
      <c r="D10" s="6">
        <f xml:space="preserve"> ('octsep cfs'!$D10*31 + 'octsep cfs'!$C10*30 + 'octsep cfs'!$B10*31)* 1.983471/1000</f>
        <v>5242.5181505129995</v>
      </c>
      <c r="E10" s="6">
        <f xml:space="preserve"> ('octsep cfs'!$D10*31 + 'octsep cfs'!$C10*30)* 1.983471/1000</f>
        <v>4310.6120697569995</v>
      </c>
      <c r="F10" s="6">
        <f>'octsep cfs'!$D10*1.983471*31/1000</f>
        <v>2577.3757711170001</v>
      </c>
      <c r="G10" s="6">
        <f>('octsep cfs'!$E10*31+'octsep cfs'!$F10*28+'octsep cfs'!$G10*31+'octsep cfs'!$H10*30+'octsep cfs'!$I10*31+'octsep cfs'!$J10*30+'octsep cfs'!$K10*31)*1.983471/1000</f>
        <v>20676.409803146998</v>
      </c>
      <c r="H10" s="6">
        <f>('octsep cfs'!$F10*28+'octsep cfs'!$G10*31+'octsep cfs'!$H10*30+'octsep cfs'!$I10*31+'octsep cfs'!$J10*30+'octsep cfs'!$K10*31)*1.983471/1000</f>
        <v>18409.976830287</v>
      </c>
      <c r="I10" s="6">
        <f>('octsep cfs'!$G10*31+'octsep cfs'!$H10*30+'octsep cfs'!$I10*31+'octsep cfs'!$J10*30+'octsep cfs'!$K10*31)*1.983471/1000</f>
        <v>16962.955396947</v>
      </c>
      <c r="J10" s="6">
        <f>('octsep cfs'!$H10*30+'octsep cfs'!$I10*31+'octsep cfs'!$J10*30+'octsep cfs'!$K10*31)*1.983471/1000</f>
        <v>15016.995800499</v>
      </c>
      <c r="K10" s="6">
        <f>('octsep cfs'!$I10*31+'octsep cfs'!$J10*30+'octsep cfs'!$K10*31)*1.983471/1000</f>
        <v>9852.6323577989988</v>
      </c>
      <c r="L10" s="6">
        <f>('octsep cfs'!$J10*30+'octsep cfs'!$K10*31)*1.983471/1000</f>
        <v>4028.6497662809998</v>
      </c>
      <c r="M10" s="6">
        <f>'octsep cfs'!$K10*31*1.983471/1000</f>
        <v>1093.311033381</v>
      </c>
      <c r="N10" s="6">
        <f t="shared" si="0"/>
        <v>27359.027073209996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3316.206817791</v>
      </c>
      <c r="C11" s="6">
        <f xml:space="preserve"> ('octsep cfs'!$D11*31 + 'octsep cfs'!$C11*30 + 'octsep cfs'!$B11*31 + 'augjul cfs'!$C11*30)* 1.983471/1000</f>
        <v>2808.7496467379997</v>
      </c>
      <c r="D11" s="6">
        <f xml:space="preserve"> ('octsep cfs'!$D11*31 + 'octsep cfs'!$C11*30 + 'octsep cfs'!$B11*31)* 1.983471/1000</f>
        <v>2460.2934614579999</v>
      </c>
      <c r="E11" s="6">
        <f xml:space="preserve"> ('octsep cfs'!$D11*31 + 'octsep cfs'!$C11*30)* 1.983471/1000</f>
        <v>1934.3285225039999</v>
      </c>
      <c r="F11" s="6">
        <f>'octsep cfs'!$D11*1.983471*31/1000</f>
        <v>784.82773916400004</v>
      </c>
      <c r="G11" s="6">
        <f>('octsep cfs'!$E11*31+'octsep cfs'!$F11*28+'octsep cfs'!$G11*31+'octsep cfs'!$H11*30+'octsep cfs'!$I11*31+'octsep cfs'!$J11*30+'octsep cfs'!$K11*31)*1.983471/1000</f>
        <v>15652.248008082001</v>
      </c>
      <c r="H11" s="6">
        <f>('octsep cfs'!$F11*28+'octsep cfs'!$G11*31+'octsep cfs'!$H11*30+'octsep cfs'!$I11*31+'octsep cfs'!$J11*30+'octsep cfs'!$K11*31)*1.983471/1000</f>
        <v>14867.789194523999</v>
      </c>
      <c r="I11" s="6">
        <f>('octsep cfs'!$G11*31+'octsep cfs'!$H11*30+'octsep cfs'!$I11*31+'octsep cfs'!$J11*30+'octsep cfs'!$K11*31)*1.983471/1000</f>
        <v>14041.673523024001</v>
      </c>
      <c r="J11" s="6">
        <f>('octsep cfs'!$H11*30+'octsep cfs'!$I11*31+'octsep cfs'!$J11*30+'octsep cfs'!$K11*31)*1.983471/1000</f>
        <v>13128.890086178999</v>
      </c>
      <c r="K11" s="6">
        <f>('octsep cfs'!$I11*31+'octsep cfs'!$J11*30+'octsep cfs'!$K11*31)*1.983471/1000</f>
        <v>11414.278580229</v>
      </c>
      <c r="L11" s="6">
        <f>('octsep cfs'!$J11*30+'octsep cfs'!$K11*31)*1.983471/1000</f>
        <v>6553.7452087800002</v>
      </c>
      <c r="M11" s="6">
        <f>'octsep cfs'!$K11*31*1.983471/1000</f>
        <v>1863.68918631</v>
      </c>
      <c r="N11" s="6">
        <f t="shared" si="0"/>
        <v>18968.454825872999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2292.7695007980001</v>
      </c>
      <c r="C12" s="6">
        <f xml:space="preserve"> ('octsep cfs'!$D12*31 + 'octsep cfs'!$C12*30 + 'octsep cfs'!$B12*31 + 'augjul cfs'!$C12*30)* 1.983471/1000</f>
        <v>1605.952997628</v>
      </c>
      <c r="D12" s="6">
        <f xml:space="preserve"> ('octsep cfs'!$D12*31 + 'octsep cfs'!$C12*30 + 'octsep cfs'!$B12*31)* 1.983471/1000</f>
        <v>1213.2257396279999</v>
      </c>
      <c r="E12" s="6">
        <f xml:space="preserve"> ('octsep cfs'!$D12*31 + 'octsep cfs'!$C12*30)* 1.983471/1000</f>
        <v>810.72790348199999</v>
      </c>
      <c r="F12" s="6">
        <f>'octsep cfs'!$D12*1.983471*31/1000</f>
        <v>392.41386958200002</v>
      </c>
      <c r="G12" s="6">
        <f>('octsep cfs'!$E12*31+'octsep cfs'!$F12*29+'octsep cfs'!$G12*31+'octsep cfs'!$H12*30+'octsep cfs'!$I12*31+'octsep cfs'!$J12*30+'octsep cfs'!$K12*31)*1.983471/1000</f>
        <v>14044.438481597999</v>
      </c>
      <c r="H12" s="6">
        <f>('octsep cfs'!$F12*29+'octsep cfs'!$G12*31+'octsep cfs'!$H12*30+'octsep cfs'!$I12*31+'octsep cfs'!$J12*30+'octsep cfs'!$K12*31)*1.983471/1000</f>
        <v>13596.009407505</v>
      </c>
      <c r="I12" s="6">
        <f>('octsep cfs'!$G12*31+'octsep cfs'!$H12*30+'octsep cfs'!$I12*31+'octsep cfs'!$J12*30+'octsep cfs'!$K12*31)*1.983471/1000</f>
        <v>13351.949251368</v>
      </c>
      <c r="J12" s="6">
        <f>('octsep cfs'!$H12*30+'octsep cfs'!$I12*31+'octsep cfs'!$J12*30+'octsep cfs'!$K12*31)*1.983471/1000</f>
        <v>12663.534070571999</v>
      </c>
      <c r="K12" s="6">
        <f>('octsep cfs'!$I12*31+'octsep cfs'!$J12*30+'octsep cfs'!$K12*31)*1.983471/1000</f>
        <v>9873.3259107419999</v>
      </c>
      <c r="L12" s="6">
        <f>('octsep cfs'!$J12*30+'octsep cfs'!$K12*31)*1.983471/1000</f>
        <v>4140.5294315069996</v>
      </c>
      <c r="M12" s="6">
        <f>'octsep cfs'!$K12*31*1.983471/1000</f>
        <v>955.33285673699993</v>
      </c>
      <c r="N12" s="6">
        <f t="shared" si="0"/>
        <v>16337.207982395999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1862.1837318209998</v>
      </c>
      <c r="C13" s="6">
        <f xml:space="preserve"> ('octsep cfs'!$D13*31 + 'octsep cfs'!$C13*30 + 'octsep cfs'!$B13*31 + 'augjul cfs'!$C13*30)* 1.983471/1000</f>
        <v>1413.139781718</v>
      </c>
      <c r="D13" s="6">
        <f xml:space="preserve"> ('octsep cfs'!$D13*31 + 'octsep cfs'!$C13*30 + 'octsep cfs'!$B13*31)* 1.983471/1000</f>
        <v>1039.691861838</v>
      </c>
      <c r="E13" s="6">
        <f xml:space="preserve"> ('octsep cfs'!$D13*31 + 'octsep cfs'!$C13*30)* 1.983471/1000</f>
        <v>682.26443722500005</v>
      </c>
      <c r="F13" s="6">
        <f>'octsep cfs'!$D13*1.983471*31/1000</f>
        <v>405.51072859499999</v>
      </c>
      <c r="G13" s="6">
        <f>('octsep cfs'!$E13*31+'octsep cfs'!$F13*28+'octsep cfs'!$G13*31+'octsep cfs'!$H13*30+'octsep cfs'!$I13*31+'octsep cfs'!$J13*30+'octsep cfs'!$K13*31)*1.983471/1000</f>
        <v>10619.932163736001</v>
      </c>
      <c r="H13" s="6">
        <f>('octsep cfs'!$F13*28+'octsep cfs'!$G13*31+'octsep cfs'!$H13*30+'octsep cfs'!$I13*31+'octsep cfs'!$J13*30+'octsep cfs'!$K13*31)*1.983471/1000</f>
        <v>10389.845560794</v>
      </c>
      <c r="I13" s="6">
        <f>('octsep cfs'!$G13*31+'octsep cfs'!$H13*30+'octsep cfs'!$I13*31+'octsep cfs'!$J13*30+'octsep cfs'!$K13*31)*1.983471/1000</f>
        <v>10091.055489353999</v>
      </c>
      <c r="J13" s="6">
        <f>('octsep cfs'!$H13*30+'octsep cfs'!$I13*31+'octsep cfs'!$J13*30+'octsep cfs'!$K13*31)*1.983471/1000</f>
        <v>9635.4938535450001</v>
      </c>
      <c r="K13" s="6">
        <f>('octsep cfs'!$I13*31+'octsep cfs'!$J13*30+'octsep cfs'!$K13*31)*1.983471/1000</f>
        <v>8543.6525721750004</v>
      </c>
      <c r="L13" s="6">
        <f>('octsep cfs'!$J13*30+'octsep cfs'!$K13*31)*1.983471/1000</f>
        <v>4714.0818066929996</v>
      </c>
      <c r="M13" s="6">
        <f>'octsep cfs'!$K13*31*1.983471/1000</f>
        <v>1268.673671433</v>
      </c>
      <c r="N13" s="6">
        <f t="shared" si="0"/>
        <v>12482.115895557001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2671.5846932039999</v>
      </c>
      <c r="C14" s="6">
        <f xml:space="preserve"> ('octsep cfs'!$D14*31 + 'octsep cfs'!$C14*30 + 'octsep cfs'!$B14*31 + 'augjul cfs'!$C14*30)* 1.983471/1000</f>
        <v>2147.7718202850001</v>
      </c>
      <c r="D14" s="6">
        <f xml:space="preserve"> ('octsep cfs'!$D14*31 + 'octsep cfs'!$C14*30 + 'octsep cfs'!$B14*31)* 1.983471/1000</f>
        <v>1791.639602235</v>
      </c>
      <c r="E14" s="6">
        <f xml:space="preserve"> ('octsep cfs'!$D14*31 + 'octsep cfs'!$C14*30)* 1.983471/1000</f>
        <v>1365.7149901079999</v>
      </c>
      <c r="F14" s="6">
        <f>'octsep cfs'!$D14*1.983471*31/1000</f>
        <v>702.06542821799997</v>
      </c>
      <c r="G14" s="6">
        <f>('octsep cfs'!$E14*31+'octsep cfs'!$F14*28+'octsep cfs'!$G14*31+'octsep cfs'!$H14*30+'octsep cfs'!$I14*31+'octsep cfs'!$J14*30+'octsep cfs'!$K14*31)*1.983471/1000</f>
        <v>17023.486964924999</v>
      </c>
      <c r="H14" s="6">
        <f>('octsep cfs'!$F14*28+'octsep cfs'!$G14*31+'octsep cfs'!$H14*30+'octsep cfs'!$I14*31+'octsep cfs'!$J14*30+'octsep cfs'!$K14*31)*1.983471/1000</f>
        <v>16194.757078647001</v>
      </c>
      <c r="I14" s="6">
        <f>('octsep cfs'!$G14*31+'octsep cfs'!$H14*30+'octsep cfs'!$I14*31+'octsep cfs'!$J14*30+'octsep cfs'!$K14*31)*1.983471/1000</f>
        <v>15671.208007370999</v>
      </c>
      <c r="J14" s="6">
        <f>('octsep cfs'!$H14*30+'octsep cfs'!$I14*31+'octsep cfs'!$J14*30+'octsep cfs'!$K14*31)*1.983471/1000</f>
        <v>14682.241432887</v>
      </c>
      <c r="K14" s="6">
        <f>('octsep cfs'!$I14*31+'octsep cfs'!$J14*30+'octsep cfs'!$K14*31)*1.983471/1000</f>
        <v>12003.960541587001</v>
      </c>
      <c r="L14" s="6">
        <f>('octsep cfs'!$J14*30+'octsep cfs'!$K14*31)*1.983471/1000</f>
        <v>6912.7871787869999</v>
      </c>
      <c r="M14" s="6">
        <f>'octsep cfs'!$K14*31*1.983471/1000</f>
        <v>1874.5724916870001</v>
      </c>
      <c r="N14" s="6">
        <f t="shared" si="0"/>
        <v>19695.071658129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2465.8174281930001</v>
      </c>
      <c r="C15" s="6">
        <f xml:space="preserve"> ('octsep cfs'!$D15*31 + 'octsep cfs'!$C15*30 + 'octsep cfs'!$B15*31 + 'augjul cfs'!$C15*30)* 1.983471/1000</f>
        <v>1854.2002610460002</v>
      </c>
      <c r="D15" s="6">
        <f xml:space="preserve"> ('octsep cfs'!$D15*31 + 'octsep cfs'!$C15*30 + 'octsep cfs'!$B15*31)* 1.983471/1000</f>
        <v>1429.102756326</v>
      </c>
      <c r="E15" s="6">
        <f xml:space="preserve"> ('octsep cfs'!$D15*31 + 'octsep cfs'!$C15*30)* 1.983471/1000</f>
        <v>978.02971538999998</v>
      </c>
      <c r="F15" s="6">
        <f>'octsep cfs'!$D15*1.983471*31/1000</f>
        <v>511.57684031999997</v>
      </c>
      <c r="G15" s="6">
        <f>('octsep cfs'!$E15*31+'octsep cfs'!$F15*28+'octsep cfs'!$G15*31+'octsep cfs'!$H15*30+'octsep cfs'!$I15*31+'octsep cfs'!$J15*30+'octsep cfs'!$K15*31)*1.983471/1000</f>
        <v>13629.264282291</v>
      </c>
      <c r="H15" s="6">
        <f>('octsep cfs'!$F15*28+'octsep cfs'!$G15*31+'octsep cfs'!$H15*30+'octsep cfs'!$I15*31+'octsep cfs'!$J15*30+'octsep cfs'!$K15*31)*1.983471/1000</f>
        <v>13086.451740663</v>
      </c>
      <c r="I15" s="6">
        <f>('octsep cfs'!$G15*31+'octsep cfs'!$H15*30+'octsep cfs'!$I15*31+'octsep cfs'!$J15*30+'octsep cfs'!$K15*31)*1.983471/1000</f>
        <v>12718.462332974999</v>
      </c>
      <c r="J15" s="6">
        <f>('octsep cfs'!$H15*30+'octsep cfs'!$I15*31+'octsep cfs'!$J15*30+'octsep cfs'!$K15*31)*1.983471/1000</f>
        <v>11953.925502141001</v>
      </c>
      <c r="K15" s="6">
        <f>('octsep cfs'!$I15*31+'octsep cfs'!$J15*30+'octsep cfs'!$K15*31)*1.983471/1000</f>
        <v>9508.4247674010003</v>
      </c>
      <c r="L15" s="6">
        <f>('octsep cfs'!$J15*30+'octsep cfs'!$K15*31)*1.983471/1000</f>
        <v>4164.598852092</v>
      </c>
      <c r="M15" s="6">
        <f>'octsep cfs'!$K15*31*1.983471/1000</f>
        <v>1255.084911612</v>
      </c>
      <c r="N15" s="6">
        <f t="shared" si="0"/>
        <v>16095.081710484001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2213.5695037679998</v>
      </c>
      <c r="C16" s="6">
        <f xml:space="preserve"> ('octsep cfs'!$D16*31 + 'octsep cfs'!$C16*30 + 'octsep cfs'!$B16*31 + 'augjul cfs'!$C16*30)* 1.983471/1000</f>
        <v>1739.9920008660001</v>
      </c>
      <c r="D16" s="6">
        <f xml:space="preserve"> ('octsep cfs'!$D16*31 + 'octsep cfs'!$C16*30 + 'octsep cfs'!$B16*31)* 1.983471/1000</f>
        <v>1389.3936669059999</v>
      </c>
      <c r="E16" s="6">
        <f xml:space="preserve"> ('octsep cfs'!$D16*31 + 'octsep cfs'!$C16*30)* 1.983471/1000</f>
        <v>1020.345085704</v>
      </c>
      <c r="F16" s="6">
        <f>'octsep cfs'!$D16*1.983471*31/1000</f>
        <v>607.74344828400001</v>
      </c>
      <c r="G16" s="6">
        <f>('octsep cfs'!$E16*31+'octsep cfs'!$F16*29+'octsep cfs'!$G16*31+'octsep cfs'!$H16*30+'octsep cfs'!$I16*31+'octsep cfs'!$J16*30+'octsep cfs'!$K16*31)*1.983471/1000</f>
        <v>11201.382720443999</v>
      </c>
      <c r="H16" s="6">
        <f>('octsep cfs'!$F16*29+'octsep cfs'!$G16*31+'octsep cfs'!$H16*30+'octsep cfs'!$I16*31+'octsep cfs'!$J16*30+'octsep cfs'!$K16*31)*1.983471/1000</f>
        <v>10783.943397255</v>
      </c>
      <c r="I16" s="6">
        <f>('octsep cfs'!$G16*31+'octsep cfs'!$H16*30+'octsep cfs'!$I16*31+'octsep cfs'!$J16*30+'octsep cfs'!$K16*31)*1.983471/1000</f>
        <v>10255.846226976</v>
      </c>
      <c r="J16" s="6">
        <f>('octsep cfs'!$H16*30+'octsep cfs'!$I16*31+'octsep cfs'!$J16*30+'octsep cfs'!$K16*31)*1.983471/1000</f>
        <v>9132.0988311000001</v>
      </c>
      <c r="K16" s="6">
        <f>('octsep cfs'!$I16*31+'octsep cfs'!$J16*30+'octsep cfs'!$K16*31)*1.983471/1000</f>
        <v>6934.7303184599996</v>
      </c>
      <c r="L16" s="6">
        <f>('octsep cfs'!$J16*30+'octsep cfs'!$K16*31)*1.983471/1000</f>
        <v>3102.2081481300002</v>
      </c>
      <c r="M16" s="6">
        <f>'octsep cfs'!$K16*31*1.983471/1000</f>
        <v>755.06774028000007</v>
      </c>
      <c r="N16" s="6">
        <f t="shared" si="0"/>
        <v>13414.952224211998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2117.0716561469999</v>
      </c>
      <c r="C17" s="6">
        <f xml:space="preserve"> ('octsep cfs'!$D17*31 + 'octsep cfs'!$C17*30 + 'octsep cfs'!$B17*31 + 'augjul cfs'!$C17*30)* 1.983471/1000</f>
        <v>1755.6475374690001</v>
      </c>
      <c r="D17" s="6">
        <f xml:space="preserve"> ('octsep cfs'!$D17*31 + 'octsep cfs'!$C17*30 + 'octsep cfs'!$B17*31)* 1.983471/1000</f>
        <v>1399.4558152890002</v>
      </c>
      <c r="E17" s="6">
        <f xml:space="preserve"> ('octsep cfs'!$D17*31 + 'octsep cfs'!$C17*30)* 1.983471/1000</f>
        <v>935.96227895099992</v>
      </c>
      <c r="F17" s="6">
        <f>'octsep cfs'!$D17*1.983471*31/1000</f>
        <v>489.50279156099998</v>
      </c>
      <c r="G17" s="6">
        <f>('octsep cfs'!$E17*31+'octsep cfs'!$F17*28+'octsep cfs'!$G17*31+'octsep cfs'!$H17*30+'octsep cfs'!$I17*31+'octsep cfs'!$J17*30+'octsep cfs'!$K17*31)*1.983471/1000</f>
        <v>8514.9021600300002</v>
      </c>
      <c r="H17" s="6">
        <f>('octsep cfs'!$F17*28+'octsep cfs'!$G17*31+'octsep cfs'!$H17*30+'octsep cfs'!$I17*31+'octsep cfs'!$J17*30+'octsep cfs'!$K17*31)*1.983471/1000</f>
        <v>8021.7716000099999</v>
      </c>
      <c r="I17" s="6">
        <f>('octsep cfs'!$G17*31+'octsep cfs'!$H17*30+'octsep cfs'!$I17*31+'octsep cfs'!$J17*30+'octsep cfs'!$K17*31)*1.983471/1000</f>
        <v>7583.6942610659999</v>
      </c>
      <c r="J17" s="6">
        <f>('octsep cfs'!$H17*30+'octsep cfs'!$I17*31+'octsep cfs'!$J17*30+'octsep cfs'!$K17*31)*1.983471/1000</f>
        <v>6783.8020596570004</v>
      </c>
      <c r="K17" s="6">
        <f>('octsep cfs'!$I17*31+'octsep cfs'!$J17*30+'octsep cfs'!$K17*31)*1.983471/1000</f>
        <v>5390.8103763570007</v>
      </c>
      <c r="L17" s="6">
        <f>('octsep cfs'!$J17*30+'octsep cfs'!$K17*31)*1.983471/1000</f>
        <v>2732.3939471220001</v>
      </c>
      <c r="M17" s="6">
        <f>'octsep cfs'!$K17*31*1.983471/1000</f>
        <v>801.30641623199995</v>
      </c>
      <c r="N17" s="6">
        <f t="shared" si="0"/>
        <v>10631.973816177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4486.6570218329998</v>
      </c>
      <c r="C18" s="6">
        <f xml:space="preserve"> ('octsep cfs'!$D18*31 + 'octsep cfs'!$C18*30 + 'octsep cfs'!$B18*31 + 'augjul cfs'!$C18*30)* 1.983471/1000</f>
        <v>4081.5767064450001</v>
      </c>
      <c r="D18" s="6">
        <f xml:space="preserve"> ('octsep cfs'!$D18*31 + 'octsep cfs'!$C18*30 + 'octsep cfs'!$B18*31)* 1.983471/1000</f>
        <v>3446.0725980449997</v>
      </c>
      <c r="E18" s="6">
        <f xml:space="preserve"> ('octsep cfs'!$D18*31 + 'octsep cfs'!$C18*30)* 1.983471/1000</f>
        <v>2524.9883350649998</v>
      </c>
      <c r="F18" s="6">
        <f>'octsep cfs'!$D18*1.983471*31/1000</f>
        <v>1645.100764755</v>
      </c>
      <c r="G18" s="6">
        <f>('octsep cfs'!$E18*31+'octsep cfs'!$F18*28+'octsep cfs'!$G18*31+'octsep cfs'!$H18*30+'octsep cfs'!$I18*31+'octsep cfs'!$J18*30+'octsep cfs'!$K18*31)*1.983471/1000</f>
        <v>14437.122103235999</v>
      </c>
      <c r="H18" s="6">
        <f>('octsep cfs'!$F18*28+'octsep cfs'!$G18*31+'octsep cfs'!$H18*30+'octsep cfs'!$I18*31+'octsep cfs'!$J18*30+'octsep cfs'!$K18*31)*1.983471/1000</f>
        <v>13615.094365467001</v>
      </c>
      <c r="I18" s="6">
        <f>('octsep cfs'!$G18*31+'octsep cfs'!$H18*30+'octsep cfs'!$I18*31+'octsep cfs'!$J18*30+'octsep cfs'!$K18*31)*1.983471/1000</f>
        <v>13008.017363438999</v>
      </c>
      <c r="J18" s="6">
        <f>('octsep cfs'!$H18*30+'octsep cfs'!$I18*31+'octsep cfs'!$J18*30+'octsep cfs'!$K18*31)*1.983471/1000</f>
        <v>12324.398215521</v>
      </c>
      <c r="K18" s="6">
        <f>('octsep cfs'!$I18*31+'octsep cfs'!$J18*30+'octsep cfs'!$K18*31)*1.983471/1000</f>
        <v>10130.718958940999</v>
      </c>
      <c r="L18" s="6">
        <f>('octsep cfs'!$J18*30+'octsep cfs'!$K18*31)*1.983471/1000</f>
        <v>6376.5934798859998</v>
      </c>
      <c r="M18" s="6">
        <f>'octsep cfs'!$K18*31*1.983471/1000</f>
        <v>2153.049836616</v>
      </c>
      <c r="N18" s="6">
        <f t="shared" si="0"/>
        <v>18923.779125068999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3057.8220340919997</v>
      </c>
      <c r="C19" s="6">
        <f xml:space="preserve"> ('octsep cfs'!$D19*31 + 'octsep cfs'!$C19*30 + 'octsep cfs'!$B19*31 + 'augjul cfs'!$C19*30)* 1.983471/1000</f>
        <v>2351.7599118090002</v>
      </c>
      <c r="D19" s="6">
        <f xml:space="preserve"> ('octsep cfs'!$D19*31 + 'octsep cfs'!$C19*30 + 'octsep cfs'!$B19*31)* 1.983471/1000</f>
        <v>1837.822740999</v>
      </c>
      <c r="E19" s="6">
        <f xml:space="preserve"> ('octsep cfs'!$D19*31 + 'octsep cfs'!$C19*30)* 1.983471/1000</f>
        <v>1375.128543474</v>
      </c>
      <c r="F19" s="6">
        <f>'octsep cfs'!$D19*1.983471*31/1000</f>
        <v>728.25914624399991</v>
      </c>
      <c r="G19" s="6">
        <f>('octsep cfs'!$E19*31+'octsep cfs'!$F19*28+'octsep cfs'!$G19*31+'octsep cfs'!$H19*30+'octsep cfs'!$I19*31+'octsep cfs'!$J19*30+'octsep cfs'!$K19*31)*1.983471/1000</f>
        <v>21164.692760042999</v>
      </c>
      <c r="H19" s="6">
        <f>('octsep cfs'!$F19*28+'octsep cfs'!$G19*31+'octsep cfs'!$H19*30+'octsep cfs'!$I19*31+'octsep cfs'!$J19*30+'octsep cfs'!$K19*31)*1.983471/1000</f>
        <v>20650.594928081999</v>
      </c>
      <c r="I19" s="6">
        <f>('octsep cfs'!$G19*31+'octsep cfs'!$H19*30+'octsep cfs'!$I19*31+'octsep cfs'!$J19*30+'octsep cfs'!$K19*31)*1.983471/1000</f>
        <v>20007.474291041999</v>
      </c>
      <c r="J19" s="6">
        <f>('octsep cfs'!$H19*30+'octsep cfs'!$I19*31+'octsep cfs'!$J19*30+'octsep cfs'!$K19*31)*1.983471/1000</f>
        <v>19229.410187987996</v>
      </c>
      <c r="K19" s="6">
        <f>('octsep cfs'!$I19*31+'octsep cfs'!$J19*30+'octsep cfs'!$K19*31)*1.983471/1000</f>
        <v>14551.076479128</v>
      </c>
      <c r="L19" s="6">
        <f>('octsep cfs'!$J19*30+'octsep cfs'!$K19*31)*1.983471/1000</f>
        <v>9877.0350015120002</v>
      </c>
      <c r="M19" s="6">
        <f>'octsep cfs'!$K19*31*1.983471/1000</f>
        <v>3584.2352374919997</v>
      </c>
      <c r="N19" s="6">
        <f t="shared" si="0"/>
        <v>24222.514794135001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3240.9598784639998</v>
      </c>
      <c r="C20" s="6">
        <f xml:space="preserve"> ('octsep cfs'!$D20*31 + 'octsep cfs'!$C20*30 + 'octsep cfs'!$B20*31 + 'augjul cfs'!$C20*30)* 1.983471/1000</f>
        <v>2223.7704951209998</v>
      </c>
      <c r="D20" s="6">
        <f xml:space="preserve"> ('octsep cfs'!$D20*31 + 'octsep cfs'!$C20*30 + 'octsep cfs'!$B20*31)* 1.983471/1000</f>
        <v>1671.7506811109999</v>
      </c>
      <c r="E20" s="6">
        <f xml:space="preserve"> ('octsep cfs'!$D20*31 + 'octsep cfs'!$C20*30)* 1.983471/1000</f>
        <v>1094.689545726</v>
      </c>
      <c r="F20" s="6">
        <f>'octsep cfs'!$D20*1.983471*31/1000</f>
        <v>534.69617829599997</v>
      </c>
      <c r="G20" s="6">
        <f>('octsep cfs'!$E20*31+'octsep cfs'!$F20*29+'octsep cfs'!$G20*31+'octsep cfs'!$H20*30+'octsep cfs'!$I20*31+'octsep cfs'!$J20*30+'octsep cfs'!$K20*31)*1.983471/1000</f>
        <v>8485.6360454249989</v>
      </c>
      <c r="H20" s="6">
        <f>('octsep cfs'!$F20*29+'octsep cfs'!$G20*31+'octsep cfs'!$H20*30+'octsep cfs'!$I20*31+'octsep cfs'!$J20*30+'octsep cfs'!$K20*31)*1.983471/1000</f>
        <v>8064.7534165799998</v>
      </c>
      <c r="I20" s="6">
        <f>('octsep cfs'!$G20*31+'octsep cfs'!$H20*30+'octsep cfs'!$I20*31+'octsep cfs'!$J20*30+'octsep cfs'!$K20*31)*1.983471/1000</f>
        <v>7688.3957447429993</v>
      </c>
      <c r="J20" s="6">
        <f>('octsep cfs'!$H20*30+'octsep cfs'!$I20*31+'octsep cfs'!$J20*30+'octsep cfs'!$K20*31)*1.983471/1000</f>
        <v>7246.8532819619995</v>
      </c>
      <c r="K20" s="6">
        <f>('octsep cfs'!$I20*31+'octsep cfs'!$J20*30+'octsep cfs'!$K20*31)*1.983471/1000</f>
        <v>6216.7177834019994</v>
      </c>
      <c r="L20" s="6">
        <f>('octsep cfs'!$J20*30+'octsep cfs'!$K20*31)*1.983471/1000</f>
        <v>3465.7010270609999</v>
      </c>
      <c r="M20" s="6">
        <f>'octsep cfs'!$K20*31*1.983471/1000</f>
        <v>1031.208556371</v>
      </c>
      <c r="N20" s="6">
        <f t="shared" si="0"/>
        <v>11726.595923888999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2109.278598588</v>
      </c>
      <c r="C21" s="6">
        <f xml:space="preserve"> ('octsep cfs'!$D21*31 + 'octsep cfs'!$C21*30 + 'octsep cfs'!$B21*31 + 'augjul cfs'!$C21*30)* 1.983471/1000</f>
        <v>1646.707376265</v>
      </c>
      <c r="D21" s="6">
        <f xml:space="preserve"> ('octsep cfs'!$D21*31 + 'octsep cfs'!$C21*30 + 'octsep cfs'!$B21*31)* 1.983471/1000</f>
        <v>1263.262762545</v>
      </c>
      <c r="E21" s="6">
        <f xml:space="preserve"> ('octsep cfs'!$D21*31 + 'octsep cfs'!$C21*30)* 1.983471/1000</f>
        <v>827.62310945999991</v>
      </c>
      <c r="F21" s="6">
        <f>'octsep cfs'!$D21*1.983471*31/1000</f>
        <v>384.91238225999996</v>
      </c>
      <c r="G21" s="6">
        <f>('octsep cfs'!$E21*31+'octsep cfs'!$F21*28+'octsep cfs'!$G21*31+'octsep cfs'!$H21*30+'octsep cfs'!$I21*31+'octsep cfs'!$J21*30+'octsep cfs'!$K21*31)*1.983471/1000</f>
        <v>13258.557519332999</v>
      </c>
      <c r="H21" s="6">
        <f>('octsep cfs'!$F21*28+'octsep cfs'!$G21*31+'octsep cfs'!$H21*30+'octsep cfs'!$I21*31+'octsep cfs'!$J21*30+'octsep cfs'!$K21*31)*1.983471/1000</f>
        <v>12720.602498184</v>
      </c>
      <c r="I21" s="6">
        <f>('octsep cfs'!$G21*31+'octsep cfs'!$H21*30+'octsep cfs'!$I21*31+'octsep cfs'!$J21*30+'octsep cfs'!$K21*31)*1.983471/1000</f>
        <v>12202.82929446</v>
      </c>
      <c r="J21" s="6">
        <f>('octsep cfs'!$H21*30+'octsep cfs'!$I21*31+'octsep cfs'!$J21*30+'octsep cfs'!$K21*31)*1.983471/1000</f>
        <v>11517.24254331</v>
      </c>
      <c r="K21" s="6">
        <f>('octsep cfs'!$I21*31+'octsep cfs'!$J21*30+'octsep cfs'!$K21*31)*1.983471/1000</f>
        <v>10494.902085780001</v>
      </c>
      <c r="L21" s="6">
        <f>('octsep cfs'!$J21*30+'octsep cfs'!$K21*31)*1.983471/1000</f>
        <v>6019.8344850000003</v>
      </c>
      <c r="M21" s="6">
        <f>'octsep cfs'!$K21*31*1.983471/1000</f>
        <v>1705.6660517400001</v>
      </c>
      <c r="N21" s="6">
        <f t="shared" si="0"/>
        <v>15367.836117920999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3094.5380657730002</v>
      </c>
      <c r="C22" s="6">
        <f xml:space="preserve"> ('octsep cfs'!$D22*31 + 'octsep cfs'!$C22*30 + 'octsep cfs'!$B22*31 + 'augjul cfs'!$C22*30)* 1.983471/1000</f>
        <v>2531.065690209</v>
      </c>
      <c r="D22" s="6">
        <f xml:space="preserve"> ('octsep cfs'!$D22*31 + 'octsep cfs'!$C22*30 + 'octsep cfs'!$B22*31)* 1.983471/1000</f>
        <v>2085.022731729</v>
      </c>
      <c r="E22" s="6">
        <f xml:space="preserve"> ('octsep cfs'!$D22*31 + 'octsep cfs'!$C22*30)* 1.983471/1000</f>
        <v>1541.2878760859999</v>
      </c>
      <c r="F22" s="6">
        <f>'octsep cfs'!$D22*1.983471*31/1000</f>
        <v>730.841625486</v>
      </c>
      <c r="G22" s="6">
        <f>('octsep cfs'!$E22*31+'octsep cfs'!$F22*28+'octsep cfs'!$G22*31+'octsep cfs'!$H22*30+'octsep cfs'!$I22*31+'octsep cfs'!$J22*30+'octsep cfs'!$K22*31)*1.983471/1000</f>
        <v>17370.288935391003</v>
      </c>
      <c r="H22" s="6">
        <f>('octsep cfs'!$F22*28+'octsep cfs'!$G22*31+'octsep cfs'!$H22*30+'octsep cfs'!$I22*31+'octsep cfs'!$J22*30+'octsep cfs'!$K22*31)*1.983471/1000</f>
        <v>16636.495905057</v>
      </c>
      <c r="I22" s="6">
        <f>('octsep cfs'!$G22*31+'octsep cfs'!$H22*30+'octsep cfs'!$I22*31+'octsep cfs'!$J22*30+'octsep cfs'!$K22*31)*1.983471/1000</f>
        <v>16084.511793525</v>
      </c>
      <c r="J22" s="6">
        <f>('octsep cfs'!$H22*30+'octsep cfs'!$I22*31+'octsep cfs'!$J22*30+'octsep cfs'!$K22*31)*1.983471/1000</f>
        <v>15155.372654813998</v>
      </c>
      <c r="K22" s="6">
        <f>('octsep cfs'!$I22*31+'octsep cfs'!$J22*30+'octsep cfs'!$K22*31)*1.983471/1000</f>
        <v>12232.529789214001</v>
      </c>
      <c r="L22" s="6">
        <f>('octsep cfs'!$J22*30+'octsep cfs'!$K22*31)*1.983471/1000</f>
        <v>6417.4628998410008</v>
      </c>
      <c r="M22" s="6">
        <f>'octsep cfs'!$K22*31*1.983471/1000</f>
        <v>1909.251498651</v>
      </c>
      <c r="N22" s="6">
        <f t="shared" si="0"/>
        <v>20464.827001164005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4321.4081024099996</v>
      </c>
      <c r="C23" s="6">
        <f xml:space="preserve"> ('octsep cfs'!$D23*31 + 'octsep cfs'!$C23*30 + 'octsep cfs'!$B23*31 + 'augjul cfs'!$C23*30)* 1.983471/1000</f>
        <v>3641.9701113599999</v>
      </c>
      <c r="D23" s="6">
        <f xml:space="preserve"> ('octsep cfs'!$D23*31 + 'octsep cfs'!$C23*30 + 'octsep cfs'!$B23*31)* 1.983471/1000</f>
        <v>3062.6379016800001</v>
      </c>
      <c r="E23" s="6">
        <f xml:space="preserve"> ('octsep cfs'!$D23*31 + 'octsep cfs'!$C23*30)* 1.983471/1000</f>
        <v>2330.1361109670001</v>
      </c>
      <c r="F23" s="6">
        <f>'octsep cfs'!$D23*1.983471*31/1000</f>
        <v>1356.2320152570001</v>
      </c>
      <c r="G23" s="6">
        <f>('octsep cfs'!$E23*31+'octsep cfs'!$F23*28+'octsep cfs'!$G23*31+'octsep cfs'!$H23*30+'octsep cfs'!$I23*31+'octsep cfs'!$J23*30+'octsep cfs'!$K23*31)*1.983471/1000</f>
        <v>19785.147026652001</v>
      </c>
      <c r="H23" s="6">
        <f>('octsep cfs'!$F23*28+'octsep cfs'!$G23*31+'octsep cfs'!$H23*30+'octsep cfs'!$I23*31+'octsep cfs'!$J23*30+'octsep cfs'!$K23*31)*1.983471/1000</f>
        <v>18899.295159044999</v>
      </c>
      <c r="I23" s="6">
        <f>('octsep cfs'!$G23*31+'octsep cfs'!$H23*30+'octsep cfs'!$I23*31+'octsep cfs'!$J23*30+'octsep cfs'!$K23*31)*1.983471/1000</f>
        <v>17946.388087340998</v>
      </c>
      <c r="J23" s="6">
        <f>('octsep cfs'!$H23*30+'octsep cfs'!$I23*31+'octsep cfs'!$J23*30+'octsep cfs'!$K23*31)*1.983471/1000</f>
        <v>16552.525660272</v>
      </c>
      <c r="K23" s="6">
        <f>('octsep cfs'!$I23*31+'octsep cfs'!$J23*30+'octsep cfs'!$K23*31)*1.983471/1000</f>
        <v>13847.408406342</v>
      </c>
      <c r="L23" s="6">
        <f>('octsep cfs'!$J23*30+'octsep cfs'!$K23*31)*1.983471/1000</f>
        <v>6719.458260417</v>
      </c>
      <c r="M23" s="6">
        <f>'octsep cfs'!$K23*31*1.983471/1000</f>
        <v>1918.843564407</v>
      </c>
      <c r="N23" s="6">
        <f t="shared" si="0"/>
        <v>24106.555129061999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4971.9687391710004</v>
      </c>
      <c r="C24" s="6">
        <f xml:space="preserve"> ('octsep cfs'!$D24*31 + 'octsep cfs'!$C24*30 + 'octsep cfs'!$B24*31 + 'augjul cfs'!$C24*30)* 1.983471/1000</f>
        <v>4125.7763742090001</v>
      </c>
      <c r="D24" s="6">
        <f xml:space="preserve"> ('octsep cfs'!$D24*31 + 'octsep cfs'!$C24*30 + 'octsep cfs'!$B24*31)* 1.983471/1000</f>
        <v>3435.8259868589998</v>
      </c>
      <c r="E24" s="6">
        <f xml:space="preserve"> ('octsep cfs'!$D24*31 + 'octsep cfs'!$C24*30)* 1.983471/1000</f>
        <v>2046.6981050669999</v>
      </c>
      <c r="F24" s="6">
        <f>'octsep cfs'!$D24*1.983471*31/1000</f>
        <v>905.52789992700002</v>
      </c>
      <c r="G24" s="6">
        <f>('octsep cfs'!$E24*31+'octsep cfs'!$F24*29+'octsep cfs'!$G24*31+'octsep cfs'!$H24*30+'octsep cfs'!$I24*31+'octsep cfs'!$J24*30+'octsep cfs'!$K24*31)*1.983471/1000</f>
        <v>23229.123095849998</v>
      </c>
      <c r="H24" s="6">
        <f>('octsep cfs'!$F24*29+'octsep cfs'!$G24*31+'octsep cfs'!$H24*30+'octsep cfs'!$I24*31+'octsep cfs'!$J24*30+'octsep cfs'!$K24*31)*1.983471/1000</f>
        <v>22343.701641449999</v>
      </c>
      <c r="I24" s="6">
        <f>('octsep cfs'!$G24*31+'octsep cfs'!$H24*30+'octsep cfs'!$I24*31+'octsep cfs'!$J24*30+'octsep cfs'!$K24*31)*1.983471/1000</f>
        <v>21624.635883290997</v>
      </c>
      <c r="J24" s="6">
        <f>('octsep cfs'!$H24*30+'octsep cfs'!$I24*31+'octsep cfs'!$J24*30+'octsep cfs'!$K24*31)*1.983471/1000</f>
        <v>20768.236576563002</v>
      </c>
      <c r="K24" s="6">
        <f>('octsep cfs'!$I24*31+'octsep cfs'!$J24*30+'octsep cfs'!$K24*31)*1.983471/1000</f>
        <v>18350.107741623</v>
      </c>
      <c r="L24" s="6">
        <f>('octsep cfs'!$J24*30+'octsep cfs'!$K24*31)*1.983471/1000</f>
        <v>10469.364896655001</v>
      </c>
      <c r="M24" s="6">
        <f>'octsep cfs'!$K24*31*1.983471/1000</f>
        <v>2400.7833810450002</v>
      </c>
      <c r="N24" s="6">
        <f t="shared" si="0"/>
        <v>28201.091835020998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3648.3449871540001</v>
      </c>
      <c r="C25" s="6">
        <f xml:space="preserve"> ('octsep cfs'!$D25*31 + 'octsep cfs'!$C25*30 + 'octsep cfs'!$B25*31 + 'augjul cfs'!$C25*30)* 1.983471/1000</f>
        <v>2356.1215645380003</v>
      </c>
      <c r="D25" s="6">
        <f xml:space="preserve"> ('octsep cfs'!$D25*31 + 'octsep cfs'!$C25*30 + 'octsep cfs'!$B25*31)* 1.983471/1000</f>
        <v>1715.6191092179999</v>
      </c>
      <c r="E25" s="6">
        <f xml:space="preserve"> ('octsep cfs'!$D25*31 + 'octsep cfs'!$C25*30)* 1.983471/1000</f>
        <v>1106.39995851</v>
      </c>
      <c r="F25" s="6">
        <f>'octsep cfs'!$D25*1.983471*31/1000</f>
        <v>490.05617997000002</v>
      </c>
      <c r="G25" s="6">
        <f>('octsep cfs'!$E25*31+'octsep cfs'!$F25*28+'octsep cfs'!$G25*31+'octsep cfs'!$H25*30+'octsep cfs'!$I25*31+'octsep cfs'!$J25*30+'octsep cfs'!$K25*31)*1.983471/1000</f>
        <v>16981.691264012999</v>
      </c>
      <c r="H25" s="6">
        <f>('octsep cfs'!$F25*28+'octsep cfs'!$G25*31+'octsep cfs'!$H25*30+'octsep cfs'!$I25*31+'octsep cfs'!$J25*30+'octsep cfs'!$K25*31)*1.983471/1000</f>
        <v>16617.131277683999</v>
      </c>
      <c r="I25" s="6">
        <f>('octsep cfs'!$G25*31+'octsep cfs'!$H25*30+'octsep cfs'!$I25*31+'octsep cfs'!$J25*30+'octsep cfs'!$K25*31)*1.983471/1000</f>
        <v>15970.678409364</v>
      </c>
      <c r="J25" s="6">
        <f>('octsep cfs'!$H25*30+'octsep cfs'!$I25*31+'octsep cfs'!$J25*30+'octsep cfs'!$K25*31)*1.983471/1000</f>
        <v>14967.016298241</v>
      </c>
      <c r="K25" s="6">
        <f>('octsep cfs'!$I25*31+'octsep cfs'!$J25*30+'octsep cfs'!$K25*31)*1.983471/1000</f>
        <v>12170.084171721001</v>
      </c>
      <c r="L25" s="6">
        <f>('octsep cfs'!$J25*30+'octsep cfs'!$K25*31)*1.983471/1000</f>
        <v>5319.566081508</v>
      </c>
      <c r="M25" s="6">
        <f>'octsep cfs'!$K25*31*1.983471/1000</f>
        <v>1319.400942258</v>
      </c>
      <c r="N25" s="6">
        <f t="shared" si="0"/>
        <v>20630.036251166999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3538.2464788859997</v>
      </c>
      <c r="C26" s="6">
        <f xml:space="preserve"> ('octsep cfs'!$D26*31 + 'octsep cfs'!$C26*30 + 'octsep cfs'!$B26*31 + 'augjul cfs'!$C26*30)* 1.983471/1000</f>
        <v>2864.1579091229996</v>
      </c>
      <c r="D26" s="6">
        <f xml:space="preserve"> ('octsep cfs'!$D26*31 + 'octsep cfs'!$C26*30 + 'octsep cfs'!$B26*31)* 1.983471/1000</f>
        <v>2355.219085233</v>
      </c>
      <c r="E26" s="6">
        <f xml:space="preserve"> ('octsep cfs'!$D26*31 + 'octsep cfs'!$C26*30)* 1.983471/1000</f>
        <v>1794.759602118</v>
      </c>
      <c r="F26" s="6">
        <f>'octsep cfs'!$D26*1.983471*31/1000</f>
        <v>966.46211251799991</v>
      </c>
      <c r="G26" s="6">
        <f>('octsep cfs'!$E26*31+'octsep cfs'!$F26*28+'octsep cfs'!$G26*31+'octsep cfs'!$H26*30+'octsep cfs'!$I26*31+'octsep cfs'!$J26*30+'octsep cfs'!$K26*31)*1.983471/1000</f>
        <v>22596.284772473999</v>
      </c>
      <c r="H26" s="6">
        <f>('octsep cfs'!$F26*28+'octsep cfs'!$G26*31+'octsep cfs'!$H26*30+'octsep cfs'!$I26*31+'octsep cfs'!$J26*30+'octsep cfs'!$K26*31)*1.983471/1000</f>
        <v>21965.667936618</v>
      </c>
      <c r="I26" s="6">
        <f>('octsep cfs'!$G26*31+'octsep cfs'!$H26*30+'octsep cfs'!$I26*31+'octsep cfs'!$J26*30+'octsep cfs'!$K26*31)*1.983471/1000</f>
        <v>21181.982676750002</v>
      </c>
      <c r="J26" s="6">
        <f>('octsep cfs'!$H26*30+'octsep cfs'!$I26*31+'octsep cfs'!$J26*30+'octsep cfs'!$K26*31)*1.983471/1000</f>
        <v>19666.128849296998</v>
      </c>
      <c r="K26" s="6">
        <f>('octsep cfs'!$I26*31+'octsep cfs'!$J26*30+'octsep cfs'!$K26*31)*1.983471/1000</f>
        <v>17236.694229656998</v>
      </c>
      <c r="L26" s="6">
        <f>('octsep cfs'!$J26*30+'octsep cfs'!$K26*31)*1.983471/1000</f>
        <v>12061.344341088001</v>
      </c>
      <c r="M26" s="6">
        <f>'octsep cfs'!$K26*31*1.983471/1000</f>
        <v>4247.4405018779998</v>
      </c>
      <c r="N26" s="6">
        <f t="shared" si="0"/>
        <v>26134.53125136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6148.2503479530005</v>
      </c>
      <c r="C27" s="6">
        <f xml:space="preserve"> ('octsep cfs'!$D27*31 + 'octsep cfs'!$C27*30 + 'octsep cfs'!$B27*31 + 'augjul cfs'!$C27*30)* 1.983471/1000</f>
        <v>4755.4332101010004</v>
      </c>
      <c r="D27" s="6">
        <f xml:space="preserve"> ('octsep cfs'!$D27*31 + 'octsep cfs'!$C27*30 + 'octsep cfs'!$B27*31)* 1.983471/1000</f>
        <v>4066.4348888309996</v>
      </c>
      <c r="E27" s="6">
        <f xml:space="preserve"> ('octsep cfs'!$D27*31 + 'octsep cfs'!$C27*30)* 1.983471/1000</f>
        <v>2977.8584007270001</v>
      </c>
      <c r="F27" s="6">
        <f>'octsep cfs'!$D27*1.983471*31/1000</f>
        <v>1565.2898586570002</v>
      </c>
      <c r="G27" s="6">
        <f>('octsep cfs'!$E27*31+'octsep cfs'!$F27*28+'octsep cfs'!$G27*31+'octsep cfs'!$H27*30+'octsep cfs'!$I27*31+'octsep cfs'!$J27*30+'octsep cfs'!$K27*31)*1.983471/1000</f>
        <v>22190.657019090002</v>
      </c>
      <c r="H27" s="6">
        <f>('octsep cfs'!$F27*28+'octsep cfs'!$G27*31+'octsep cfs'!$H27*30+'octsep cfs'!$I27*31+'octsep cfs'!$J27*30+'octsep cfs'!$K27*31)*1.983471/1000</f>
        <v>20946.270950052</v>
      </c>
      <c r="I27" s="6">
        <f>('octsep cfs'!$G27*31+'octsep cfs'!$H27*30+'octsep cfs'!$I27*31+'octsep cfs'!$J27*30+'octsep cfs'!$K27*31)*1.983471/1000</f>
        <v>19291.318284839999</v>
      </c>
      <c r="J27" s="6">
        <f>('octsep cfs'!$H27*30+'octsep cfs'!$I27*31+'octsep cfs'!$J27*30+'octsep cfs'!$K27*31)*1.983471/1000</f>
        <v>18053.326926305999</v>
      </c>
      <c r="K27" s="6">
        <f>('octsep cfs'!$I27*31+'octsep cfs'!$J27*30+'octsep cfs'!$K27*31)*1.983471/1000</f>
        <v>15101.565053525999</v>
      </c>
      <c r="L27" s="6">
        <f>('octsep cfs'!$J27*30+'octsep cfs'!$K27*31)*1.983471/1000</f>
        <v>8001.2228404500001</v>
      </c>
      <c r="M27" s="6">
        <f>'octsep cfs'!$K27*31*1.983471/1000</f>
        <v>3017.8114570799999</v>
      </c>
      <c r="N27" s="6">
        <f t="shared" si="0"/>
        <v>28338.907367043001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5420.8361603550002</v>
      </c>
      <c r="C28" s="6">
        <f xml:space="preserve"> ('octsep cfs'!$D28*31 + 'octsep cfs'!$C28*30 + 'octsep cfs'!$B28*31 + 'augjul cfs'!$C28*30)* 1.983471/1000</f>
        <v>4327.3406641709998</v>
      </c>
      <c r="D28" s="6">
        <f xml:space="preserve"> ('octsep cfs'!$D28*31 + 'octsep cfs'!$C28*30 + 'octsep cfs'!$B28*31)* 1.983471/1000</f>
        <v>3457.7473083509999</v>
      </c>
      <c r="E28" s="6">
        <f xml:space="preserve"> ('octsep cfs'!$D28*31 + 'octsep cfs'!$C28*30)* 1.983471/1000</f>
        <v>2016.41645331</v>
      </c>
      <c r="F28" s="6">
        <f>'octsep cfs'!$D28*1.983471*31/1000</f>
        <v>964.74045969000008</v>
      </c>
      <c r="G28" s="6">
        <f>('octsep cfs'!$E28*31+'octsep cfs'!$F28*29+'octsep cfs'!$G28*31+'octsep cfs'!$H28*30+'octsep cfs'!$I28*31+'octsep cfs'!$J28*30+'octsep cfs'!$K28*31)*1.983471/1000</f>
        <v>17830.122967734002</v>
      </c>
      <c r="H28" s="6">
        <f>('octsep cfs'!$F28*29+'octsep cfs'!$G28*31+'octsep cfs'!$H28*30+'octsep cfs'!$I28*31+'octsep cfs'!$J28*30+'octsep cfs'!$K28*31)*1.983471/1000</f>
        <v>17092.210268133</v>
      </c>
      <c r="I28" s="6">
        <f>('octsep cfs'!$G28*31+'octsep cfs'!$H28*30+'octsep cfs'!$I28*31+'octsep cfs'!$J28*30+'octsep cfs'!$K28*31)*1.983471/1000</f>
        <v>16328.335916612999</v>
      </c>
      <c r="J28" s="6">
        <f>('octsep cfs'!$H28*30+'octsep cfs'!$I28*31+'octsep cfs'!$J28*30+'octsep cfs'!$K28*31)*1.983471/1000</f>
        <v>15480.667849227</v>
      </c>
      <c r="K28" s="6">
        <f>('octsep cfs'!$I28*31+'octsep cfs'!$J28*30+'octsep cfs'!$K28*31)*1.983471/1000</f>
        <v>12126.420041126999</v>
      </c>
      <c r="L28" s="6">
        <f>('octsep cfs'!$J28*30+'octsep cfs'!$K28*31)*1.983471/1000</f>
        <v>5610.8864011620008</v>
      </c>
      <c r="M28" s="6">
        <f>'octsep cfs'!$K28*31*1.983471/1000</f>
        <v>1697.1807628019999</v>
      </c>
      <c r="N28" s="6">
        <f t="shared" si="0"/>
        <v>23250.959128089002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2487.2547827610001</v>
      </c>
      <c r="C29" s="6">
        <f xml:space="preserve"> ('octsep cfs'!$D29*31 + 'octsep cfs'!$C29*30 + 'octsep cfs'!$B29*31 + 'augjul cfs'!$C29*30)* 1.983471/1000</f>
        <v>1784.697453735</v>
      </c>
      <c r="D29" s="6">
        <f xml:space="preserve"> ('octsep cfs'!$D29*31 + 'octsep cfs'!$C29*30 + 'octsep cfs'!$B29*31)* 1.983471/1000</f>
        <v>1338.9520159050001</v>
      </c>
      <c r="E29" s="6">
        <f xml:space="preserve"> ('octsep cfs'!$D29*31 + 'octsep cfs'!$C29*30)* 1.983471/1000</f>
        <v>962.09450937600002</v>
      </c>
      <c r="F29" s="6">
        <f>'octsep cfs'!$D29*1.983471*31/1000</f>
        <v>499.03336971599998</v>
      </c>
      <c r="G29" s="6">
        <f>('octsep cfs'!$E29*31+'octsep cfs'!$F29*28+'octsep cfs'!$G29*31+'octsep cfs'!$H29*30+'octsep cfs'!$I29*31+'octsep cfs'!$J29*30+'octsep cfs'!$K29*31)*1.983471/1000</f>
        <v>18018.040977216002</v>
      </c>
      <c r="H29" s="6">
        <f>('octsep cfs'!$F29*28+'octsep cfs'!$G29*31+'octsep cfs'!$H29*30+'octsep cfs'!$I29*31+'octsep cfs'!$J29*30+'octsep cfs'!$K29*31)*1.983471/1000</f>
        <v>17087.549111283002</v>
      </c>
      <c r="I29" s="6">
        <f>('octsep cfs'!$G29*31+'octsep cfs'!$H29*30+'octsep cfs'!$I29*31+'octsep cfs'!$J29*30+'octsep cfs'!$K29*31)*1.983471/1000</f>
        <v>16117.925345991</v>
      </c>
      <c r="J29" s="6">
        <f>('octsep cfs'!$H29*30+'octsep cfs'!$I29*31+'octsep cfs'!$J29*30+'octsep cfs'!$K29*31)*1.983471/1000</f>
        <v>15280.218269966999</v>
      </c>
      <c r="K29" s="6">
        <f>('octsep cfs'!$I29*31+'octsep cfs'!$J29*30+'octsep cfs'!$K29*31)*1.983471/1000</f>
        <v>13750.069567017001</v>
      </c>
      <c r="L29" s="6">
        <f>('octsep cfs'!$J29*30+'octsep cfs'!$K29*31)*1.983471/1000</f>
        <v>9280.9047759329987</v>
      </c>
      <c r="M29" s="6">
        <f>'octsep cfs'!$K29*31*1.983471/1000</f>
        <v>2585.7380848530001</v>
      </c>
      <c r="N29" s="6">
        <f t="shared" si="0"/>
        <v>20505.295759977002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3154.1393858519996</v>
      </c>
      <c r="C30" s="6">
        <f xml:space="preserve"> ('octsep cfs'!$D30*31 + 'octsep cfs'!$C30*30 + 'octsep cfs'!$B30*31 + 'augjul cfs'!$C30*30)* 1.983471/1000</f>
        <v>2273.452476729</v>
      </c>
      <c r="D30" s="6">
        <f xml:space="preserve"> ('octsep cfs'!$D30*31 + 'octsep cfs'!$C30*30 + 'octsep cfs'!$B30*31)* 1.983471/1000</f>
        <v>1810.4508411989998</v>
      </c>
      <c r="E30" s="6">
        <f xml:space="preserve"> ('octsep cfs'!$D30*31 + 'octsep cfs'!$C30*30)* 1.983471/1000</f>
        <v>1291.987389567</v>
      </c>
      <c r="F30" s="6">
        <f>'octsep cfs'!$D30*1.983471*31/1000</f>
        <v>702.00394061700001</v>
      </c>
      <c r="G30" s="6">
        <f>('octsep cfs'!$E30*31+'octsep cfs'!$F30*28+'octsep cfs'!$G30*31+'octsep cfs'!$H30*30+'octsep cfs'!$I30*31+'octsep cfs'!$J30*30+'octsep cfs'!$K30*31)*1.983471/1000</f>
        <v>21320.169117849</v>
      </c>
      <c r="H30" s="6">
        <f>('octsep cfs'!$F30*28+'octsep cfs'!$G30*31+'octsep cfs'!$H30*30+'octsep cfs'!$I30*31+'octsep cfs'!$J30*30+'octsep cfs'!$K30*31)*1.983471/1000</f>
        <v>20666.432944017</v>
      </c>
      <c r="I30" s="6">
        <f>('octsep cfs'!$G30*31+'octsep cfs'!$H30*30+'octsep cfs'!$I30*31+'octsep cfs'!$J30*30+'octsep cfs'!$K30*31)*1.983471/1000</f>
        <v>19946.171152845</v>
      </c>
      <c r="J30" s="6">
        <f>('octsep cfs'!$H30*30+'octsep cfs'!$I30*31+'octsep cfs'!$J30*30+'octsep cfs'!$K30*31)*1.983471/1000</f>
        <v>18889.137804054</v>
      </c>
      <c r="K30" s="6">
        <f>('octsep cfs'!$I30*31+'octsep cfs'!$J30*30+'octsep cfs'!$K30*31)*1.983471/1000</f>
        <v>16951.207298213998</v>
      </c>
      <c r="L30" s="6">
        <f>('octsep cfs'!$J30*30+'octsep cfs'!$K30*31)*1.983471/1000</f>
        <v>9915.8574793950011</v>
      </c>
      <c r="M30" s="6">
        <f>'octsep cfs'!$K30*31*1.983471/1000</f>
        <v>3928.1353898849998</v>
      </c>
      <c r="N30" s="6">
        <f t="shared" si="0"/>
        <v>24474.308503700999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4340.0209942739993</v>
      </c>
      <c r="C31" s="6">
        <f xml:space="preserve"> ('octsep cfs'!$D31*31 + 'octsep cfs'!$C31*30 + 'octsep cfs'!$B31*31 + 'augjul cfs'!$C31*30)* 1.983471/1000</f>
        <v>3227.9562425879999</v>
      </c>
      <c r="D31" s="6">
        <f xml:space="preserve"> ('octsep cfs'!$D31*31 + 'octsep cfs'!$C31*30 + 'octsep cfs'!$B31*31)* 1.983471/1000</f>
        <v>2367.1099938779998</v>
      </c>
      <c r="E31" s="6">
        <f xml:space="preserve"> ('octsep cfs'!$D31*31 + 'octsep cfs'!$C31*30)* 1.983471/1000</f>
        <v>1633.4399387460001</v>
      </c>
      <c r="F31" s="6">
        <f>'octsep cfs'!$D31*1.983471*31/1000</f>
        <v>737.6052615960001</v>
      </c>
      <c r="G31" s="6">
        <f>('octsep cfs'!$E31*31+'octsep cfs'!$F31*28+'octsep cfs'!$G31*31+'octsep cfs'!$H31*30+'octsep cfs'!$I31*31+'octsep cfs'!$J31*30+'octsep cfs'!$K31*31)*1.983471/1000</f>
        <v>16629.020202857999</v>
      </c>
      <c r="H31" s="6">
        <f>('octsep cfs'!$F31*28+'octsep cfs'!$G31*31+'octsep cfs'!$H31*30+'octsep cfs'!$I31*31+'octsep cfs'!$J31*30+'octsep cfs'!$K31*31)*1.983471/1000</f>
        <v>16034.373613587</v>
      </c>
      <c r="I31" s="6">
        <f>('octsep cfs'!$G31*31+'octsep cfs'!$H31*30+'octsep cfs'!$I31*31+'octsep cfs'!$J31*30+'octsep cfs'!$K31*31)*1.983471/1000</f>
        <v>15477.890989826999</v>
      </c>
      <c r="J31" s="6">
        <f>('octsep cfs'!$H31*30+'octsep cfs'!$I31*31+'octsep cfs'!$J31*30+'octsep cfs'!$K31*31)*1.983471/1000</f>
        <v>14977.074479682</v>
      </c>
      <c r="K31" s="6">
        <f>('octsep cfs'!$I31*31+'octsep cfs'!$J31*30+'octsep cfs'!$K31*31)*1.983471/1000</f>
        <v>13650.608413721999</v>
      </c>
      <c r="L31" s="6">
        <f>('octsep cfs'!$J31*30+'octsep cfs'!$K31*31)*1.983471/1000</f>
        <v>9715.5249249239987</v>
      </c>
      <c r="M31" s="6">
        <f>'octsep cfs'!$K31*31*1.983471/1000</f>
        <v>3294.1367359739997</v>
      </c>
      <c r="N31" s="6">
        <f t="shared" si="0"/>
        <v>20969.041197131999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4929.6672531540007</v>
      </c>
      <c r="C32" s="6">
        <f xml:space="preserve"> ('octsep cfs'!$D32*31 + 'octsep cfs'!$C32*30 + 'octsep cfs'!$B32*31 + 'augjul cfs'!$C32*30)* 1.983471/1000</f>
        <v>4010.0586925980001</v>
      </c>
      <c r="D32" s="6">
        <f xml:space="preserve"> ('octsep cfs'!$D32*31 + 'octsep cfs'!$C32*30 + 'octsep cfs'!$B32*31)* 1.983471/1000</f>
        <v>3474.4025143379999</v>
      </c>
      <c r="E32" s="6">
        <f xml:space="preserve"> ('octsep cfs'!$D32*31 + 'octsep cfs'!$C32*30)* 1.983471/1000</f>
        <v>2440.980404331</v>
      </c>
      <c r="F32" s="6">
        <f>'octsep cfs'!$D32*1.983471*31/1000</f>
        <v>1339.2614373809997</v>
      </c>
      <c r="G32" s="6">
        <f>('octsep cfs'!$E32*31+'octsep cfs'!$F32*29+'octsep cfs'!$G32*31+'octsep cfs'!$H32*30+'octsep cfs'!$I32*31+'octsep cfs'!$J32*30+'octsep cfs'!$K32*31)*1.983471/1000</f>
        <v>23361.702264431999</v>
      </c>
      <c r="H32" s="6">
        <f>('octsep cfs'!$F32*29+'octsep cfs'!$G32*31+'octsep cfs'!$H32*30+'octsep cfs'!$I32*31+'octsep cfs'!$J32*30+'octsep cfs'!$K32*31)*1.983471/1000</f>
        <v>22214.897018181</v>
      </c>
      <c r="I32" s="6">
        <f>('octsep cfs'!$G32*31+'octsep cfs'!$H32*30+'octsep cfs'!$I32*31+'octsep cfs'!$J32*30+'octsep cfs'!$K32*31)*1.983471/1000</f>
        <v>21479.495392866</v>
      </c>
      <c r="J32" s="6">
        <f>('octsep cfs'!$H32*30+'octsep cfs'!$I32*31+'octsep cfs'!$J32*30+'octsep cfs'!$K32*31)*1.983471/1000</f>
        <v>20302.315271721</v>
      </c>
      <c r="K32" s="6">
        <f>('octsep cfs'!$I32*31+'octsep cfs'!$J32*30+'octsep cfs'!$K32*31)*1.983471/1000</f>
        <v>16342.136907831</v>
      </c>
      <c r="L32" s="6">
        <f>('octsep cfs'!$J32*30+'octsep cfs'!$K32*31)*1.983471/1000</f>
        <v>8517.4707549750001</v>
      </c>
      <c r="M32" s="6">
        <f>'octsep cfs'!$K32*31*1.983471/1000</f>
        <v>2183.7321495149999</v>
      </c>
      <c r="N32" s="6">
        <f t="shared" si="0"/>
        <v>28291.369517585998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3641.3532518790003</v>
      </c>
      <c r="C33" s="6">
        <f xml:space="preserve"> ('octsep cfs'!$D33*31 + 'octsep cfs'!$C33*30 + 'octsep cfs'!$B33*31 + 'augjul cfs'!$C33*30)* 1.983471/1000</f>
        <v>2744.741054097</v>
      </c>
      <c r="D33" s="6">
        <f xml:space="preserve"> ('octsep cfs'!$D33*31 + 'octsep cfs'!$C33*30 + 'octsep cfs'!$B33*31)* 1.983471/1000</f>
        <v>2154.5790927570001</v>
      </c>
      <c r="E33" s="6">
        <f xml:space="preserve"> ('octsep cfs'!$D33*31 + 'octsep cfs'!$C33*30)* 1.983471/1000</f>
        <v>1475.755977717</v>
      </c>
      <c r="F33" s="6">
        <f>'octsep cfs'!$D33*1.983471*31/1000</f>
        <v>807.76261433700006</v>
      </c>
      <c r="G33" s="6">
        <f>('octsep cfs'!$E33*31+'octsep cfs'!$F33*28+'octsep cfs'!$G33*31+'octsep cfs'!$H33*30+'octsep cfs'!$I33*31+'octsep cfs'!$J33*30+'octsep cfs'!$K33*31)*1.983471/1000</f>
        <v>17243.497535186998</v>
      </c>
      <c r="H33" s="6">
        <f>('octsep cfs'!$F33*28+'octsep cfs'!$G33*31+'octsep cfs'!$H33*30+'octsep cfs'!$I33*31+'octsep cfs'!$J33*30+'octsep cfs'!$K33*31)*1.983471/1000</f>
        <v>16725.771934766999</v>
      </c>
      <c r="I33" s="6">
        <f>('octsep cfs'!$G33*31+'octsep cfs'!$H33*30+'octsep cfs'!$I33*31+'octsep cfs'!$J33*30+'octsep cfs'!$K33*31)*1.983471/1000</f>
        <v>16071.488322939</v>
      </c>
      <c r="J33" s="6">
        <f>('octsep cfs'!$H33*30+'octsep cfs'!$I33*31+'octsep cfs'!$J33*30+'octsep cfs'!$K33*31)*1.983471/1000</f>
        <v>15029.089023185999</v>
      </c>
      <c r="K33" s="6">
        <f>('octsep cfs'!$I33*31+'octsep cfs'!$J33*30+'octsep cfs'!$K33*31)*1.983471/1000</f>
        <v>13253.188263335998</v>
      </c>
      <c r="L33" s="6">
        <f>('octsep cfs'!$J33*30+'octsep cfs'!$K33*31)*1.983471/1000</f>
        <v>5792.4672207989997</v>
      </c>
      <c r="M33" s="6">
        <f>'octsep cfs'!$K33*31*1.983471/1000</f>
        <v>1360.6591225290001</v>
      </c>
      <c r="N33" s="6">
        <f t="shared" si="0"/>
        <v>20884.850787066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2846.8560915899998</v>
      </c>
      <c r="C34" s="6">
        <f xml:space="preserve"> ('octsep cfs'!$D34*31 + 'octsep cfs'!$C34*30 + 'octsep cfs'!$B34*31 + 'augjul cfs'!$C34*30)* 1.983471/1000</f>
        <v>2230.9347923730002</v>
      </c>
      <c r="D34" s="6">
        <f xml:space="preserve"> ('octsep cfs'!$D34*31 + 'octsep cfs'!$C34*30 + 'octsep cfs'!$B34*31)* 1.983471/1000</f>
        <v>1781.143073703</v>
      </c>
      <c r="E34" s="6">
        <f xml:space="preserve"> ('octsep cfs'!$D34*31 + 'octsep cfs'!$C34*30)* 1.983471/1000</f>
        <v>1195.9655749860001</v>
      </c>
      <c r="F34" s="6">
        <f>'octsep cfs'!$D34*1.983471*31/1000</f>
        <v>628.77220782600011</v>
      </c>
      <c r="G34" s="6">
        <f>('octsep cfs'!$E34*31+'octsep cfs'!$F34*28+'octsep cfs'!$G34*31+'octsep cfs'!$H34*30+'octsep cfs'!$I34*31+'octsep cfs'!$J34*30+'octsep cfs'!$K34*31)*1.983471/1000</f>
        <v>16239.458564573999</v>
      </c>
      <c r="H34" s="6">
        <f>('octsep cfs'!$F34*28+'octsep cfs'!$G34*31+'octsep cfs'!$H34*30+'octsep cfs'!$I34*31+'octsep cfs'!$J34*30+'octsep cfs'!$K34*31)*1.983471/1000</f>
        <v>15661.598090375999</v>
      </c>
      <c r="I34" s="6">
        <f>('octsep cfs'!$G34*31+'octsep cfs'!$H34*30+'octsep cfs'!$I34*31+'octsep cfs'!$J34*30+'octsep cfs'!$K34*31)*1.983471/1000</f>
        <v>14804.437130783999</v>
      </c>
      <c r="J34" s="6">
        <f>('octsep cfs'!$H34*30+'octsep cfs'!$I34*31+'octsep cfs'!$J34*30+'octsep cfs'!$K34*31)*1.983471/1000</f>
        <v>13728.588576087001</v>
      </c>
      <c r="K34" s="6">
        <f>('octsep cfs'!$I34*31+'octsep cfs'!$J34*30+'octsep cfs'!$K34*31)*1.983471/1000</f>
        <v>11675.041545656999</v>
      </c>
      <c r="L34" s="6">
        <f>('octsep cfs'!$J34*30+'octsep cfs'!$K34*31)*1.983471/1000</f>
        <v>5171.3135250840005</v>
      </c>
      <c r="M34" s="6">
        <f>'octsep cfs'!$K34*31*1.983471/1000</f>
        <v>1381.257468864</v>
      </c>
      <c r="N34" s="6">
        <f t="shared" si="0"/>
        <v>19086.314656163999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4051.568773686</v>
      </c>
      <c r="C35" s="6">
        <f xml:space="preserve"> ('octsep cfs'!$D35*31 + 'octsep cfs'!$C35*30 + 'octsep cfs'!$B35*31 + 'augjul cfs'!$C35*30)* 1.983471/1000</f>
        <v>3434.1717720450001</v>
      </c>
      <c r="D35" s="6">
        <f xml:space="preserve"> ('octsep cfs'!$D35*31 + 'octsep cfs'!$C35*30 + 'octsep cfs'!$B35*31)* 1.983471/1000</f>
        <v>2918.5684855949999</v>
      </c>
      <c r="E35" s="6">
        <f xml:space="preserve"> ('octsep cfs'!$D35*31 + 'octsep cfs'!$C35*30)* 1.983471/1000</f>
        <v>2271.4114850699998</v>
      </c>
      <c r="F35" s="6">
        <f>'octsep cfs'!$D35*1.983471*31/1000</f>
        <v>1194.0892114200001</v>
      </c>
      <c r="G35" s="6">
        <f>('octsep cfs'!$E35*31+'octsep cfs'!$F35*28+'octsep cfs'!$G35*31+'octsep cfs'!$H35*30+'octsep cfs'!$I35*31+'octsep cfs'!$J35*30+'octsep cfs'!$K35*31)*1.983471/1000</f>
        <v>21924.280830731997</v>
      </c>
      <c r="H35" s="6">
        <f>('octsep cfs'!$F35*28+'octsep cfs'!$G35*31+'octsep cfs'!$H35*30+'octsep cfs'!$I35*31+'octsep cfs'!$J35*30+'octsep cfs'!$K35*31)*1.983471/1000</f>
        <v>20667.412778691003</v>
      </c>
      <c r="I35" s="6">
        <f>('octsep cfs'!$G35*31+'octsep cfs'!$H35*30+'octsep cfs'!$I35*31+'octsep cfs'!$J35*30+'octsep cfs'!$K35*31)*1.983471/1000</f>
        <v>19733.388350907</v>
      </c>
      <c r="J35" s="6">
        <f>('octsep cfs'!$H35*30+'octsep cfs'!$I35*31+'octsep cfs'!$J35*30+'octsep cfs'!$K35*31)*1.983471/1000</f>
        <v>18680.843596988998</v>
      </c>
      <c r="K35" s="6">
        <f>('octsep cfs'!$I35*31+'octsep cfs'!$J35*30+'octsep cfs'!$K35*31)*1.983471/1000</f>
        <v>15941.689980698999</v>
      </c>
      <c r="L35" s="6">
        <f>('octsep cfs'!$J35*30+'octsep cfs'!$K35*31)*1.983471/1000</f>
        <v>10498.86902778</v>
      </c>
      <c r="M35" s="6">
        <f>'octsep cfs'!$K35*31*1.983471/1000</f>
        <v>2798.9155975199997</v>
      </c>
      <c r="N35" s="6">
        <f t="shared" si="0"/>
        <v>25975.849604417999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6844.3137929250006</v>
      </c>
      <c r="C36" s="6">
        <f xml:space="preserve"> ('octsep cfs'!$D36*31 + 'octsep cfs'!$C36*30 + 'octsep cfs'!$B36*31 + 'augjul cfs'!$C36*30)* 1.983471/1000</f>
        <v>5907.3042412860004</v>
      </c>
      <c r="D36" s="6">
        <f xml:space="preserve"> ('octsep cfs'!$D36*31 + 'octsep cfs'!$C36*30 + 'octsep cfs'!$B36*31)* 1.983471/1000</f>
        <v>4811.4761832060003</v>
      </c>
      <c r="E36" s="6">
        <f xml:space="preserve"> ('octsep cfs'!$D36*31 + 'octsep cfs'!$C36*30)* 1.983471/1000</f>
        <v>3036.6980679419999</v>
      </c>
      <c r="F36" s="6">
        <f>'octsep cfs'!$D36*1.983471*31/1000</f>
        <v>1411.878294162</v>
      </c>
      <c r="G36" s="6">
        <f>('octsep cfs'!$E36*31+'octsep cfs'!$F36*29+'octsep cfs'!$G36*31+'octsep cfs'!$H36*30+'octsep cfs'!$I36*31+'octsep cfs'!$J36*30+'octsep cfs'!$K36*31)*1.983471/1000</f>
        <v>18420.643937325</v>
      </c>
      <c r="H36" s="6">
        <f>('octsep cfs'!$F36*29+'octsep cfs'!$G36*31+'octsep cfs'!$H36*30+'octsep cfs'!$I36*31+'octsep cfs'!$J36*30+'octsep cfs'!$K36*31)*1.983471/1000</f>
        <v>17528.643309618001</v>
      </c>
      <c r="I36" s="6">
        <f>('octsep cfs'!$G36*31+'octsep cfs'!$H36*30+'octsep cfs'!$I36*31+'octsep cfs'!$J36*30+'octsep cfs'!$K36*31)*1.983471/1000</f>
        <v>16661.174251239001</v>
      </c>
      <c r="J36" s="6">
        <f>('octsep cfs'!$H36*30+'octsep cfs'!$I36*31+'octsep cfs'!$J36*30+'octsep cfs'!$K36*31)*1.983471/1000</f>
        <v>15335.132648072999</v>
      </c>
      <c r="K36" s="6">
        <f>('octsep cfs'!$I36*31+'octsep cfs'!$J36*30+'octsep cfs'!$K36*31)*1.983471/1000</f>
        <v>11971.542691563</v>
      </c>
      <c r="L36" s="6">
        <f>('octsep cfs'!$J36*30+'octsep cfs'!$K36*31)*1.983471/1000</f>
        <v>7445.9937703619999</v>
      </c>
      <c r="M36" s="6">
        <f>'octsep cfs'!$K36*31*1.983471/1000</f>
        <v>1979.4088513920001</v>
      </c>
      <c r="N36" s="6">
        <f t="shared" si="0"/>
        <v>25264.95773025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3591.7545760530002</v>
      </c>
      <c r="C37" s="6">
        <f xml:space="preserve"> ('octsep cfs'!$D37*31 + 'octsep cfs'!$C37*30 + 'octsep cfs'!$B37*31 + 'augjul cfs'!$C37*30)* 1.983471/1000</f>
        <v>2673.4987427190003</v>
      </c>
      <c r="D37" s="6">
        <f xml:space="preserve"> ('octsep cfs'!$D37*31 + 'octsep cfs'!$C37*30 + 'octsep cfs'!$B37*31)* 1.983471/1000</f>
        <v>2040.0772788690001</v>
      </c>
      <c r="E37" s="6">
        <f xml:space="preserve"> ('octsep cfs'!$D37*31 + 'octsep cfs'!$C37*30)* 1.983471/1000</f>
        <v>1470.9480440130001</v>
      </c>
      <c r="F37" s="6">
        <f>'octsep cfs'!$D37*1.983471*31/1000</f>
        <v>653.18278542300004</v>
      </c>
      <c r="G37" s="6">
        <f>('octsep cfs'!$E37*31+'octsep cfs'!$F37*28+'octsep cfs'!$G37*31+'octsep cfs'!$H37*30+'octsep cfs'!$I37*31+'octsep cfs'!$J37*30+'octsep cfs'!$K37*31)*1.983471/1000</f>
        <v>19278.159938225999</v>
      </c>
      <c r="H37" s="6">
        <f>('octsep cfs'!$F37*28+'octsep cfs'!$G37*31+'octsep cfs'!$H37*30+'octsep cfs'!$I37*31+'octsep cfs'!$J37*30+'octsep cfs'!$K37*31)*1.983471/1000</f>
        <v>18636.967234997999</v>
      </c>
      <c r="I37" s="6">
        <f>('octsep cfs'!$G37*31+'octsep cfs'!$H37*30+'octsep cfs'!$I37*31+'octsep cfs'!$J37*30+'octsep cfs'!$K37*31)*1.983471/1000</f>
        <v>17322.679680977999</v>
      </c>
      <c r="J37" s="6">
        <f>('octsep cfs'!$H37*30+'octsep cfs'!$I37*31+'octsep cfs'!$J37*30+'octsep cfs'!$K37*31)*1.983471/1000</f>
        <v>16007.58287079</v>
      </c>
      <c r="K37" s="6">
        <f>('octsep cfs'!$I37*31+'octsep cfs'!$J37*30+'octsep cfs'!$K37*31)*1.983471/1000</f>
        <v>13874.716835069999</v>
      </c>
      <c r="L37" s="6">
        <f>('octsep cfs'!$J37*30+'octsep cfs'!$K37*31)*1.983471/1000</f>
        <v>7850.6535898979992</v>
      </c>
      <c r="M37" s="6">
        <f>'octsep cfs'!$K37*31*1.983471/1000</f>
        <v>1441.7612682479999</v>
      </c>
      <c r="N37" s="6">
        <f t="shared" ref="N37:N68" si="1">B37+G37</f>
        <v>22869.914514279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3081.0088100819999</v>
      </c>
      <c r="C38" s="6">
        <f xml:space="preserve"> ('octsep cfs'!$D38*31 + 'octsep cfs'!$C38*30 + 'octsep cfs'!$B38*31 + 'augjul cfs'!$C38*30)* 1.983471/1000</f>
        <v>2506.0997407320001</v>
      </c>
      <c r="D38" s="6">
        <f xml:space="preserve"> ('octsep cfs'!$D38*31 + 'octsep cfs'!$C38*30 + 'octsep cfs'!$B38*31)* 1.983471/1000</f>
        <v>2007.8121561119999</v>
      </c>
      <c r="E38" s="6">
        <f xml:space="preserve"> ('octsep cfs'!$D38*31 + 'octsep cfs'!$C38*30)* 1.983471/1000</f>
        <v>1283.918629539</v>
      </c>
      <c r="F38" s="6">
        <f>'octsep cfs'!$D38*1.983471*31/1000</f>
        <v>667.69385925900008</v>
      </c>
      <c r="G38" s="6">
        <f>('octsep cfs'!$E38*31+'octsep cfs'!$F38*28+'octsep cfs'!$G38*31+'octsep cfs'!$H38*30+'octsep cfs'!$I38*31+'octsep cfs'!$J38*30+'octsep cfs'!$K38*31)*1.983471/1000</f>
        <v>17298.158029004997</v>
      </c>
      <c r="H38" s="6">
        <f>('octsep cfs'!$F38*28+'octsep cfs'!$G38*31+'octsep cfs'!$H38*30+'octsep cfs'!$I38*31+'octsep cfs'!$J38*30+'octsep cfs'!$K38*31)*1.983471/1000</f>
        <v>16714.271769908999</v>
      </c>
      <c r="I38" s="6">
        <f>('octsep cfs'!$G38*31+'octsep cfs'!$H38*30+'octsep cfs'!$I38*31+'octsep cfs'!$J38*30+'octsep cfs'!$K38*31)*1.983471/1000</f>
        <v>15925.310477181001</v>
      </c>
      <c r="J38" s="6">
        <f>('octsep cfs'!$H38*30+'octsep cfs'!$I38*31+'octsep cfs'!$J38*30+'octsep cfs'!$K38*31)*1.983471/1000</f>
        <v>15053.047369394999</v>
      </c>
      <c r="K38" s="6">
        <f>('octsep cfs'!$I38*31+'octsep cfs'!$J38*30+'octsep cfs'!$K38*31)*1.983471/1000</f>
        <v>11815.903689135001</v>
      </c>
      <c r="L38" s="6">
        <f>('octsep cfs'!$J38*30+'octsep cfs'!$K38*31)*1.983471/1000</f>
        <v>6573.5323154759999</v>
      </c>
      <c r="M38" s="6">
        <f>'octsep cfs'!$K38*31*1.983471/1000</f>
        <v>1652.540764476</v>
      </c>
      <c r="N38" s="6">
        <f t="shared" si="1"/>
        <v>20379.166839086996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4226.7767010000007</v>
      </c>
      <c r="C39" s="6">
        <f xml:space="preserve"> ('octsep cfs'!$D39*31 + 'octsep cfs'!$C39*30 + 'octsep cfs'!$B39*31 + 'augjul cfs'!$C39*30)* 1.983471/1000</f>
        <v>3436.4765653469999</v>
      </c>
      <c r="D39" s="6">
        <f xml:space="preserve"> ('octsep cfs'!$D39*31 + 'octsep cfs'!$C39*30 + 'octsep cfs'!$B39*31)* 1.983471/1000</f>
        <v>2895.9410484270002</v>
      </c>
      <c r="E39" s="6">
        <f xml:space="preserve"> ('octsep cfs'!$D39*31 + 'octsep cfs'!$C39*30)* 1.983471/1000</f>
        <v>2045.2600885920001</v>
      </c>
      <c r="F39" s="6">
        <f>'octsep cfs'!$D39*1.983471*31/1000</f>
        <v>1093.372520982</v>
      </c>
      <c r="G39" s="6">
        <f>('octsep cfs'!$E39*31+'octsep cfs'!$F39*28+'octsep cfs'!$G39*31+'octsep cfs'!$H39*30+'octsep cfs'!$I39*31+'octsep cfs'!$J39*30+'octsep cfs'!$K39*31)*1.983471/1000</f>
        <v>14959.459273731001</v>
      </c>
      <c r="H39" s="6">
        <f>('octsep cfs'!$F39*28+'octsep cfs'!$G39*31+'octsep cfs'!$H39*30+'octsep cfs'!$I39*31+'octsep cfs'!$J39*30+'octsep cfs'!$K39*31)*1.983471/1000</f>
        <v>14218.472194080001</v>
      </c>
      <c r="I39" s="6">
        <f>('octsep cfs'!$G39*31+'octsep cfs'!$H39*30+'octsep cfs'!$I39*31+'octsep cfs'!$J39*30+'octsep cfs'!$K39*31)*1.983471/1000</f>
        <v>13021.257032363999</v>
      </c>
      <c r="J39" s="6">
        <f>('octsep cfs'!$H39*30+'octsep cfs'!$I39*31+'octsep cfs'!$J39*30+'octsep cfs'!$K39*31)*1.983471/1000</f>
        <v>11898.616413305999</v>
      </c>
      <c r="K39" s="6">
        <f>('octsep cfs'!$I39*31+'octsep cfs'!$J39*30+'octsep cfs'!$K39*31)*1.983471/1000</f>
        <v>9916.8313636559997</v>
      </c>
      <c r="L39" s="6">
        <f>('octsep cfs'!$J39*30+'octsep cfs'!$K39*31)*1.983471/1000</f>
        <v>5856.9895324290001</v>
      </c>
      <c r="M39" s="6">
        <f>'octsep cfs'!$K39*31*1.983471/1000</f>
        <v>1822.4310060389998</v>
      </c>
      <c r="N39" s="6">
        <f t="shared" si="1"/>
        <v>19186.235974731004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2854.3734466800001</v>
      </c>
      <c r="C40" s="6">
        <f xml:space="preserve"> ('octsep cfs'!$D40*31 + 'octsep cfs'!$C40*30 + 'octsep cfs'!$B40*31 + 'augjul cfs'!$C40*30)* 1.983471/1000</f>
        <v>2197.132479591</v>
      </c>
      <c r="D40" s="6">
        <f xml:space="preserve"> ('octsep cfs'!$D40*31 + 'octsep cfs'!$C40*30 + 'octsep cfs'!$B40*31)* 1.983471/1000</f>
        <v>1665.3440697809999</v>
      </c>
      <c r="E40" s="6">
        <f xml:space="preserve"> ('octsep cfs'!$D40*31 + 'octsep cfs'!$C40*30)* 1.983471/1000</f>
        <v>1182.9738399360001</v>
      </c>
      <c r="F40" s="6">
        <f>'octsep cfs'!$D40*1.983471*31/1000</f>
        <v>556.21683864600004</v>
      </c>
      <c r="G40" s="6">
        <f>('octsep cfs'!$E40*31+'octsep cfs'!$F40*29+'octsep cfs'!$G40*31+'octsep cfs'!$H40*30+'octsep cfs'!$I40*31+'octsep cfs'!$J40*30+'octsep cfs'!$K40*31)*1.983471/1000</f>
        <v>18722.012521065</v>
      </c>
      <c r="H40" s="6">
        <f>('octsep cfs'!$F40*29+'octsep cfs'!$G40*31+'octsep cfs'!$H40*30+'octsep cfs'!$I40*31+'octsep cfs'!$J40*30+'octsep cfs'!$K40*31)*1.983471/1000</f>
        <v>18153.867087825001</v>
      </c>
      <c r="I40" s="6">
        <f>('octsep cfs'!$G40*31+'octsep cfs'!$H40*30+'octsep cfs'!$I40*31+'octsep cfs'!$J40*30+'octsep cfs'!$K40*31)*1.983471/1000</f>
        <v>17688.697518491997</v>
      </c>
      <c r="J40" s="6">
        <f>('octsep cfs'!$H40*30+'octsep cfs'!$I40*31+'octsep cfs'!$J40*30+'octsep cfs'!$K40*31)*1.983471/1000</f>
        <v>17059.617872660998</v>
      </c>
      <c r="K40" s="6">
        <f>('octsep cfs'!$I40*31+'octsep cfs'!$J40*30+'octsep cfs'!$K40*31)*1.983471/1000</f>
        <v>15604.563381771</v>
      </c>
      <c r="L40" s="6">
        <f>('octsep cfs'!$J40*30+'octsep cfs'!$K40*31)*1.983471/1000</f>
        <v>10718.451168306001</v>
      </c>
      <c r="M40" s="6">
        <f>'octsep cfs'!$K40*31*1.983471/1000</f>
        <v>2588.996927706</v>
      </c>
      <c r="N40" s="6">
        <f t="shared" si="1"/>
        <v>21576.385967745002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4455.092064339</v>
      </c>
      <c r="C41" s="6">
        <f xml:space="preserve"> ('octsep cfs'!$D41*31 + 'octsep cfs'!$C41*30 + 'octsep cfs'!$B41*31 + 'augjul cfs'!$C41*30)* 1.983471/1000</f>
        <v>3522.632595174</v>
      </c>
      <c r="D41" s="6">
        <f xml:space="preserve"> ('octsep cfs'!$D41*31 + 'octsep cfs'!$C41*30 + 'octsep cfs'!$B41*31)* 1.983471/1000</f>
        <v>2683.2078332639999</v>
      </c>
      <c r="E41" s="6">
        <f xml:space="preserve"> ('octsep cfs'!$D41*31 + 'octsep cfs'!$C41*30)* 1.983471/1000</f>
        <v>1928.078605383</v>
      </c>
      <c r="F41" s="6">
        <f>'octsep cfs'!$D41*1.983471*31/1000</f>
        <v>1146.3133454430001</v>
      </c>
      <c r="G41" s="6">
        <f>('octsep cfs'!$E41*31+'octsep cfs'!$F41*28+'octsep cfs'!$G41*31+'octsep cfs'!$H41*30+'octsep cfs'!$I41*31+'octsep cfs'!$J41*30+'octsep cfs'!$K41*31)*1.983471/1000</f>
        <v>21410.875230149999</v>
      </c>
      <c r="H41" s="6">
        <f>('octsep cfs'!$F41*28+'octsep cfs'!$G41*31+'octsep cfs'!$H41*30+'octsep cfs'!$I41*31+'octsep cfs'!$J41*30+'octsep cfs'!$K41*31)*1.983471/1000</f>
        <v>20439.063696345002</v>
      </c>
      <c r="I41" s="6">
        <f>('octsep cfs'!$G41*31+'octsep cfs'!$H41*30+'octsep cfs'!$I41*31+'octsep cfs'!$J41*30+'octsep cfs'!$K41*31)*1.983471/1000</f>
        <v>19496.708690361</v>
      </c>
      <c r="J41" s="6">
        <f>('octsep cfs'!$H41*30+'octsep cfs'!$I41*31+'octsep cfs'!$J41*30+'octsep cfs'!$K41*31)*1.983471/1000</f>
        <v>18341.541130374</v>
      </c>
      <c r="K41" s="6">
        <f>('octsep cfs'!$I41*31+'octsep cfs'!$J41*30+'octsep cfs'!$K41*31)*1.983471/1000</f>
        <v>15170.387530284001</v>
      </c>
      <c r="L41" s="6">
        <f>('octsep cfs'!$J41*30+'octsep cfs'!$K41*31)*1.983471/1000</f>
        <v>9168.9517222799986</v>
      </c>
      <c r="M41" s="6">
        <f>'octsep cfs'!$K41*31*1.983471/1000</f>
        <v>2466.8825521200001</v>
      </c>
      <c r="N41" s="6">
        <f t="shared" si="1"/>
        <v>25865.967294488997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4373.9462822579999</v>
      </c>
      <c r="C42" s="6">
        <f xml:space="preserve"> ('octsep cfs'!$D42*31 + 'octsep cfs'!$C42*30 + 'octsep cfs'!$B42*31 + 'augjul cfs'!$C42*30)* 1.983471/1000</f>
        <v>3296.6220251369996</v>
      </c>
      <c r="D42" s="6">
        <f xml:space="preserve"> ('octsep cfs'!$D42*31 + 'octsep cfs'!$C42*30 + 'octsep cfs'!$B42*31)* 1.983471/1000</f>
        <v>2315.9344586069997</v>
      </c>
      <c r="E42" s="6">
        <f xml:space="preserve"> ('octsep cfs'!$D42*31 + 'octsep cfs'!$C42*30)* 1.983471/1000</f>
        <v>1453.386391779</v>
      </c>
      <c r="F42" s="6">
        <f>'octsep cfs'!$D42*1.983471*31/1000</f>
        <v>695.36327970900004</v>
      </c>
      <c r="G42" s="6">
        <f>('octsep cfs'!$E42*31+'octsep cfs'!$F42*28+'octsep cfs'!$G42*31+'octsep cfs'!$H42*30+'octsep cfs'!$I42*31+'octsep cfs'!$J42*30+'octsep cfs'!$K42*31)*1.983471/1000</f>
        <v>15117.641085981</v>
      </c>
      <c r="H42" s="6">
        <f>('octsep cfs'!$F42*28+'octsep cfs'!$G42*31+'octsep cfs'!$H42*30+'octsep cfs'!$I42*31+'octsep cfs'!$J42*30+'octsep cfs'!$K42*31)*1.983471/1000</f>
        <v>14442.138301395</v>
      </c>
      <c r="I42" s="6">
        <f>('octsep cfs'!$G42*31+'octsep cfs'!$H42*30+'octsep cfs'!$I42*31+'octsep cfs'!$J42*30+'octsep cfs'!$K42*31)*1.983471/1000</f>
        <v>13920.199808571</v>
      </c>
      <c r="J42" s="6">
        <f>('octsep cfs'!$H42*30+'octsep cfs'!$I42*31+'octsep cfs'!$J42*30+'octsep cfs'!$K42*31)*1.983471/1000</f>
        <v>12967.879844282999</v>
      </c>
      <c r="K42" s="6">
        <f>('octsep cfs'!$I42*31+'octsep cfs'!$J42*30+'octsep cfs'!$K42*31)*1.983471/1000</f>
        <v>10390.220436813001</v>
      </c>
      <c r="L42" s="6">
        <f>('octsep cfs'!$J42*30+'octsep cfs'!$K42*31)*1.983471/1000</f>
        <v>5982.6047343300006</v>
      </c>
      <c r="M42" s="6">
        <f>'octsep cfs'!$K42*31*1.983471/1000</f>
        <v>1693.3685315399998</v>
      </c>
      <c r="N42" s="6">
        <f t="shared" si="1"/>
        <v>19491.587368239001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3175.0967404379999</v>
      </c>
      <c r="C43" s="6">
        <f xml:space="preserve"> ('octsep cfs'!$D43*31 + 'octsep cfs'!$C43*30 + 'octsep cfs'!$B43*31 + 'augjul cfs'!$C43*30)* 1.983471/1000</f>
        <v>2548.5380862480001</v>
      </c>
      <c r="D43" s="6">
        <f xml:space="preserve"> ('octsep cfs'!$D43*31 + 'octsep cfs'!$C43*30 + 'octsep cfs'!$B43*31)* 1.983471/1000</f>
        <v>2064.829013478</v>
      </c>
      <c r="E43" s="6">
        <f xml:space="preserve"> ('octsep cfs'!$D43*31 + 'octsep cfs'!$C43*30)* 1.983471/1000</f>
        <v>1600.1672127209999</v>
      </c>
      <c r="F43" s="6">
        <f>'octsep cfs'!$D43*1.983471*31/1000</f>
        <v>923.60525462100009</v>
      </c>
      <c r="G43" s="6">
        <f>('octsep cfs'!$E43*31+'octsep cfs'!$F43*28+'octsep cfs'!$G43*31+'octsep cfs'!$H43*30+'octsep cfs'!$I43*31+'octsep cfs'!$J43*30+'octsep cfs'!$K43*31)*1.983471/1000</f>
        <v>19543.306374563999</v>
      </c>
      <c r="H43" s="6">
        <f>('octsep cfs'!$F43*28+'octsep cfs'!$G43*31+'octsep cfs'!$H43*30+'octsep cfs'!$I43*31+'octsep cfs'!$J43*30+'octsep cfs'!$K43*31)*1.983471/1000</f>
        <v>18654.995002917</v>
      </c>
      <c r="I43" s="6">
        <f>('octsep cfs'!$G43*31+'octsep cfs'!$H43*30+'octsep cfs'!$I43*31+'octsep cfs'!$J43*30+'octsep cfs'!$K43*31)*1.983471/1000</f>
        <v>17713.528591940998</v>
      </c>
      <c r="J43" s="6">
        <f>('octsep cfs'!$H43*30+'octsep cfs'!$I43*31+'octsep cfs'!$J43*30+'octsep cfs'!$K43*31)*1.983471/1000</f>
        <v>16728.312761117999</v>
      </c>
      <c r="K43" s="6">
        <f>('octsep cfs'!$I43*31+'octsep cfs'!$J43*30+'octsep cfs'!$K43*31)*1.983471/1000</f>
        <v>15343.532647758</v>
      </c>
      <c r="L43" s="6">
        <f>('octsep cfs'!$J43*30+'octsep cfs'!$K43*31)*1.983471/1000</f>
        <v>10285.931515103999</v>
      </c>
      <c r="M43" s="6">
        <f>'octsep cfs'!$K43*31*1.983471/1000</f>
        <v>2451.1417262639998</v>
      </c>
      <c r="N43" s="6">
        <f t="shared" si="1"/>
        <v>22718.403115001998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3266.5625221320001</v>
      </c>
      <c r="C44" s="6">
        <f xml:space="preserve"> ('octsep cfs'!$D44*31 + 'octsep cfs'!$C44*30 + 'octsep cfs'!$B44*31 + 'augjul cfs'!$C44*30)* 1.983471/1000</f>
        <v>2558.5942842179998</v>
      </c>
      <c r="D44" s="6">
        <f xml:space="preserve"> ('octsep cfs'!$D44*31 + 'octsep cfs'!$C44*30 + 'octsep cfs'!$B44*31)* 1.983471/1000</f>
        <v>2137.9000851179999</v>
      </c>
      <c r="E44" s="6">
        <f xml:space="preserve"> ('octsep cfs'!$D44*31 + 'octsep cfs'!$C44*30)* 1.983471/1000</f>
        <v>1511.4029185289999</v>
      </c>
      <c r="F44" s="6">
        <f>'octsep cfs'!$D44*1.983471*31/1000</f>
        <v>643.71369486900005</v>
      </c>
      <c r="G44" s="6">
        <f>('octsep cfs'!$E44*31+'octsep cfs'!$F44*29+'octsep cfs'!$G44*31+'octsep cfs'!$H44*30+'octsep cfs'!$I44*31+'octsep cfs'!$J44*30+'octsep cfs'!$K44*31)*1.983471/1000</f>
        <v>15297.535955268</v>
      </c>
      <c r="H44" s="6">
        <f>('octsep cfs'!$F44*29+'octsep cfs'!$G44*31+'octsep cfs'!$H44*30+'octsep cfs'!$I44*31+'octsep cfs'!$J44*30+'octsep cfs'!$K44*31)*1.983471/1000</f>
        <v>14659.786557695999</v>
      </c>
      <c r="I44" s="6">
        <f>('octsep cfs'!$G44*31+'octsep cfs'!$H44*30+'octsep cfs'!$I44*31+'octsep cfs'!$J44*30+'octsep cfs'!$K44*31)*1.983471/1000</f>
        <v>13578.168085859999</v>
      </c>
      <c r="J44" s="6">
        <f>('octsep cfs'!$H44*30+'octsep cfs'!$I44*31+'octsep cfs'!$J44*30+'octsep cfs'!$K44*31)*1.983471/1000</f>
        <v>12008.635582733999</v>
      </c>
      <c r="K44" s="6">
        <f>('octsep cfs'!$I44*31+'octsep cfs'!$J44*30+'octsep cfs'!$K44*31)*1.983471/1000</f>
        <v>10589.938115273999</v>
      </c>
      <c r="L44" s="6">
        <f>('octsep cfs'!$J44*30+'octsep cfs'!$K44*31)*1.983471/1000</f>
        <v>6663.0939650100008</v>
      </c>
      <c r="M44" s="6">
        <f>'octsep cfs'!$K44*31*1.983471/1000</f>
        <v>1792.9784451599999</v>
      </c>
      <c r="N44" s="6">
        <f t="shared" si="1"/>
        <v>18564.098477399999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5457.155497836</v>
      </c>
      <c r="C45" s="6">
        <f xml:space="preserve"> ('octsep cfs'!$D45*31 + 'octsep cfs'!$C45*30 + 'octsep cfs'!$B45*31 + 'augjul cfs'!$C45*30)* 1.983471/1000</f>
        <v>4609.9793312579995</v>
      </c>
      <c r="D45" s="6">
        <f xml:space="preserve"> ('octsep cfs'!$D45*31 + 'octsep cfs'!$C45*30 + 'octsep cfs'!$B45*31)* 1.983471/1000</f>
        <v>3515.638876428</v>
      </c>
      <c r="E45" s="6">
        <f xml:space="preserve"> ('octsep cfs'!$D45*31 + 'octsep cfs'!$C45*30)* 1.983471/1000</f>
        <v>2260.246526811</v>
      </c>
      <c r="F45" s="6">
        <f>'octsep cfs'!$D45*1.983471*31/1000</f>
        <v>995.54574779099994</v>
      </c>
      <c r="G45" s="6">
        <f>('octsep cfs'!$E45*31+'octsep cfs'!$F45*28+'octsep cfs'!$G45*31+'octsep cfs'!$H45*30+'octsep cfs'!$I45*31+'octsep cfs'!$J45*30+'octsep cfs'!$K45*31)*1.983471/1000</f>
        <v>19373.011504916998</v>
      </c>
      <c r="H45" s="6">
        <f>('octsep cfs'!$F45*28+'octsep cfs'!$G45*31+'octsep cfs'!$H45*30+'octsep cfs'!$I45*31+'octsep cfs'!$J45*30+'octsep cfs'!$K45*31)*1.983471/1000</f>
        <v>18489.434678546997</v>
      </c>
      <c r="I45" s="6">
        <f>('octsep cfs'!$G45*31+'octsep cfs'!$H45*30+'octsep cfs'!$I45*31+'octsep cfs'!$J45*30+'octsep cfs'!$K45*31)*1.983471/1000</f>
        <v>17757.121317579</v>
      </c>
      <c r="J45" s="6">
        <f>('octsep cfs'!$H45*30+'octsep cfs'!$I45*31+'octsep cfs'!$J45*30+'octsep cfs'!$K45*31)*1.983471/1000</f>
        <v>16793.180196702</v>
      </c>
      <c r="K45" s="6">
        <f>('octsep cfs'!$I45*31+'octsep cfs'!$J45*30+'octsep cfs'!$K45*31)*1.983471/1000</f>
        <v>12754.158860562</v>
      </c>
      <c r="L45" s="6">
        <f>('octsep cfs'!$J45*30+'octsep cfs'!$K45*31)*1.983471/1000</f>
        <v>6477.5660380830004</v>
      </c>
      <c r="M45" s="6">
        <f>'octsep cfs'!$K45*31*1.983471/1000</f>
        <v>2235.873635163</v>
      </c>
      <c r="N45" s="6">
        <f t="shared" si="1"/>
        <v>24830.167002752998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3111.9945940439998</v>
      </c>
      <c r="C46" s="6">
        <f xml:space="preserve"> ('octsep cfs'!$D46*31 + 'octsep cfs'!$C46*30 + 'octsep cfs'!$B46*31 + 'augjul cfs'!$C46*30)* 1.983471/1000</f>
        <v>2447.3751148350002</v>
      </c>
      <c r="D46" s="6">
        <f xml:space="preserve"> ('octsep cfs'!$D46*31 + 'octsep cfs'!$C46*30 + 'octsep cfs'!$B46*31)* 1.983471/1000</f>
        <v>1890.416458035</v>
      </c>
      <c r="E46" s="6">
        <f xml:space="preserve"> ('octsep cfs'!$D46*31 + 'octsep cfs'!$C46*30)* 1.983471/1000</f>
        <v>1194.499789917</v>
      </c>
      <c r="F46" s="6">
        <f>'octsep cfs'!$D46*1.983471*31/1000</f>
        <v>535.37254190700003</v>
      </c>
      <c r="G46" s="6">
        <f>('octsep cfs'!$E46*31+'octsep cfs'!$F46*28+'octsep cfs'!$G46*31+'octsep cfs'!$H46*30+'octsep cfs'!$I46*31+'octsep cfs'!$J46*30+'octsep cfs'!$K46*31)*1.983471/1000</f>
        <v>16568.091940679999</v>
      </c>
      <c r="H46" s="6">
        <f>('octsep cfs'!$F46*28+'octsep cfs'!$G46*31+'octsep cfs'!$H46*30+'octsep cfs'!$I46*31+'octsep cfs'!$J46*30+'octsep cfs'!$K46*31)*1.983471/1000</f>
        <v>15953.092955478</v>
      </c>
      <c r="I46" s="6">
        <f>('octsep cfs'!$G46*31+'octsep cfs'!$H46*30+'octsep cfs'!$I46*31+'octsep cfs'!$J46*30+'octsep cfs'!$K46*31)*1.983471/1000</f>
        <v>15299.309178342</v>
      </c>
      <c r="J46" s="6">
        <f>('octsep cfs'!$H46*30+'octsep cfs'!$I46*31+'octsep cfs'!$J46*30+'octsep cfs'!$K46*31)*1.983471/1000</f>
        <v>14423.418302096999</v>
      </c>
      <c r="K46" s="6">
        <f>('octsep cfs'!$I46*31+'octsep cfs'!$J46*30+'octsep cfs'!$K46*31)*1.983471/1000</f>
        <v>13174.248101007001</v>
      </c>
      <c r="L46" s="6">
        <f>('octsep cfs'!$J46*30+'octsep cfs'!$K46*31)*1.983471/1000</f>
        <v>8009.720030214</v>
      </c>
      <c r="M46" s="6">
        <f>'octsep cfs'!$K46*31*1.983471/1000</f>
        <v>1877.462408934</v>
      </c>
      <c r="N46" s="6">
        <f t="shared" si="1"/>
        <v>19680.086534724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3257.755910892</v>
      </c>
      <c r="C47" s="6">
        <f xml:space="preserve"> ('octsep cfs'!$D47*31 + 'octsep cfs'!$C47*30 + 'octsep cfs'!$B47*31 + 'augjul cfs'!$C47*30)* 1.983471/1000</f>
        <v>2512.587674373</v>
      </c>
      <c r="D47" s="6">
        <f xml:space="preserve"> ('octsep cfs'!$D47*31 + 'octsep cfs'!$C47*30 + 'octsep cfs'!$B47*31)* 1.983471/1000</f>
        <v>1966.280256843</v>
      </c>
      <c r="E47" s="6">
        <f xml:space="preserve"> ('octsep cfs'!$D47*31 + 'octsep cfs'!$C47*30)* 1.983471/1000</f>
        <v>1327.0551568469998</v>
      </c>
      <c r="F47" s="6">
        <f>'octsep cfs'!$D47*1.983471*31/1000</f>
        <v>702.618816627</v>
      </c>
      <c r="G47" s="6">
        <f>('octsep cfs'!$E47*31+'octsep cfs'!$F47*28+'octsep cfs'!$G47*31+'octsep cfs'!$H47*30+'octsep cfs'!$I47*31+'octsep cfs'!$J47*30+'octsep cfs'!$K47*31)*1.983471/1000</f>
        <v>22568.686756979998</v>
      </c>
      <c r="H47" s="6">
        <f>('octsep cfs'!$F47*28+'octsep cfs'!$G47*31+'octsep cfs'!$H47*30+'octsep cfs'!$I47*31+'octsep cfs'!$J47*30+'octsep cfs'!$K47*31)*1.983471/1000</f>
        <v>21727.167449694</v>
      </c>
      <c r="I47" s="6">
        <f>('octsep cfs'!$G47*31+'octsep cfs'!$H47*30+'octsep cfs'!$I47*31+'octsep cfs'!$J47*30+'octsep cfs'!$K47*31)*1.983471/1000</f>
        <v>19985.188010885999</v>
      </c>
      <c r="J47" s="6">
        <f>('octsep cfs'!$H47*30+'octsep cfs'!$I47*31+'octsep cfs'!$J47*30+'octsep cfs'!$K47*31)*1.983471/1000</f>
        <v>18848.036317991999</v>
      </c>
      <c r="K47" s="6">
        <f>('octsep cfs'!$I47*31+'octsep cfs'!$J47*30+'octsep cfs'!$K47*31)*1.983471/1000</f>
        <v>16431.454590432</v>
      </c>
      <c r="L47" s="6">
        <f>('octsep cfs'!$J47*30+'octsep cfs'!$K47*31)*1.983471/1000</f>
        <v>8967.044291835</v>
      </c>
      <c r="M47" s="6">
        <f>'octsep cfs'!$K47*31*1.983471/1000</f>
        <v>2569.8742837949999</v>
      </c>
      <c r="N47" s="6">
        <f t="shared" si="1"/>
        <v>25826.442667871997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3312.7496278380004</v>
      </c>
      <c r="C48" s="6">
        <f xml:space="preserve"> ('octsep cfs'!$D48*31 + 'octsep cfs'!$C48*30 + 'octsep cfs'!$B48*31 + 'augjul cfs'!$C48*30)* 1.983471/1000</f>
        <v>2390.1281748330002</v>
      </c>
      <c r="D48" s="6">
        <f xml:space="preserve"> ('octsep cfs'!$D48*31 + 'octsep cfs'!$C48*30 + 'octsep cfs'!$B48*31)* 1.983471/1000</f>
        <v>1818.829022703</v>
      </c>
      <c r="E48" s="6">
        <f xml:space="preserve"> ('octsep cfs'!$D48*31 + 'octsep cfs'!$C48*30)* 1.983471/1000</f>
        <v>1225.1662350480001</v>
      </c>
      <c r="F48" s="6">
        <f>'octsep cfs'!$D48*1.983471*31/1000</f>
        <v>602.45551459800004</v>
      </c>
      <c r="G48" s="6">
        <f>('octsep cfs'!$E48*31+'octsep cfs'!$F48*29+'octsep cfs'!$G48*31+'octsep cfs'!$H48*30+'octsep cfs'!$I48*31+'octsep cfs'!$J48*30+'octsep cfs'!$K48*31)*1.983471/1000</f>
        <v>23969.501249903999</v>
      </c>
      <c r="H48" s="6">
        <f>('octsep cfs'!$F48*29+'octsep cfs'!$G48*31+'octsep cfs'!$H48*30+'octsep cfs'!$I48*31+'octsep cfs'!$J48*30+'octsep cfs'!$K48*31)*1.983471/1000</f>
        <v>23395.207056563999</v>
      </c>
      <c r="I48" s="6">
        <f>('octsep cfs'!$G48*31+'octsep cfs'!$H48*30+'octsep cfs'!$I48*31+'octsep cfs'!$J48*30+'octsep cfs'!$K48*31)*1.983471/1000</f>
        <v>22612.696011528002</v>
      </c>
      <c r="J48" s="6">
        <f>('octsep cfs'!$H48*30+'octsep cfs'!$I48*31+'octsep cfs'!$J48*30+'octsep cfs'!$K48*31)*1.983471/1000</f>
        <v>19859.650164354</v>
      </c>
      <c r="K48" s="6">
        <f>('octsep cfs'!$I48*31+'octsep cfs'!$J48*30+'octsep cfs'!$K48*31)*1.983471/1000</f>
        <v>17484.721327793999</v>
      </c>
      <c r="L48" s="6">
        <f>('octsep cfs'!$J48*30+'octsep cfs'!$K48*31)*1.983471/1000</f>
        <v>10944.654135029999</v>
      </c>
      <c r="M48" s="6">
        <f>'octsep cfs'!$K48*31*1.983471/1000</f>
        <v>2792.7668374199998</v>
      </c>
      <c r="N48" s="6">
        <f t="shared" si="1"/>
        <v>27282.250877742001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3670.0322590680003</v>
      </c>
      <c r="C49" s="6">
        <f xml:space="preserve"> ('octsep cfs'!$D49*31 + 'octsep cfs'!$C49*30 + 'octsep cfs'!$B49*31 + 'augjul cfs'!$C49*30)* 1.983471/1000</f>
        <v>2593.814778765</v>
      </c>
      <c r="D49" s="6">
        <f xml:space="preserve"> ('octsep cfs'!$D49*31 + 'octsep cfs'!$C49*30 + 'octsep cfs'!$B49*31)* 1.983471/1000</f>
        <v>1960.5718273049999</v>
      </c>
      <c r="E49" s="6">
        <f xml:space="preserve"> ('octsep cfs'!$D49*31 + 'octsep cfs'!$C49*30)* 1.983471/1000</f>
        <v>1293.8617696619999</v>
      </c>
      <c r="F49" s="6">
        <f>'octsep cfs'!$D49*1.983471*31/1000</f>
        <v>660.49980994199996</v>
      </c>
      <c r="G49" s="6">
        <f>('octsep cfs'!$E49*31+'octsep cfs'!$F49*28+'octsep cfs'!$G49*31+'octsep cfs'!$H49*30+'octsep cfs'!$I49*31+'octsep cfs'!$J49*30+'octsep cfs'!$K49*31)*1.983471/1000</f>
        <v>10519.37811792</v>
      </c>
      <c r="H49" s="6">
        <f>('octsep cfs'!$F49*28+'octsep cfs'!$G49*31+'octsep cfs'!$H49*30+'octsep cfs'!$I49*31+'octsep cfs'!$J49*30+'octsep cfs'!$K49*31)*1.983471/1000</f>
        <v>9791.4264096810002</v>
      </c>
      <c r="I49" s="6">
        <f>('octsep cfs'!$G49*31+'octsep cfs'!$H49*30+'octsep cfs'!$I49*31+'octsep cfs'!$J49*30+'octsep cfs'!$K49*31)*1.983471/1000</f>
        <v>9294.5351886449989</v>
      </c>
      <c r="J49" s="6">
        <f>('octsep cfs'!$H49*30+'octsep cfs'!$I49*31+'octsep cfs'!$J49*30+'octsep cfs'!$K49*31)*1.983471/1000</f>
        <v>8444.4691048200002</v>
      </c>
      <c r="K49" s="6">
        <f>('octsep cfs'!$I49*31+'octsep cfs'!$J49*30+'octsep cfs'!$K49*31)*1.983471/1000</f>
        <v>7319.7220395599998</v>
      </c>
      <c r="L49" s="6">
        <f>('octsep cfs'!$J49*30+'octsep cfs'!$K49*31)*1.983471/1000</f>
        <v>4006.8930728820001</v>
      </c>
      <c r="M49" s="6">
        <f>'octsep cfs'!$K49*31*1.983471/1000</f>
        <v>1060.7840924519999</v>
      </c>
      <c r="N49" s="6">
        <f t="shared" si="1"/>
        <v>14189.410376988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3608.261021715</v>
      </c>
      <c r="C50" s="6">
        <f xml:space="preserve"> ('octsep cfs'!$D50*31 + 'octsep cfs'!$C50*30 + 'octsep cfs'!$B50*31 + 'augjul cfs'!$C50*30)* 1.983471/1000</f>
        <v>3198.138723045</v>
      </c>
      <c r="D50" s="6">
        <f xml:space="preserve"> ('octsep cfs'!$D50*31 + 'octsep cfs'!$C50*30 + 'octsep cfs'!$B50*31)* 1.983471/1000</f>
        <v>2801.781713115</v>
      </c>
      <c r="E50" s="6">
        <f xml:space="preserve"> ('octsep cfs'!$D50*31 + 'octsep cfs'!$C50*30)* 1.983471/1000</f>
        <v>2357.3493330870001</v>
      </c>
      <c r="F50" s="6">
        <f>'octsep cfs'!$D50*1.983471*31/1000</f>
        <v>1242.479953407</v>
      </c>
      <c r="G50" s="6">
        <f>('octsep cfs'!$E50*31+'octsep cfs'!$F50*28+'octsep cfs'!$G50*31+'octsep cfs'!$H50*30+'octsep cfs'!$I50*31+'octsep cfs'!$J50*30+'octsep cfs'!$K50*31)*1.983471/1000</f>
        <v>26464.636362948</v>
      </c>
      <c r="H50" s="6">
        <f>('octsep cfs'!$F50*28+'octsep cfs'!$G50*31+'octsep cfs'!$H50*30+'octsep cfs'!$I50*31+'octsep cfs'!$J50*30+'octsep cfs'!$K50*31)*1.983471/1000</f>
        <v>24176.990167743003</v>
      </c>
      <c r="I50" s="6">
        <f>('octsep cfs'!$G50*31+'octsep cfs'!$H50*30+'octsep cfs'!$I50*31+'octsep cfs'!$J50*30+'octsep cfs'!$K50*31)*1.983471/1000</f>
        <v>22993.326079898998</v>
      </c>
      <c r="J50" s="6">
        <f>('octsep cfs'!$H50*30+'octsep cfs'!$I50*31+'octsep cfs'!$J50*30+'octsep cfs'!$K50*31)*1.983471/1000</f>
        <v>21672.818360822999</v>
      </c>
      <c r="K50" s="6">
        <f>('octsep cfs'!$I50*31+'octsep cfs'!$J50*30+'octsep cfs'!$K50*31)*1.983471/1000</f>
        <v>18429.248234522998</v>
      </c>
      <c r="L50" s="6">
        <f>('octsep cfs'!$J50*30+'octsep cfs'!$K50*31)*1.983471/1000</f>
        <v>12846.604476930001</v>
      </c>
      <c r="M50" s="6">
        <f>'octsep cfs'!$K50*31*1.983471/1000</f>
        <v>3431.6230118100002</v>
      </c>
      <c r="N50" s="6">
        <f t="shared" si="1"/>
        <v>30072.897384663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3388.6451621820001</v>
      </c>
      <c r="C51" s="6">
        <f xml:space="preserve"> ('octsep cfs'!$D51*31 + 'octsep cfs'!$C51*30 + 'octsep cfs'!$B51*31 + 'augjul cfs'!$C51*30)* 1.983471/1000</f>
        <v>2368.6273491929996</v>
      </c>
      <c r="D51" s="6">
        <f xml:space="preserve"> ('octsep cfs'!$D51*31 + 'octsep cfs'!$C51*30 + 'octsep cfs'!$B51*31)* 1.983471/1000</f>
        <v>1738.300100103</v>
      </c>
      <c r="E51" s="6">
        <f xml:space="preserve"> ('octsep cfs'!$D51*31 + 'octsep cfs'!$C51*30)* 1.983471/1000</f>
        <v>1237.7910279629998</v>
      </c>
      <c r="F51" s="6">
        <f>'octsep cfs'!$D51*1.983471*31/1000</f>
        <v>584.31667230300002</v>
      </c>
      <c r="G51" s="6">
        <f>('octsep cfs'!$E51*31+'octsep cfs'!$F51*28+'octsep cfs'!$G51*31+'octsep cfs'!$H51*30+'octsep cfs'!$I51*31+'octsep cfs'!$J51*30+'octsep cfs'!$K51*31)*1.983471/1000</f>
        <v>19043.491517274</v>
      </c>
      <c r="H51" s="6">
        <f>('octsep cfs'!$F51*28+'octsep cfs'!$G51*31+'octsep cfs'!$H51*30+'octsep cfs'!$I51*31+'octsep cfs'!$J51*30+'octsep cfs'!$K51*31)*1.983471/1000</f>
        <v>18481.863769740001</v>
      </c>
      <c r="I51" s="6">
        <f>('octsep cfs'!$G51*31+'octsep cfs'!$H51*30+'octsep cfs'!$I51*31+'octsep cfs'!$J51*30+'octsep cfs'!$K51*31)*1.983471/1000</f>
        <v>17934.711393564001</v>
      </c>
      <c r="J51" s="6">
        <f>('octsep cfs'!$H51*30+'octsep cfs'!$I51*31+'octsep cfs'!$J51*30+'octsep cfs'!$K51*31)*1.983471/1000</f>
        <v>17147.301175158002</v>
      </c>
      <c r="K51" s="6">
        <f>('octsep cfs'!$I51*31+'octsep cfs'!$J51*30+'octsep cfs'!$K51*31)*1.983471/1000</f>
        <v>16019.221878618</v>
      </c>
      <c r="L51" s="6">
        <f>('octsep cfs'!$J51*30+'octsep cfs'!$K51*31)*1.983471/1000</f>
        <v>11423.454117075</v>
      </c>
      <c r="M51" s="6">
        <f>'octsep cfs'!$K51*31*1.983471/1000</f>
        <v>3562.8990399449999</v>
      </c>
      <c r="N51" s="6">
        <f t="shared" si="1"/>
        <v>22432.136679456002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5825.6923435199997</v>
      </c>
      <c r="C52" s="6">
        <f xml:space="preserve"> ('octsep cfs'!$D52*31 + 'octsep cfs'!$C52*30 + 'octsep cfs'!$B52*31 + 'augjul cfs'!$C52*30)* 1.983471/1000</f>
        <v>4681.6540393140003</v>
      </c>
      <c r="D52" s="6">
        <f xml:space="preserve"> ('octsep cfs'!$D52*31 + 'octsep cfs'!$C52*30 + 'octsep cfs'!$B52*31)* 1.983471/1000</f>
        <v>3794.2094444940003</v>
      </c>
      <c r="E52" s="6">
        <f xml:space="preserve"> ('octsep cfs'!$D52*31 + 'octsep cfs'!$C52*30)* 1.983471/1000</f>
        <v>2874.3549335339999</v>
      </c>
      <c r="F52" s="6">
        <f>'octsep cfs'!$D52*1.983471*31/1000</f>
        <v>1719.4392743639999</v>
      </c>
      <c r="G52" s="6">
        <f>('octsep cfs'!$E52*31+'octsep cfs'!$F52*29+'octsep cfs'!$G52*31+'octsep cfs'!$H52*30+'octsep cfs'!$I52*31+'octsep cfs'!$J52*30+'octsep cfs'!$K52*31)*1.983471/1000</f>
        <v>20063.449826133001</v>
      </c>
      <c r="H52" s="6">
        <f>('octsep cfs'!$F52*29+'octsep cfs'!$G52*31+'octsep cfs'!$H52*30+'octsep cfs'!$I52*31+'octsep cfs'!$J52*30+'octsep cfs'!$K52*31)*1.983471/1000</f>
        <v>19009.859782997999</v>
      </c>
      <c r="I52" s="6">
        <f>('octsep cfs'!$G52*31+'octsep cfs'!$H52*30+'octsep cfs'!$I52*31+'octsep cfs'!$J52*30+'octsep cfs'!$K52*31)*1.983471/1000</f>
        <v>18130.023782934</v>
      </c>
      <c r="J52" s="6">
        <f>('octsep cfs'!$H52*30+'octsep cfs'!$I52*31+'octsep cfs'!$J52*30+'octsep cfs'!$K52*31)*1.983471/1000</f>
        <v>17197.871751773997</v>
      </c>
      <c r="K52" s="6">
        <f>('octsep cfs'!$I52*31+'octsep cfs'!$J52*30+'octsep cfs'!$K52*31)*1.983471/1000</f>
        <v>14477.164415784</v>
      </c>
      <c r="L52" s="6">
        <f>('octsep cfs'!$J52*30+'octsep cfs'!$K52*31)*1.983471/1000</f>
        <v>7285.3901400209998</v>
      </c>
      <c r="M52" s="6">
        <f>'octsep cfs'!$K52*31*1.983471/1000</f>
        <v>2521.668004611</v>
      </c>
      <c r="N52" s="6">
        <f t="shared" si="1"/>
        <v>25889.142169653001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3682.4111015789999</v>
      </c>
      <c r="C53" s="6">
        <f xml:space="preserve"> ('octsep cfs'!$D53*31 + 'octsep cfs'!$C53*30 + 'octsep cfs'!$B53*31 + 'augjul cfs'!$C53*30)* 1.983471/1000</f>
        <v>2356.1850356100003</v>
      </c>
      <c r="D53" s="6">
        <f xml:space="preserve"> ('octsep cfs'!$D53*31 + 'octsep cfs'!$C53*30 + 'octsep cfs'!$B53*31)* 1.983471/1000</f>
        <v>1578.94208955</v>
      </c>
      <c r="E53" s="6">
        <f xml:space="preserve"> ('octsep cfs'!$D53*31 + 'octsep cfs'!$C53*30)* 1.983471/1000</f>
        <v>997.88426010000001</v>
      </c>
      <c r="F53" s="6">
        <f>'octsep cfs'!$D53*1.983471*31/1000</f>
        <v>459.31237947</v>
      </c>
      <c r="G53" s="6">
        <f>('octsep cfs'!$E53*31+'octsep cfs'!$F53*28+'octsep cfs'!$G53*31+'octsep cfs'!$H53*30+'octsep cfs'!$I53*31+'octsep cfs'!$J53*30+'octsep cfs'!$K53*31)*1.983471/1000</f>
        <v>7551.2545928609998</v>
      </c>
      <c r="H53" s="6">
        <f>('octsep cfs'!$F53*28+'octsep cfs'!$G53*31+'octsep cfs'!$H53*30+'octsep cfs'!$I53*31+'octsep cfs'!$J53*30+'octsep cfs'!$K53*31)*1.983471/1000</f>
        <v>7096.7382462689993</v>
      </c>
      <c r="I53" s="6">
        <f>('octsep cfs'!$G53*31+'octsep cfs'!$H53*30+'octsep cfs'!$I53*31+'octsep cfs'!$J53*30+'octsep cfs'!$K53*31)*1.983471/1000</f>
        <v>6688.539914469</v>
      </c>
      <c r="J53" s="6">
        <f>('octsep cfs'!$H53*30+'octsep cfs'!$I53*31+'octsep cfs'!$J53*30+'octsep cfs'!$K53*31)*1.983471/1000</f>
        <v>6100.103572899</v>
      </c>
      <c r="K53" s="6">
        <f>('octsep cfs'!$I53*31+'octsep cfs'!$J53*30+'octsep cfs'!$K53*31)*1.983471/1000</f>
        <v>5005.1680767689995</v>
      </c>
      <c r="L53" s="6">
        <f>('octsep cfs'!$J53*30+'octsep cfs'!$K53*31)*1.983471/1000</f>
        <v>2380.8772660889999</v>
      </c>
      <c r="M53" s="6">
        <f>'octsep cfs'!$K53*31*1.983471/1000</f>
        <v>627.11204259900001</v>
      </c>
      <c r="N53" s="6">
        <f t="shared" si="1"/>
        <v>11233.66569444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3334.3099576079999</v>
      </c>
      <c r="C54" s="6">
        <f xml:space="preserve"> ('octsep cfs'!$D54*31 + 'octsep cfs'!$C54*30 + 'octsep cfs'!$B54*31 + 'augjul cfs'!$C54*30)* 1.983471/1000</f>
        <v>2839.0273315529998</v>
      </c>
      <c r="D54" s="6">
        <f xml:space="preserve"> ('octsep cfs'!$D54*31 + 'octsep cfs'!$C54*30 + 'octsep cfs'!$B54*31)* 1.983471/1000</f>
        <v>2265.8835513929998</v>
      </c>
      <c r="E54" s="6">
        <f xml:space="preserve"> ('octsep cfs'!$D54*31 + 'octsep cfs'!$C54*30)* 1.983471/1000</f>
        <v>1712.4951423929999</v>
      </c>
      <c r="F54" s="6">
        <f>'octsep cfs'!$D54*1.983471*31/1000</f>
        <v>1100.197644693</v>
      </c>
      <c r="G54" s="6">
        <f>('octsep cfs'!$E54*31+'octsep cfs'!$F54*28+'octsep cfs'!$G54*31+'octsep cfs'!$H54*30+'octsep cfs'!$I54*31+'octsep cfs'!$J54*30+'octsep cfs'!$K54*31)*1.983471/1000</f>
        <v>18150.491220183001</v>
      </c>
      <c r="H54" s="6">
        <f>('octsep cfs'!$F54*28+'octsep cfs'!$G54*31+'octsep cfs'!$H54*30+'octsep cfs'!$I54*31+'octsep cfs'!$J54*30+'octsep cfs'!$K54*31)*1.983471/1000</f>
        <v>17445.289924313998</v>
      </c>
      <c r="I54" s="6">
        <f>('octsep cfs'!$G54*31+'octsep cfs'!$H54*30+'octsep cfs'!$I54*31+'octsep cfs'!$J54*30+'octsep cfs'!$K54*31)*1.983471/1000</f>
        <v>16876.311433253999</v>
      </c>
      <c r="J54" s="6">
        <f>('octsep cfs'!$H54*30+'octsep cfs'!$I54*31+'octsep cfs'!$J54*30+'octsep cfs'!$K54*31)*1.983471/1000</f>
        <v>15674.044370901</v>
      </c>
      <c r="K54" s="6">
        <f>('octsep cfs'!$I54*31+'octsep cfs'!$J54*30+'octsep cfs'!$K54*31)*1.983471/1000</f>
        <v>12806.897370981</v>
      </c>
      <c r="L54" s="6">
        <f>('octsep cfs'!$J54*30+'octsep cfs'!$K54*31)*1.983471/1000</f>
        <v>7752.3091307760005</v>
      </c>
      <c r="M54" s="6">
        <f>'octsep cfs'!$K54*31*1.983471/1000</f>
        <v>2644.9506446159999</v>
      </c>
      <c r="N54" s="6">
        <f t="shared" si="1"/>
        <v>21484.801177791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3543.964825779</v>
      </c>
      <c r="C55" s="6">
        <f xml:space="preserve"> ('octsep cfs'!$D55*31 + 'octsep cfs'!$C55*30 + 'octsep cfs'!$B55*31 + 'augjul cfs'!$C55*30)* 1.983471/1000</f>
        <v>2571.7843663680001</v>
      </c>
      <c r="D55" s="6">
        <f xml:space="preserve"> ('octsep cfs'!$D55*31 + 'octsep cfs'!$C55*30 + 'octsep cfs'!$B55*31)* 1.983471/1000</f>
        <v>1677.3777883379998</v>
      </c>
      <c r="E55" s="6">
        <f xml:space="preserve"> ('octsep cfs'!$D55*31 + 'octsep cfs'!$C55*30)* 1.983471/1000</f>
        <v>1051.1880597540001</v>
      </c>
      <c r="F55" s="6">
        <f>'octsep cfs'!$D55*1.983471*31/1000</f>
        <v>458.94345386399999</v>
      </c>
      <c r="G55" s="6">
        <f>('octsep cfs'!$E55*31+'octsep cfs'!$F55*28+'octsep cfs'!$G55*31+'octsep cfs'!$H55*30+'octsep cfs'!$I55*31+'octsep cfs'!$J55*30+'octsep cfs'!$K55*31)*1.983471/1000</f>
        <v>14408.240782004999</v>
      </c>
      <c r="H55" s="6">
        <f>('octsep cfs'!$F55*28+'octsep cfs'!$G55*31+'octsep cfs'!$H55*30+'octsep cfs'!$I55*31+'octsep cfs'!$J55*30+'octsep cfs'!$K55*31)*1.983471/1000</f>
        <v>14021.545259315999</v>
      </c>
      <c r="I55" s="6">
        <f>('octsep cfs'!$G55*31+'octsep cfs'!$H55*30+'octsep cfs'!$I55*31+'octsep cfs'!$J55*30+'octsep cfs'!$K55*31)*1.983471/1000</f>
        <v>13428.01933116</v>
      </c>
      <c r="J55" s="6">
        <f>('octsep cfs'!$H55*30+'octsep cfs'!$I55*31+'octsep cfs'!$J55*30+'octsep cfs'!$K55*31)*1.983471/1000</f>
        <v>12427.062674481002</v>
      </c>
      <c r="K55" s="6">
        <f>('octsep cfs'!$I55*31+'octsep cfs'!$J55*30+'octsep cfs'!$K55*31)*1.983471/1000</f>
        <v>10911.909012291</v>
      </c>
      <c r="L55" s="6">
        <f>('octsep cfs'!$J55*30+'octsep cfs'!$K55*31)*1.983471/1000</f>
        <v>5180.2807974750003</v>
      </c>
      <c r="M55" s="6">
        <f>'octsep cfs'!$K55*31*1.983471/1000</f>
        <v>1338.277635765</v>
      </c>
      <c r="N55" s="6">
        <f t="shared" si="1"/>
        <v>17952.205607783999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2444.3820570959997</v>
      </c>
      <c r="C56" s="6">
        <f xml:space="preserve"> ('octsep cfs'!$D56*31 + 'octsep cfs'!$C56*30 + 'octsep cfs'!$B56*31 + 'augjul cfs'!$C56*30)* 1.983471/1000</f>
        <v>1882.5083591580001</v>
      </c>
      <c r="D56" s="6">
        <f xml:space="preserve"> ('octsep cfs'!$D56*31 + 'octsep cfs'!$C56*30 + 'octsep cfs'!$B56*31)* 1.983471/1000</f>
        <v>1435.3943263379999</v>
      </c>
      <c r="E56" s="6">
        <f xml:space="preserve"> ('octsep cfs'!$D56*31 + 'octsep cfs'!$C56*30)* 1.983471/1000</f>
        <v>1004.550706131</v>
      </c>
      <c r="F56" s="6">
        <f>'octsep cfs'!$D56*1.983471*31/1000</f>
        <v>582.96394508100013</v>
      </c>
      <c r="G56" s="6">
        <f>('octsep cfs'!$E56*31+'octsep cfs'!$F56*29+'octsep cfs'!$G56*31+'octsep cfs'!$H56*30+'octsep cfs'!$I56*31+'octsep cfs'!$J56*30+'octsep cfs'!$K56*31)*1.983471/1000</f>
        <v>16037.166340755</v>
      </c>
      <c r="H56" s="6">
        <f>('octsep cfs'!$F56*29+'octsep cfs'!$G56*31+'octsep cfs'!$H56*30+'octsep cfs'!$I56*31+'octsep cfs'!$J56*30+'octsep cfs'!$K56*31)*1.983471/1000</f>
        <v>15533.582888565001</v>
      </c>
      <c r="I56" s="6">
        <f>('octsep cfs'!$G56*31+'octsep cfs'!$H56*30+'octsep cfs'!$I56*31+'octsep cfs'!$J56*30+'octsep cfs'!$K56*31)*1.983471/1000</f>
        <v>15026.998444752</v>
      </c>
      <c r="J56" s="6">
        <f>('octsep cfs'!$H56*30+'octsep cfs'!$I56*31+'octsep cfs'!$J56*30+'octsep cfs'!$K56*31)*1.983471/1000</f>
        <v>14165.864592746999</v>
      </c>
      <c r="K56" s="6">
        <f>('octsep cfs'!$I56*31+'octsep cfs'!$J56*30+'octsep cfs'!$K56*31)*1.983471/1000</f>
        <v>11853.534100946999</v>
      </c>
      <c r="L56" s="6">
        <f>('octsep cfs'!$J56*30+'octsep cfs'!$K56*31)*1.983471/1000</f>
        <v>5929.0807693950001</v>
      </c>
      <c r="M56" s="6">
        <f>'octsep cfs'!$K56*31*1.983471/1000</f>
        <v>1712.7371258549999</v>
      </c>
      <c r="N56" s="6">
        <f t="shared" si="1"/>
        <v>18481.548397851002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4320.8765321819992</v>
      </c>
      <c r="C57" s="6">
        <f xml:space="preserve"> ('octsep cfs'!$D57*31 + 'octsep cfs'!$C57*30 + 'octsep cfs'!$B57*31 + 'augjul cfs'!$C57*30)* 1.983471/1000</f>
        <v>3630.1248225480003</v>
      </c>
      <c r="D57" s="6">
        <f xml:space="preserve"> ('octsep cfs'!$D57*31 + 'octsep cfs'!$C57*30 + 'octsep cfs'!$B57*31)* 1.983471/1000</f>
        <v>2897.2124533380002</v>
      </c>
      <c r="E57" s="6">
        <f xml:space="preserve"> ('octsep cfs'!$D57*31 + 'octsep cfs'!$C57*30)* 1.983471/1000</f>
        <v>2248.2723123840001</v>
      </c>
      <c r="F57" s="6">
        <f>'octsep cfs'!$D57*1.983471*31/1000</f>
        <v>1400.9335011839999</v>
      </c>
      <c r="G57" s="6">
        <f>('octsep cfs'!$E57*31+'octsep cfs'!$F57*28+'octsep cfs'!$G57*31+'octsep cfs'!$H57*30+'octsep cfs'!$I57*31+'octsep cfs'!$J57*30+'octsep cfs'!$K57*31)*1.983471/1000</f>
        <v>19133.090852756999</v>
      </c>
      <c r="H57" s="6">
        <f>('octsep cfs'!$F57*28+'octsep cfs'!$G57*31+'octsep cfs'!$H57*30+'octsep cfs'!$I57*31+'octsep cfs'!$J57*30+'octsep cfs'!$K57*31)*1.983471/1000</f>
        <v>17727.422806295999</v>
      </c>
      <c r="I57" s="6">
        <f>('octsep cfs'!$G57*31+'octsep cfs'!$H57*30+'octsep cfs'!$I57*31+'octsep cfs'!$J57*30+'octsep cfs'!$K57*31)*1.983471/1000</f>
        <v>16653.944499444002</v>
      </c>
      <c r="J57" s="6">
        <f>('octsep cfs'!$H57*30+'octsep cfs'!$I57*31+'octsep cfs'!$J57*30+'octsep cfs'!$K57*31)*1.983471/1000</f>
        <v>15450.509172672</v>
      </c>
      <c r="K57" s="6">
        <f>('octsep cfs'!$I57*31+'octsep cfs'!$J57*30+'octsep cfs'!$K57*31)*1.983471/1000</f>
        <v>13526.740649772</v>
      </c>
      <c r="L57" s="6">
        <f>('octsep cfs'!$J57*30+'octsep cfs'!$K57*31)*1.983471/1000</f>
        <v>7879.9653243359999</v>
      </c>
      <c r="M57" s="6">
        <f>'octsep cfs'!$K57*31*1.983471/1000</f>
        <v>2376.2498282459997</v>
      </c>
      <c r="N57" s="6">
        <f t="shared" si="1"/>
        <v>23453.967384938998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3236.8084736609999</v>
      </c>
      <c r="C58" s="6">
        <f xml:space="preserve"> ('octsep cfs'!$D58*31 + 'octsep cfs'!$C58*30 + 'octsep cfs'!$B58*31 + 'augjul cfs'!$C58*30)* 1.983471/1000</f>
        <v>2415.8260251090001</v>
      </c>
      <c r="D58" s="6">
        <f xml:space="preserve"> ('octsep cfs'!$D58*31 + 'octsep cfs'!$C58*30 + 'octsep cfs'!$B58*31)* 1.983471/1000</f>
        <v>1940.9830677090001</v>
      </c>
      <c r="E58" s="6">
        <f xml:space="preserve"> ('octsep cfs'!$D58*31 + 'octsep cfs'!$C58*30)* 1.983471/1000</f>
        <v>1344.1229248019999</v>
      </c>
      <c r="F58" s="6">
        <f>'octsep cfs'!$D58*1.983471*31/1000</f>
        <v>696.77749453199999</v>
      </c>
      <c r="G58" s="6">
        <f>('octsep cfs'!$E58*31+'octsep cfs'!$F58*28+'octsep cfs'!$G58*31+'octsep cfs'!$H58*30+'octsep cfs'!$I58*31+'octsep cfs'!$J58*30+'octsep cfs'!$K58*31)*1.983471/1000</f>
        <v>21895.403476443</v>
      </c>
      <c r="H58" s="6">
        <f>('octsep cfs'!$F58*28+'octsep cfs'!$G58*31+'octsep cfs'!$H58*30+'octsep cfs'!$I58*31+'octsep cfs'!$J58*30+'octsep cfs'!$K58*31)*1.983471/1000</f>
        <v>21318.772754264999</v>
      </c>
      <c r="I58" s="6">
        <f>('octsep cfs'!$G58*31+'octsep cfs'!$H58*30+'octsep cfs'!$I58*31+'octsep cfs'!$J58*30+'octsep cfs'!$K58*31)*1.983471/1000</f>
        <v>19946.782061913</v>
      </c>
      <c r="J58" s="6">
        <f>('octsep cfs'!$H58*30+'octsep cfs'!$I58*31+'octsep cfs'!$J58*30+'octsep cfs'!$K58*31)*1.983471/1000</f>
        <v>18255.750059211001</v>
      </c>
      <c r="K58" s="6">
        <f>('octsep cfs'!$I58*31+'octsep cfs'!$J58*30+'octsep cfs'!$K58*31)*1.983471/1000</f>
        <v>16287.115422290999</v>
      </c>
      <c r="L58" s="6">
        <f>('octsep cfs'!$J58*30+'octsep cfs'!$K58*31)*1.983471/1000</f>
        <v>10387.687544345999</v>
      </c>
      <c r="M58" s="6">
        <f>'octsep cfs'!$K58*31*1.983471/1000</f>
        <v>3395.7142528260001</v>
      </c>
      <c r="N58" s="6">
        <f t="shared" si="1"/>
        <v>25132.211950104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3840.6325832489997</v>
      </c>
      <c r="C59" s="6">
        <f xml:space="preserve"> ('octsep cfs'!$D59*31 + 'octsep cfs'!$C59*30 + 'octsep cfs'!$B59*31 + 'augjul cfs'!$C59*30)* 1.983471/1000</f>
        <v>2834.8798936919998</v>
      </c>
      <c r="D59" s="6">
        <f xml:space="preserve"> ('octsep cfs'!$D59*31 + 'octsep cfs'!$C59*30 + 'octsep cfs'!$B59*31)* 1.983471/1000</f>
        <v>2226.0336355320001</v>
      </c>
      <c r="E59" s="6">
        <f xml:space="preserve"> ('octsep cfs'!$D59*31 + 'octsep cfs'!$C59*30)* 1.983471/1000</f>
        <v>1466.5387879800001</v>
      </c>
      <c r="F59" s="6">
        <f>'octsep cfs'!$D59*1.983471*31/1000</f>
        <v>745.22972412000001</v>
      </c>
      <c r="G59" s="6">
        <f>('octsep cfs'!$E59*31+'octsep cfs'!$F59*28+'octsep cfs'!$G59*31+'octsep cfs'!$H59*30+'octsep cfs'!$I59*31+'octsep cfs'!$J59*30+'octsep cfs'!$K59*31)*1.983471/1000</f>
        <v>16843.201351851003</v>
      </c>
      <c r="H59" s="6">
        <f>('octsep cfs'!$F59*28+'octsep cfs'!$G59*31+'octsep cfs'!$H59*30+'octsep cfs'!$I59*31+'octsep cfs'!$J59*30+'octsep cfs'!$K59*31)*1.983471/1000</f>
        <v>15910.557419883</v>
      </c>
      <c r="I59" s="6">
        <f>('octsep cfs'!$G59*31+'octsep cfs'!$H59*30+'octsep cfs'!$I59*31+'octsep cfs'!$J59*30+'octsep cfs'!$K59*31)*1.983471/1000</f>
        <v>15009.855304899</v>
      </c>
      <c r="J59" s="6">
        <f>('octsep cfs'!$H59*30+'octsep cfs'!$I59*31+'octsep cfs'!$J59*30+'octsep cfs'!$K59*31)*1.983471/1000</f>
        <v>13253.400494733</v>
      </c>
      <c r="K59" s="6">
        <f>('octsep cfs'!$I59*31+'octsep cfs'!$J59*30+'octsep cfs'!$K59*31)*1.983471/1000</f>
        <v>11382.412135143</v>
      </c>
      <c r="L59" s="6">
        <f>('octsep cfs'!$J59*30+'octsep cfs'!$K59*31)*1.983471/1000</f>
        <v>7116.4638653640004</v>
      </c>
      <c r="M59" s="6">
        <f>'octsep cfs'!$K59*31*1.983471/1000</f>
        <v>2665.733453754</v>
      </c>
      <c r="N59" s="6">
        <f t="shared" si="1"/>
        <v>20683.833935100003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4153.3029847469998</v>
      </c>
      <c r="C60" s="6">
        <f xml:space="preserve"> ('octsep cfs'!$D60*31 + 'octsep cfs'!$C60*30 + 'octsep cfs'!$B60*31 + 'augjul cfs'!$C60*30)* 1.983471/1000</f>
        <v>3138.6960806459997</v>
      </c>
      <c r="D60" s="6">
        <f xml:space="preserve"> ('octsep cfs'!$D60*31 + 'octsep cfs'!$C60*30 + 'octsep cfs'!$B60*31)* 1.983471/1000</f>
        <v>2472.4878411659997</v>
      </c>
      <c r="E60" s="6">
        <f xml:space="preserve"> ('octsep cfs'!$D60*31 + 'octsep cfs'!$C60*30)* 1.983471/1000</f>
        <v>1834.0620799829999</v>
      </c>
      <c r="F60" s="6">
        <f>'octsep cfs'!$D60*1.983471*31/1000</f>
        <v>651.95303340299995</v>
      </c>
      <c r="G60" s="6">
        <f>('octsep cfs'!$E60*31+'octsep cfs'!$F60*29+'octsep cfs'!$G60*31+'octsep cfs'!$H60*30+'octsep cfs'!$I60*31+'octsep cfs'!$J60*30+'octsep cfs'!$K60*31)*1.983471/1000</f>
        <v>16250.383522841999</v>
      </c>
      <c r="H60" s="6">
        <f>('octsep cfs'!$F60*29+'octsep cfs'!$G60*31+'octsep cfs'!$H60*30+'octsep cfs'!$I60*31+'octsep cfs'!$J60*30+'octsep cfs'!$K60*31)*1.983471/1000</f>
        <v>15198.82257054</v>
      </c>
      <c r="I60" s="6">
        <f>('octsep cfs'!$G60*31+'octsep cfs'!$H60*30+'octsep cfs'!$I60*31+'octsep cfs'!$J60*30+'octsep cfs'!$K60*31)*1.983471/1000</f>
        <v>14386.688386119</v>
      </c>
      <c r="J60" s="6">
        <f>('octsep cfs'!$H60*30+'octsep cfs'!$I60*31+'octsep cfs'!$J60*30+'octsep cfs'!$K60*31)*1.983471/1000</f>
        <v>13287.659005844998</v>
      </c>
      <c r="K60" s="6">
        <f>('octsep cfs'!$I60*31+'octsep cfs'!$J60*30+'octsep cfs'!$K60*31)*1.983471/1000</f>
        <v>11224.710322875</v>
      </c>
      <c r="L60" s="6">
        <f>('octsep cfs'!$J60*30+'octsep cfs'!$K60*31)*1.983471/1000</f>
        <v>7590.7931037750004</v>
      </c>
      <c r="M60" s="6">
        <f>'octsep cfs'!$K60*31*1.983471/1000</f>
        <v>2098.2643841249997</v>
      </c>
      <c r="N60" s="6">
        <f t="shared" si="1"/>
        <v>20403.686507588998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3368.6140885529999</v>
      </c>
      <c r="C61" s="6">
        <f xml:space="preserve"> ('octsep cfs'!$D61*31 + 'octsep cfs'!$C61*30 + 'octsep cfs'!$B61*31 + 'augjul cfs'!$C61*30)* 1.983471/1000</f>
        <v>2636.9116366530002</v>
      </c>
      <c r="D61" s="6">
        <f xml:space="preserve"> ('octsep cfs'!$D61*31 + 'octsep cfs'!$C61*30 + 'octsep cfs'!$B61*31)* 1.983471/1000</f>
        <v>1998.8488506630001</v>
      </c>
      <c r="E61" s="6">
        <f xml:space="preserve"> ('octsep cfs'!$D61*31 + 'octsep cfs'!$C61*30)* 1.983471/1000</f>
        <v>1322.4852396629999</v>
      </c>
      <c r="F61" s="6">
        <f>'octsep cfs'!$D61*1.983471*31/1000</f>
        <v>542.50510362299997</v>
      </c>
      <c r="G61" s="6">
        <f>('octsep cfs'!$E61*31+'octsep cfs'!$F61*28+'octsep cfs'!$G61*31+'octsep cfs'!$H61*30+'octsep cfs'!$I61*31+'octsep cfs'!$J61*30+'octsep cfs'!$K61*31)*1.983471/1000</f>
        <v>13760.476839354</v>
      </c>
      <c r="H61" s="6">
        <f>('octsep cfs'!$F61*28+'octsep cfs'!$G61*31+'octsep cfs'!$H61*30+'octsep cfs'!$I61*31+'octsep cfs'!$J61*30+'octsep cfs'!$K61*31)*1.983471/1000</f>
        <v>13298.643468242999</v>
      </c>
      <c r="I61" s="6">
        <f>('octsep cfs'!$G61*31+'octsep cfs'!$H61*30+'octsep cfs'!$I61*31+'octsep cfs'!$J61*30+'octsep cfs'!$K61*31)*1.983471/1000</f>
        <v>12900.164144343</v>
      </c>
      <c r="J61" s="6">
        <f>('octsep cfs'!$H61*30+'octsep cfs'!$I61*31+'octsep cfs'!$J61*30+'octsep cfs'!$K61*31)*1.983471/1000</f>
        <v>12262.537721973</v>
      </c>
      <c r="K61" s="6">
        <f>('octsep cfs'!$I61*31+'octsep cfs'!$J61*30+'octsep cfs'!$K61*31)*1.983471/1000</f>
        <v>9945.2088832530007</v>
      </c>
      <c r="L61" s="6">
        <f>('octsep cfs'!$J61*30+'octsep cfs'!$K61*31)*1.983471/1000</f>
        <v>4725.7723847669995</v>
      </c>
      <c r="M61" s="6">
        <f>'octsep cfs'!$K61*31*1.983471/1000</f>
        <v>930.12294032700004</v>
      </c>
      <c r="N61" s="6">
        <f t="shared" si="1"/>
        <v>17129.090927907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4631.5456114410008</v>
      </c>
      <c r="C62" s="6">
        <f xml:space="preserve"> ('octsep cfs'!$D62*31 + 'octsep cfs'!$C62*30 + 'octsep cfs'!$B62*31 + 'augjul cfs'!$C62*30)* 1.983471/1000</f>
        <v>4062.5393517869998</v>
      </c>
      <c r="D62" s="6">
        <f xml:space="preserve"> ('octsep cfs'!$D62*31 + 'octsep cfs'!$C62*30 + 'octsep cfs'!$B62*31)* 1.983471/1000</f>
        <v>3129.5740975170002</v>
      </c>
      <c r="E62" s="6">
        <f xml:space="preserve"> ('octsep cfs'!$D62*31 + 'octsep cfs'!$C62*30)* 1.983471/1000</f>
        <v>2055.7546336529999</v>
      </c>
      <c r="F62" s="6">
        <f>'octsep cfs'!$D62*1.983471*31/1000</f>
        <v>701.14311420299998</v>
      </c>
      <c r="G62" s="6">
        <f>('octsep cfs'!$E62*31+'octsep cfs'!$F62*28+'octsep cfs'!$G62*31+'octsep cfs'!$H62*30+'octsep cfs'!$I62*31+'octsep cfs'!$J62*30+'octsep cfs'!$K62*31)*1.983471/1000</f>
        <v>15660.158090430001</v>
      </c>
      <c r="H62" s="6">
        <f>('octsep cfs'!$F62*28+'octsep cfs'!$G62*31+'octsep cfs'!$H62*30+'octsep cfs'!$I62*31+'octsep cfs'!$J62*30+'octsep cfs'!$K62*31)*1.983471/1000</f>
        <v>15025.544560509001</v>
      </c>
      <c r="I62" s="6">
        <f>('octsep cfs'!$G62*31+'octsep cfs'!$H62*30+'octsep cfs'!$I62*31+'octsep cfs'!$J62*30+'octsep cfs'!$K62*31)*1.983471/1000</f>
        <v>14163.774014312999</v>
      </c>
      <c r="J62" s="6">
        <f>('octsep cfs'!$H62*30+'octsep cfs'!$I62*31+'octsep cfs'!$J62*30+'octsep cfs'!$K62*31)*1.983471/1000</f>
        <v>11731.631956757999</v>
      </c>
      <c r="K62" s="6">
        <f>('octsep cfs'!$I62*31+'octsep cfs'!$J62*30+'octsep cfs'!$K62*31)*1.983471/1000</f>
        <v>8909.2915667279995</v>
      </c>
      <c r="L62" s="6">
        <f>('octsep cfs'!$J62*30+'octsep cfs'!$K62*31)*1.983471/1000</f>
        <v>5015.1588201960003</v>
      </c>
      <c r="M62" s="6">
        <f>'octsep cfs'!$K62*31*1.983471/1000</f>
        <v>1168.633344606</v>
      </c>
      <c r="N62" s="6">
        <f t="shared" si="1"/>
        <v>20291.703701871003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3317.6745863310002</v>
      </c>
      <c r="C63" s="6">
        <f xml:space="preserve"> ('octsep cfs'!$D63*31 + 'octsep cfs'!$C63*30 + 'octsep cfs'!$B63*31 + 'augjul cfs'!$C63*30)* 1.983471/1000</f>
        <v>2799.1496470980001</v>
      </c>
      <c r="D63" s="6">
        <f xml:space="preserve"> ('octsep cfs'!$D63*31 + 'octsep cfs'!$C63*30 + 'octsep cfs'!$B63*31)* 1.983471/1000</f>
        <v>2238.6802466280001</v>
      </c>
      <c r="E63" s="6">
        <f xml:space="preserve"> ('octsep cfs'!$D63*31 + 'octsep cfs'!$C63*30)* 1.983471/1000</f>
        <v>1537.9675456320001</v>
      </c>
      <c r="F63" s="6">
        <f>'octsep cfs'!$D63*1.983471*31/1000</f>
        <v>683.25022231200001</v>
      </c>
      <c r="G63" s="6">
        <f>('octsep cfs'!$E63*31+'octsep cfs'!$F63*28+'octsep cfs'!$G63*31+'octsep cfs'!$H63*30+'octsep cfs'!$I63*31+'octsep cfs'!$J63*30+'octsep cfs'!$K63*31)*1.983471/1000</f>
        <v>11438.974777650001</v>
      </c>
      <c r="H63" s="6">
        <f>('octsep cfs'!$F63*28+'octsep cfs'!$G63*31+'octsep cfs'!$H63*30+'octsep cfs'!$I63*31+'octsep cfs'!$J63*30+'octsep cfs'!$K63*31)*1.983471/1000</f>
        <v>10995.218761233</v>
      </c>
      <c r="I63" s="6">
        <f>('octsep cfs'!$G63*31+'octsep cfs'!$H63*30+'octsep cfs'!$I63*31+'octsep cfs'!$J63*30+'octsep cfs'!$K63*31)*1.983471/1000</f>
        <v>10539.258447753</v>
      </c>
      <c r="J63" s="6">
        <f>('octsep cfs'!$H63*30+'octsep cfs'!$I63*31+'octsep cfs'!$J63*30+'octsep cfs'!$K63*31)*1.983471/1000</f>
        <v>9165.1950282060006</v>
      </c>
      <c r="K63" s="6">
        <f>('octsep cfs'!$I63*31+'octsep cfs'!$J63*30+'octsep cfs'!$K63*31)*1.983471/1000</f>
        <v>6825.7901572559995</v>
      </c>
      <c r="L63" s="6">
        <f>('octsep cfs'!$J63*30+'octsep cfs'!$K63*31)*1.983471/1000</f>
        <v>2596.3655224710001</v>
      </c>
      <c r="M63" s="6">
        <f>'octsep cfs'!$K63*31*1.983471/1000</f>
        <v>843.67137332100003</v>
      </c>
      <c r="N63" s="6">
        <f t="shared" si="1"/>
        <v>14756.649363981001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2002.246536486</v>
      </c>
      <c r="C64" s="6">
        <f xml:space="preserve"> ('octsep cfs'!$D64*31 + 'octsep cfs'!$C64*30 + 'octsep cfs'!$B64*31 + 'augjul cfs'!$C64*30)* 1.983471/1000</f>
        <v>1467.304407786</v>
      </c>
      <c r="D64" s="6">
        <f xml:space="preserve"> ('octsep cfs'!$D64*31 + 'octsep cfs'!$C64*30 + 'octsep cfs'!$B64*31)* 1.983471/1000</f>
        <v>1122.9540074759998</v>
      </c>
      <c r="E64" s="6">
        <f xml:space="preserve"> ('octsep cfs'!$D64*31 + 'octsep cfs'!$C64*30)* 1.983471/1000</f>
        <v>812.81054803199993</v>
      </c>
      <c r="F64" s="6">
        <f>'octsep cfs'!$D64*1.983471*31/1000</f>
        <v>456.975850632</v>
      </c>
      <c r="G64" s="6">
        <f>('octsep cfs'!$E64*31+'octsep cfs'!$F64*29+'octsep cfs'!$G64*31+'octsep cfs'!$H64*30+'octsep cfs'!$I64*31+'octsep cfs'!$J64*30+'octsep cfs'!$K64*31)*1.983471/1000</f>
        <v>10433.182418672999</v>
      </c>
      <c r="H64" s="6">
        <f>('octsep cfs'!$F64*29+'octsep cfs'!$G64*31+'octsep cfs'!$H64*30+'octsep cfs'!$I64*31+'octsep cfs'!$J64*30+'octsep cfs'!$K64*31)*1.983471/1000</f>
        <v>10063.027060652999</v>
      </c>
      <c r="I64" s="6">
        <f>('octsep cfs'!$G64*31+'octsep cfs'!$H64*30+'octsep cfs'!$I64*31+'octsep cfs'!$J64*30+'octsep cfs'!$K64*31)*1.983471/1000</f>
        <v>9708.1245946229992</v>
      </c>
      <c r="J64" s="6">
        <f>('octsep cfs'!$H64*30+'octsep cfs'!$I64*31+'octsep cfs'!$J64*30+'octsep cfs'!$K64*31)*1.983471/1000</f>
        <v>9080.8895768219991</v>
      </c>
      <c r="K64" s="6">
        <f>('octsep cfs'!$I64*31+'octsep cfs'!$J64*30+'octsep cfs'!$K64*31)*1.983471/1000</f>
        <v>6780.8169358019995</v>
      </c>
      <c r="L64" s="6">
        <f>('octsep cfs'!$J64*30+'octsep cfs'!$K64*31)*1.983471/1000</f>
        <v>3273.195249156</v>
      </c>
      <c r="M64" s="6">
        <f>'octsep cfs'!$K64*31*1.983471/1000</f>
        <v>791.09947446599995</v>
      </c>
      <c r="N64" s="6">
        <f t="shared" si="1"/>
        <v>12435.428955158999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2344.555945137</v>
      </c>
      <c r="C65" s="6">
        <f xml:space="preserve"> ('octsep cfs'!$D65*31 + 'octsep cfs'!$C65*30 + 'octsep cfs'!$B65*31 + 'augjul cfs'!$C65*30)* 1.983471/1000</f>
        <v>1991.555627796</v>
      </c>
      <c r="D65" s="6">
        <f xml:space="preserve"> ('octsep cfs'!$D65*31 + 'octsep cfs'!$C65*30 + 'octsep cfs'!$B65*31)* 1.983471/1000</f>
        <v>1714.0283654759999</v>
      </c>
      <c r="E65" s="6">
        <f xml:space="preserve"> ('octsep cfs'!$D65*31 + 'octsep cfs'!$C65*30)* 1.983471/1000</f>
        <v>1226.1242515410001</v>
      </c>
      <c r="F65" s="6">
        <f>'octsep cfs'!$D65*1.983471*31/1000</f>
        <v>543.61188044100004</v>
      </c>
      <c r="G65" s="6">
        <f>('octsep cfs'!$E65*31+'octsep cfs'!$F65*28+'octsep cfs'!$G65*31+'octsep cfs'!$H65*30+'octsep cfs'!$I65*31+'octsep cfs'!$J65*30+'octsep cfs'!$K65*31)*1.983471/1000</f>
        <v>15066.517120955999</v>
      </c>
      <c r="H65" s="6">
        <f>('octsep cfs'!$F65*28+'octsep cfs'!$G65*31+'octsep cfs'!$H65*30+'octsep cfs'!$I65*31+'octsep cfs'!$J65*30+'octsep cfs'!$K65*31)*1.983471/1000</f>
        <v>14526.410033771999</v>
      </c>
      <c r="I65" s="6">
        <f>('octsep cfs'!$G65*31+'octsep cfs'!$H65*30+'octsep cfs'!$I65*31+'octsep cfs'!$J65*30+'octsep cfs'!$K65*31)*1.983471/1000</f>
        <v>14147.868560364001</v>
      </c>
      <c r="J65" s="6">
        <f>('octsep cfs'!$H65*30+'octsep cfs'!$I65*31+'octsep cfs'!$J65*30+'octsep cfs'!$K65*31)*1.983471/1000</f>
        <v>13253.838841824001</v>
      </c>
      <c r="K65" s="6">
        <f>('octsep cfs'!$I65*31+'octsep cfs'!$J65*30+'octsep cfs'!$K65*31)*1.983471/1000</f>
        <v>10232.754657594</v>
      </c>
      <c r="L65" s="6">
        <f>('octsep cfs'!$J65*30+'octsep cfs'!$K65*31)*1.983471/1000</f>
        <v>5329.6103786519998</v>
      </c>
      <c r="M65" s="6">
        <f>'octsep cfs'!$K65*31*1.983471/1000</f>
        <v>1378.0601136119999</v>
      </c>
      <c r="N65" s="6">
        <f t="shared" si="1"/>
        <v>17411.073066092998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5076.7991484629993</v>
      </c>
      <c r="C66" s="6">
        <f xml:space="preserve"> ('octsep cfs'!$D66*31 + 'octsep cfs'!$C66*30 + 'octsep cfs'!$B66*31 + 'augjul cfs'!$C66*30)* 1.983471/1000</f>
        <v>4303.7155410900004</v>
      </c>
      <c r="D66" s="6">
        <f xml:space="preserve"> ('octsep cfs'!$D66*31 + 'octsep cfs'!$C66*30 + 'octsep cfs'!$B66*31)* 1.983471/1000</f>
        <v>3632.62796295</v>
      </c>
      <c r="E66" s="6">
        <f xml:space="preserve"> ('octsep cfs'!$D66*31 + 'octsep cfs'!$C66*30)* 1.983471/1000</f>
        <v>3054.6445135499998</v>
      </c>
      <c r="F66" s="6">
        <f>'octsep cfs'!$D66*1.983471*31/1000</f>
        <v>1368.7139982599999</v>
      </c>
      <c r="G66" s="6">
        <f>('octsep cfs'!$E66*31+'octsep cfs'!$F66*28+'octsep cfs'!$G66*31+'octsep cfs'!$H66*30+'octsep cfs'!$I66*31+'octsep cfs'!$J66*30+'octsep cfs'!$K66*31)*1.983471/1000</f>
        <v>18334.646585177998</v>
      </c>
      <c r="H66" s="6">
        <f>('octsep cfs'!$F66*28+'octsep cfs'!$G66*31+'octsep cfs'!$H66*30+'octsep cfs'!$I66*31+'octsep cfs'!$J66*30+'octsep cfs'!$K66*31)*1.983471/1000</f>
        <v>17149.719026307001</v>
      </c>
      <c r="I66" s="6">
        <f>('octsep cfs'!$G66*31+'octsep cfs'!$H66*30+'octsep cfs'!$I66*31+'octsep cfs'!$J66*30+'octsep cfs'!$K66*31)*1.983471/1000</f>
        <v>16364.589799550999</v>
      </c>
      <c r="J66" s="6">
        <f>('octsep cfs'!$H66*30+'octsep cfs'!$I66*31+'octsep cfs'!$J66*30+'octsep cfs'!$K66*31)*1.983471/1000</f>
        <v>15315.365376087</v>
      </c>
      <c r="K66" s="6">
        <f>('octsep cfs'!$I66*31+'octsep cfs'!$J66*30+'octsep cfs'!$K66*31)*1.983471/1000</f>
        <v>11886.201868317001</v>
      </c>
      <c r="L66" s="6">
        <f>('octsep cfs'!$J66*30+'octsep cfs'!$K66*31)*1.983471/1000</f>
        <v>7882.8056548079994</v>
      </c>
      <c r="M66" s="6">
        <f>'octsep cfs'!$K66*31*1.983471/1000</f>
        <v>2316.7298304780002</v>
      </c>
      <c r="N66" s="6">
        <f t="shared" si="1"/>
        <v>23411.445733640998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4388.0765296620002</v>
      </c>
      <c r="C67" s="6">
        <f xml:space="preserve"> ('octsep cfs'!$D67*31 + 'octsep cfs'!$C67*30 + 'octsep cfs'!$B67*31 + 'augjul cfs'!$C67*30)* 1.983471/1000</f>
        <v>3501.6712736459999</v>
      </c>
      <c r="D67" s="6">
        <f xml:space="preserve"> ('octsep cfs'!$D67*31 + 'octsep cfs'!$C67*30 + 'octsep cfs'!$B67*31)* 1.983471/1000</f>
        <v>3002.4911270759999</v>
      </c>
      <c r="E67" s="6">
        <f xml:space="preserve"> ('octsep cfs'!$D67*31 + 'octsep cfs'!$C67*30)* 1.983471/1000</f>
        <v>2386.8157782629996</v>
      </c>
      <c r="F67" s="6">
        <f>'octsep cfs'!$D67*1.983471*31/1000</f>
        <v>1001.202607083</v>
      </c>
      <c r="G67" s="6">
        <f>('octsep cfs'!$E67*31+'octsep cfs'!$F67*28+'octsep cfs'!$G67*31+'octsep cfs'!$H67*30+'octsep cfs'!$I67*31+'octsep cfs'!$J67*30+'octsep cfs'!$K67*31)*1.983471/1000</f>
        <v>19242.007212308999</v>
      </c>
      <c r="H67" s="6">
        <f>('octsep cfs'!$F67*28+'octsep cfs'!$G67*31+'octsep cfs'!$H67*30+'octsep cfs'!$I67*31+'octsep cfs'!$J67*30+'octsep cfs'!$K67*31)*1.983471/1000</f>
        <v>18405.960301512001</v>
      </c>
      <c r="I67" s="6">
        <f>('octsep cfs'!$G67*31+'octsep cfs'!$H67*30+'octsep cfs'!$I67*31+'octsep cfs'!$J67*30+'octsep cfs'!$K67*31)*1.983471/1000</f>
        <v>17349.754060127998</v>
      </c>
      <c r="J67" s="6">
        <f>('octsep cfs'!$H67*30+'octsep cfs'!$I67*31+'octsep cfs'!$J67*30+'octsep cfs'!$K67*31)*1.983471/1000</f>
        <v>16210.757739204</v>
      </c>
      <c r="K67" s="6">
        <f>('octsep cfs'!$I67*31+'octsep cfs'!$J67*30+'octsep cfs'!$K67*31)*1.983471/1000</f>
        <v>13839.815679353998</v>
      </c>
      <c r="L67" s="6">
        <f>('octsep cfs'!$J67*30+'octsep cfs'!$K67*31)*1.983471/1000</f>
        <v>8420.1140644110001</v>
      </c>
      <c r="M67" s="6">
        <f>'octsep cfs'!$K67*31*1.983471/1000</f>
        <v>2860.4646861209999</v>
      </c>
      <c r="N67" s="6">
        <f t="shared" si="1"/>
        <v>23630.083741971001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2656.5936193860002</v>
      </c>
      <c r="C68" s="6">
        <f xml:space="preserve"> ('octsep cfs'!$D68*31 + 'octsep cfs'!$C68*30 + 'octsep cfs'!$B68*31 + 'augjul cfs'!$C68*30)* 1.983471/1000</f>
        <v>1813.1067088679999</v>
      </c>
      <c r="D68" s="6">
        <f xml:space="preserve"> ('octsep cfs'!$D68*31 + 'octsep cfs'!$C68*30 + 'octsep cfs'!$B68*31)* 1.983471/1000</f>
        <v>1349.2125113880002</v>
      </c>
      <c r="E68" s="6">
        <f xml:space="preserve"> ('octsep cfs'!$D68*31 + 'octsep cfs'!$C68*30)* 1.983471/1000</f>
        <v>1007.648887833</v>
      </c>
      <c r="F68" s="6">
        <f>'octsep cfs'!$D68*1.983471*31/1000</f>
        <v>500.07865893299999</v>
      </c>
      <c r="G68" s="6">
        <f>('octsep cfs'!$E68*31+'octsep cfs'!$F68*29+'octsep cfs'!$G68*31+'octsep cfs'!$H68*30+'octsep cfs'!$I68*31+'octsep cfs'!$J68*30+'octsep cfs'!$K68*31)*1.983471/1000</f>
        <v>9915.1989670229996</v>
      </c>
      <c r="H68" s="6">
        <f>('octsep cfs'!$F68*29+'octsep cfs'!$G68*31+'octsep cfs'!$H68*30+'octsep cfs'!$I68*31+'octsep cfs'!$J68*30+'octsep cfs'!$K68*31)*1.983471/1000</f>
        <v>9398.5186558199985</v>
      </c>
      <c r="I68" s="6">
        <f>('octsep cfs'!$G68*31+'octsep cfs'!$H68*30+'octsep cfs'!$I68*31+'octsep cfs'!$J68*30+'octsep cfs'!$K68*31)*1.983471/1000</f>
        <v>8750.9510767979991</v>
      </c>
      <c r="J68" s="6">
        <f>('octsep cfs'!$H68*30+'octsep cfs'!$I68*31+'octsep cfs'!$J68*30+'octsep cfs'!$K68*31)*1.983471/1000</f>
        <v>7685.309463867</v>
      </c>
      <c r="K68" s="6">
        <f>('octsep cfs'!$I68*31+'octsep cfs'!$J68*30+'octsep cfs'!$K68*31)*1.983471/1000</f>
        <v>5884.1789528970003</v>
      </c>
      <c r="L68" s="6">
        <f>('octsep cfs'!$J68*30+'octsep cfs'!$K68*31)*1.983471/1000</f>
        <v>2579.4663495510003</v>
      </c>
      <c r="M68" s="6">
        <f>'octsep cfs'!$K68*31*1.983471/1000</f>
        <v>897.16558619099999</v>
      </c>
      <c r="N68" s="6">
        <f t="shared" si="1"/>
        <v>12571.792586408999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2243.4147919049997</v>
      </c>
      <c r="C69" s="6">
        <f xml:space="preserve"> ('octsep cfs'!$D69*31 + 'octsep cfs'!$C69*30 + 'octsep cfs'!$B69*31 + 'augjul cfs'!$C69*30)* 1.983471/1000</f>
        <v>1840.671005355</v>
      </c>
      <c r="D69" s="6">
        <f xml:space="preserve"> ('octsep cfs'!$D69*31 + 'octsep cfs'!$C69*30 + 'octsep cfs'!$B69*31)* 1.983471/1000</f>
        <v>1453.418127315</v>
      </c>
      <c r="E69" s="6">
        <f xml:space="preserve"> ('octsep cfs'!$D69*31 + 'octsep cfs'!$C69*30)* 1.983471/1000</f>
        <v>942.21021260099997</v>
      </c>
      <c r="F69" s="6">
        <f>'octsep cfs'!$D69*1.983471*31/1000</f>
        <v>399.11601809100006</v>
      </c>
      <c r="G69" s="6">
        <f>('octsep cfs'!$E69*31+'octsep cfs'!$F69*28+'octsep cfs'!$G69*31+'octsep cfs'!$H69*30+'octsep cfs'!$I69*31+'octsep cfs'!$J69*30+'octsep cfs'!$K69*31)*1.983471/1000</f>
        <v>13221.268264533001</v>
      </c>
      <c r="H69" s="6">
        <f>('octsep cfs'!$F69*28+'octsep cfs'!$G69*31+'octsep cfs'!$H69*30+'octsep cfs'!$I69*31+'octsep cfs'!$J69*30+'octsep cfs'!$K69*31)*1.983471/1000</f>
        <v>12814.097370711001</v>
      </c>
      <c r="I69" s="6">
        <f>('octsep cfs'!$G69*31+'octsep cfs'!$H69*30+'octsep cfs'!$I69*31+'octsep cfs'!$J69*30+'octsep cfs'!$K69*31)*1.983471/1000</f>
        <v>12507.587630139</v>
      </c>
      <c r="J69" s="6">
        <f>('octsep cfs'!$H69*30+'octsep cfs'!$I69*31+'octsep cfs'!$J69*30+'octsep cfs'!$K69*31)*1.983471/1000</f>
        <v>11800.234268234999</v>
      </c>
      <c r="K69" s="6">
        <f>('octsep cfs'!$I69*31+'octsep cfs'!$J69*30+'octsep cfs'!$K69*31)*1.983471/1000</f>
        <v>9944.1219411449983</v>
      </c>
      <c r="L69" s="6">
        <f>('octsep cfs'!$J69*30+'octsep cfs'!$K69*31)*1.983471/1000</f>
        <v>5065.1422893959998</v>
      </c>
      <c r="M69" s="6">
        <f>'octsep cfs'!$K69*31*1.983471/1000</f>
        <v>2197.9357853460001</v>
      </c>
      <c r="N69" s="6">
        <f t="shared" ref="N69:N84" si="2">B69+G69</f>
        <v>15464.683056438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3341.6488003079999</v>
      </c>
      <c r="C70" s="6">
        <f xml:space="preserve"> ('octsep cfs'!$D70*31 + 'octsep cfs'!$C70*30 + 'octsep cfs'!$B70*31 + 'augjul cfs'!$C70*30)* 1.983471/1000</f>
        <v>2298.019748535</v>
      </c>
      <c r="D70" s="6">
        <f xml:space="preserve"> ('octsep cfs'!$D70*31 + 'octsep cfs'!$C70*30 + 'octsep cfs'!$B70*31)* 1.983471/1000</f>
        <v>1549.517297265</v>
      </c>
      <c r="E70" s="6">
        <f xml:space="preserve"> ('octsep cfs'!$D70*31 + 'octsep cfs'!$C70*30)* 1.983471/1000</f>
        <v>973.50145109700009</v>
      </c>
      <c r="F70" s="6">
        <f>'octsep cfs'!$D70*1.983471*31/1000</f>
        <v>516.92626160700001</v>
      </c>
      <c r="G70" s="6">
        <f>('octsep cfs'!$E70*31+'octsep cfs'!$F70*28+'octsep cfs'!$G70*31+'octsep cfs'!$H70*30+'octsep cfs'!$I70*31+'octsep cfs'!$J70*30+'octsep cfs'!$K70*31)*1.983471/1000</f>
        <v>11163.200903694</v>
      </c>
      <c r="H70" s="6">
        <f>('octsep cfs'!$F70*28+'octsep cfs'!$G70*31+'octsep cfs'!$H70*30+'octsep cfs'!$I70*31+'octsep cfs'!$J70*30+'octsep cfs'!$K70*31)*1.983471/1000</f>
        <v>10624.323568530001</v>
      </c>
      <c r="I70" s="6">
        <f>('octsep cfs'!$G70*31+'octsep cfs'!$H70*30+'octsep cfs'!$I70*31+'octsep cfs'!$J70*30+'octsep cfs'!$K70*31)*1.983471/1000</f>
        <v>10243.838293542</v>
      </c>
      <c r="J70" s="6">
        <f>('octsep cfs'!$H70*30+'octsep cfs'!$I70*31+'octsep cfs'!$J70*30+'octsep cfs'!$K70*31)*1.983471/1000</f>
        <v>9378.5232846690014</v>
      </c>
      <c r="K70" s="6">
        <f>('octsep cfs'!$I70*31+'octsep cfs'!$J70*30+'octsep cfs'!$K70*31)*1.983471/1000</f>
        <v>6863.3432136989995</v>
      </c>
      <c r="L70" s="6">
        <f>('octsep cfs'!$J70*30+'octsep cfs'!$K70*31)*1.983471/1000</f>
        <v>3167.0775671850001</v>
      </c>
      <c r="M70" s="6">
        <f>'octsep cfs'!$K70*31*1.983471/1000</f>
        <v>814.40327524500003</v>
      </c>
      <c r="N70" s="6">
        <f t="shared" si="2"/>
        <v>14504.849704001999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2059.87430292</v>
      </c>
      <c r="C71" s="6">
        <f xml:space="preserve"> ('octsep cfs'!$D71*31 + 'octsep cfs'!$C71*30 + 'octsep cfs'!$B71*31 + 'augjul cfs'!$C71*30)* 1.983471/1000</f>
        <v>1694.0230769700001</v>
      </c>
      <c r="D71" s="6">
        <f xml:space="preserve"> ('octsep cfs'!$D71*31 + 'octsep cfs'!$C71*30 + 'octsep cfs'!$B71*31)* 1.983471/1000</f>
        <v>1398.1090384800002</v>
      </c>
      <c r="E71" s="6">
        <f xml:space="preserve"> ('octsep cfs'!$D71*31 + 'octsep cfs'!$C71*30)* 1.983471/1000</f>
        <v>1037.17682061</v>
      </c>
      <c r="F71" s="6">
        <f>'octsep cfs'!$D71*1.983471*31/1000</f>
        <v>542.93551682999998</v>
      </c>
      <c r="G71" s="6">
        <f>('octsep cfs'!$E71*31+'octsep cfs'!$F71*28+'octsep cfs'!$G71*31+'octsep cfs'!$H71*30+'octsep cfs'!$I71*31+'octsep cfs'!$J71*30+'octsep cfs'!$K71*31)*1.983471/1000</f>
        <v>15576.584539844998</v>
      </c>
      <c r="H71" s="6">
        <f>('octsep cfs'!$F71*28+'octsep cfs'!$G71*31+'octsep cfs'!$H71*30+'octsep cfs'!$I71*31+'octsep cfs'!$J71*30+'octsep cfs'!$K71*31)*1.983471/1000</f>
        <v>14950.025885655001</v>
      </c>
      <c r="I71" s="6">
        <f>('octsep cfs'!$G71*31+'octsep cfs'!$H71*30+'octsep cfs'!$I71*31+'octsep cfs'!$J71*30+'octsep cfs'!$K71*31)*1.983471/1000</f>
        <v>13701.161139099</v>
      </c>
      <c r="J71" s="6">
        <f>('octsep cfs'!$H71*30+'octsep cfs'!$I71*31+'octsep cfs'!$J71*30+'octsep cfs'!$K71*31)*1.983471/1000</f>
        <v>11814.352614813</v>
      </c>
      <c r="K71" s="6">
        <f>('octsep cfs'!$I71*31+'octsep cfs'!$J71*30+'octsep cfs'!$K71*31)*1.983471/1000</f>
        <v>10120.329537842999</v>
      </c>
      <c r="L71" s="6">
        <f>('octsep cfs'!$J71*30+'octsep cfs'!$K71*31)*1.983471/1000</f>
        <v>6477.6810794010007</v>
      </c>
      <c r="M71" s="6">
        <f>'octsep cfs'!$K71*31*1.983471/1000</f>
        <v>1922.1638948609998</v>
      </c>
      <c r="N71" s="6">
        <f t="shared" si="2"/>
        <v>17636.458842764998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6182.1696855239998</v>
      </c>
      <c r="C72" s="6">
        <f xml:space="preserve"> ('octsep cfs'!$D72*31 + 'octsep cfs'!$C72*30 + 'octsep cfs'!$B72*31 + 'augjul cfs'!$C72*30)* 1.983471/1000</f>
        <v>5461.965415011</v>
      </c>
      <c r="D72" s="6">
        <f xml:space="preserve"> ('octsep cfs'!$D72*31 + 'octsep cfs'!$C72*30 + 'octsep cfs'!$B72*31)* 1.983471/1000</f>
        <v>5066.7389835510003</v>
      </c>
      <c r="E72" s="6">
        <f xml:space="preserve"> ('octsep cfs'!$D72*31 + 'octsep cfs'!$C72*30)* 1.983471/1000</f>
        <v>4106.1181931279998</v>
      </c>
      <c r="F72" s="6">
        <f>'octsep cfs'!$D72*1.983471*31/1000</f>
        <v>2507.9562695879995</v>
      </c>
      <c r="G72" s="6">
        <f>('octsep cfs'!$E72*31+'octsep cfs'!$F72*29+'octsep cfs'!$G72*31+'octsep cfs'!$H72*30+'octsep cfs'!$I72*31+'octsep cfs'!$J72*30+'octsep cfs'!$K72*31)*1.983471/1000</f>
        <v>22743.755841324</v>
      </c>
      <c r="H72" s="6">
        <f>('octsep cfs'!$F72*29+'octsep cfs'!$G72*31+'octsep cfs'!$H72*30+'octsep cfs'!$I72*31+'octsep cfs'!$J72*30+'octsep cfs'!$K72*31)*1.983471/1000</f>
        <v>21535.524481674001</v>
      </c>
      <c r="I72" s="6">
        <f>('octsep cfs'!$G72*31+'octsep cfs'!$H72*30+'octsep cfs'!$I72*31+'octsep cfs'!$J72*30+'octsep cfs'!$K72*31)*1.983471/1000</f>
        <v>19234.180435743001</v>
      </c>
      <c r="J72" s="6">
        <f>('octsep cfs'!$H72*30+'octsep cfs'!$I72*31+'octsep cfs'!$J72*30+'octsep cfs'!$K72*31)*1.983471/1000</f>
        <v>17678.790080847</v>
      </c>
      <c r="K72" s="6">
        <f>('octsep cfs'!$I72*31+'octsep cfs'!$J72*30+'octsep cfs'!$K72*31)*1.983471/1000</f>
        <v>14114.671206236999</v>
      </c>
      <c r="L72" s="6">
        <f>('octsep cfs'!$J72*30+'octsep cfs'!$K72*31)*1.983471/1000</f>
        <v>8792.550414080999</v>
      </c>
      <c r="M72" s="6">
        <f>'octsep cfs'!$K72*31*1.983471/1000</f>
        <v>2463.8696596710001</v>
      </c>
      <c r="N72" s="6">
        <f t="shared" si="2"/>
        <v>28925.925526848001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3116.828312871</v>
      </c>
      <c r="C73" s="6">
        <f xml:space="preserve"> ('octsep cfs'!$D73*31 + 'octsep cfs'!$C73*30 + 'octsep cfs'!$B73*31 + 'augjul cfs'!$C73*30)* 1.983471/1000</f>
        <v>2264.9176010159999</v>
      </c>
      <c r="D73" s="6">
        <f xml:space="preserve"> ('octsep cfs'!$D73*31 + 'octsep cfs'!$C73*30 + 'octsep cfs'!$B73*31)* 1.983471/1000</f>
        <v>1673.1490281660001</v>
      </c>
      <c r="E73" s="6">
        <f xml:space="preserve"> ('octsep cfs'!$D73*31 + 'octsep cfs'!$C73*30)* 1.983471/1000</f>
        <v>1109.246239395</v>
      </c>
      <c r="F73" s="6">
        <f>'octsep cfs'!$D73*1.983471*31/1000</f>
        <v>561.68923513499999</v>
      </c>
      <c r="G73" s="6">
        <f>('octsep cfs'!$E73*31+'octsep cfs'!$F73*28+'octsep cfs'!$G73*31+'octsep cfs'!$H73*30+'octsep cfs'!$I73*31+'octsep cfs'!$J73*30+'octsep cfs'!$K73*31)*1.983471/1000</f>
        <v>26086.096873011</v>
      </c>
      <c r="H73" s="6">
        <f>('octsep cfs'!$F73*28+'octsep cfs'!$G73*31+'octsep cfs'!$H73*30+'octsep cfs'!$I73*31+'octsep cfs'!$J73*30+'octsep cfs'!$K73*31)*1.983471/1000</f>
        <v>25016.397078414</v>
      </c>
      <c r="I73" s="6">
        <f>('octsep cfs'!$G73*31+'octsep cfs'!$H73*30+'octsep cfs'!$I73*31+'octsep cfs'!$J73*30+'octsep cfs'!$K73*31)*1.983471/1000</f>
        <v>24279.140907713998</v>
      </c>
      <c r="J73" s="6">
        <f>('octsep cfs'!$H73*30+'octsep cfs'!$I73*31+'octsep cfs'!$J73*30+'octsep cfs'!$K73*31)*1.983471/1000</f>
        <v>22662.078489014999</v>
      </c>
      <c r="K73" s="6">
        <f>('octsep cfs'!$I73*31+'octsep cfs'!$J73*30+'octsep cfs'!$K73*31)*1.983471/1000</f>
        <v>19502.171169495003</v>
      </c>
      <c r="L73" s="6">
        <f>('octsep cfs'!$J73*30+'octsep cfs'!$K73*31)*1.983471/1000</f>
        <v>10503.214812741</v>
      </c>
      <c r="M73" s="6">
        <f>'octsep cfs'!$K73*31*1.983471/1000</f>
        <v>2629.2713063609999</v>
      </c>
      <c r="N73" s="6">
        <f t="shared" si="2"/>
        <v>29202.925185881999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4066.0302607470003</v>
      </c>
      <c r="C74" s="6">
        <f xml:space="preserve"> ('octsep cfs'!$D74*31 + 'octsep cfs'!$C74*30 + 'octsep cfs'!$B74*31 + 'augjul cfs'!$C74*30)* 1.983471/1000</f>
        <v>3114.6940980750001</v>
      </c>
      <c r="D74" s="6">
        <f xml:space="preserve"> ('octsep cfs'!$D74*31 + 'octsep cfs'!$C74*30 + 'octsep cfs'!$B74*31)* 1.983471/1000</f>
        <v>2341.0213998150002</v>
      </c>
      <c r="E74" s="6">
        <f xml:space="preserve"> ('octsep cfs'!$D74*31 + 'octsep cfs'!$C74*30)* 1.983471/1000</f>
        <v>1481.9781262439999</v>
      </c>
      <c r="F74" s="6">
        <f>'octsep cfs'!$D74*1.983471*31/1000</f>
        <v>622.50047252399997</v>
      </c>
      <c r="G74" s="6">
        <f>('octsep cfs'!$E74*31+'octsep cfs'!$F74*28+'octsep cfs'!$G74*31+'octsep cfs'!$H74*30+'octsep cfs'!$I74*31+'octsep cfs'!$J74*30+'octsep cfs'!$K74*31)*1.983471/1000</f>
        <v>15007.917453732001</v>
      </c>
      <c r="H74" s="6">
        <f>('octsep cfs'!$F74*28+'octsep cfs'!$G74*31+'octsep cfs'!$H74*30+'octsep cfs'!$I74*31+'octsep cfs'!$J74*30+'octsep cfs'!$K74*31)*1.983471/1000</f>
        <v>14341.514834094</v>
      </c>
      <c r="I74" s="6">
        <f>('octsep cfs'!$G74*31+'octsep cfs'!$H74*30+'octsep cfs'!$I74*31+'octsep cfs'!$J74*30+'octsep cfs'!$K74*31)*1.983471/1000</f>
        <v>13709.446097466</v>
      </c>
      <c r="J74" s="6">
        <f>('octsep cfs'!$H74*30+'octsep cfs'!$I74*31+'octsep cfs'!$J74*30+'octsep cfs'!$K74*31)*1.983471/1000</f>
        <v>12610.785642797999</v>
      </c>
      <c r="K74" s="6">
        <f>('octsep cfs'!$I74*31+'octsep cfs'!$J74*30+'octsep cfs'!$K74*31)*1.983471/1000</f>
        <v>10580.266710678001</v>
      </c>
      <c r="L74" s="6">
        <f>('octsep cfs'!$J74*30+'octsep cfs'!$K74*31)*1.983471/1000</f>
        <v>5606.4731781869996</v>
      </c>
      <c r="M74" s="6">
        <f>'octsep cfs'!$K74*31*1.983471/1000</f>
        <v>1938.5195967270001</v>
      </c>
      <c r="N74" s="6">
        <f t="shared" si="2"/>
        <v>19073.947714479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3043.3010429010001</v>
      </c>
      <c r="C75" s="6">
        <f xml:space="preserve"> ('octsep cfs'!$D75*31 + 'octsep cfs'!$C75*30 + 'octsep cfs'!$B75*31 + 'augjul cfs'!$C75*30)* 1.983471/1000</f>
        <v>2337.7308214260001</v>
      </c>
      <c r="D75" s="6">
        <f xml:space="preserve"> ('octsep cfs'!$D75*31 + 'octsep cfs'!$C75*30 + 'octsep cfs'!$B75*31)* 1.983471/1000</f>
        <v>1872.0515000459998</v>
      </c>
      <c r="E75" s="6">
        <f xml:space="preserve"> ('octsep cfs'!$D75*31 + 'octsep cfs'!$C75*30)* 1.983471/1000</f>
        <v>1415.752013025</v>
      </c>
      <c r="F75" s="6">
        <f>'octsep cfs'!$D75*1.983471*31/1000</f>
        <v>777.51071464500001</v>
      </c>
      <c r="G75" s="6">
        <f>('octsep cfs'!$E75*31+'octsep cfs'!$F75*28+'octsep cfs'!$G75*31+'octsep cfs'!$H75*30+'octsep cfs'!$I75*31+'octsep cfs'!$J75*30+'octsep cfs'!$K75*31)*1.983471/1000</f>
        <v>18272.294190822002</v>
      </c>
      <c r="H75" s="6">
        <f>('octsep cfs'!$F75*28+'octsep cfs'!$G75*31+'octsep cfs'!$H75*30+'octsep cfs'!$I75*31+'octsep cfs'!$J75*30+'octsep cfs'!$K75*31)*1.983471/1000</f>
        <v>17392.652570916001</v>
      </c>
      <c r="I75" s="6">
        <f>('octsep cfs'!$G75*31+'octsep cfs'!$H75*30+'octsep cfs'!$I75*31+'octsep cfs'!$J75*30+'octsep cfs'!$K75*31)*1.983471/1000</f>
        <v>16624.295574936001</v>
      </c>
      <c r="J75" s="6">
        <f>('octsep cfs'!$H75*30+'octsep cfs'!$I75*31+'octsep cfs'!$J75*30+'octsep cfs'!$K75*31)*1.983471/1000</f>
        <v>15325.861904619</v>
      </c>
      <c r="K75" s="6">
        <f>('octsep cfs'!$I75*31+'octsep cfs'!$J75*30+'octsep cfs'!$K75*31)*1.983471/1000</f>
        <v>13102.728103689</v>
      </c>
      <c r="L75" s="6">
        <f>('octsep cfs'!$J75*30+'octsep cfs'!$K75*31)*1.983471/1000</f>
        <v>8757.1533906149998</v>
      </c>
      <c r="M75" s="6">
        <f>'octsep cfs'!$K75*31*1.983471/1000</f>
        <v>2751.8775827549998</v>
      </c>
      <c r="N75" s="6">
        <f t="shared" si="2"/>
        <v>21315.595233723001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4050.7297654530003</v>
      </c>
      <c r="C76" s="6">
        <f xml:space="preserve"> ('octsep cfs'!$D76*31 + 'octsep cfs'!$C76*30 + 'octsep cfs'!$B76*31 + 'augjul cfs'!$C76*30)* 1.983471/1000</f>
        <v>3077.872942431</v>
      </c>
      <c r="D76" s="6">
        <f xml:space="preserve"> ('octsep cfs'!$D76*31 + 'octsep cfs'!$C76*30 + 'octsep cfs'!$B76*31)* 1.983471/1000</f>
        <v>2593.7473407509997</v>
      </c>
      <c r="E76" s="6">
        <f xml:space="preserve"> ('octsep cfs'!$D76*31 + 'octsep cfs'!$C76*30)* 1.983471/1000</f>
        <v>1995.964883829</v>
      </c>
      <c r="F76" s="6">
        <f>'octsep cfs'!$D76*1.983471*31/1000</f>
        <v>908.110379169</v>
      </c>
      <c r="G76" s="6">
        <f>('octsep cfs'!$E76*31+'octsep cfs'!$F76*29+'octsep cfs'!$G76*31+'octsep cfs'!$H76*30+'octsep cfs'!$I76*31+'octsep cfs'!$J76*30+'octsep cfs'!$K76*31)*1.983471/1000</f>
        <v>14902.839110564999</v>
      </c>
      <c r="H76" s="6">
        <f>('octsep cfs'!$F76*29+'octsep cfs'!$G76*31+'octsep cfs'!$H76*30+'octsep cfs'!$I76*31+'octsep cfs'!$J76*30+'octsep cfs'!$K76*31)*1.983471/1000</f>
        <v>14225.184259943999</v>
      </c>
      <c r="I76" s="6">
        <f>('octsep cfs'!$G76*31+'octsep cfs'!$H76*30+'octsep cfs'!$I76*31+'octsep cfs'!$J76*30+'octsep cfs'!$K76*31)*1.983471/1000</f>
        <v>13565.767425168</v>
      </c>
      <c r="J76" s="6">
        <f>('octsep cfs'!$H76*30+'octsep cfs'!$I76*31+'octsep cfs'!$J76*30+'octsep cfs'!$K76*31)*1.983471/1000</f>
        <v>12527.426307080999</v>
      </c>
      <c r="K76" s="6">
        <f>('octsep cfs'!$I76*31+'octsep cfs'!$J76*30+'octsep cfs'!$K76*31)*1.983471/1000</f>
        <v>9539.3074108709989</v>
      </c>
      <c r="L76" s="6">
        <f>('octsep cfs'!$J76*30+'octsep cfs'!$K76*31)*1.983471/1000</f>
        <v>4998.9399778289999</v>
      </c>
      <c r="M76" s="6">
        <f>'octsep cfs'!$K76*31*1.983471/1000</f>
        <v>1322.5368099090001</v>
      </c>
      <c r="N76" s="6">
        <f t="shared" si="2"/>
        <v>18953.568876017998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2256.0495021749998</v>
      </c>
      <c r="C77" s="6">
        <f xml:space="preserve"> ('octsep cfs'!$D77*31 + 'octsep cfs'!$C77*30 + 'octsep cfs'!$B77*31 + 'augjul cfs'!$C77*30)* 1.983471/1000</f>
        <v>1801.5331555830001</v>
      </c>
      <c r="D77" s="6">
        <f xml:space="preserve"> ('octsep cfs'!$D77*31 + 'octsep cfs'!$C77*30 + 'octsep cfs'!$B77*31)* 1.983471/1000</f>
        <v>1376.9711880330001</v>
      </c>
      <c r="E77" s="6">
        <f xml:space="preserve"> ('octsep cfs'!$D77*31 + 'octsep cfs'!$C77*30)* 1.983471/1000</f>
        <v>829.977489537</v>
      </c>
      <c r="F77" s="6">
        <f>'octsep cfs'!$D77*1.983471*31/1000</f>
        <v>378.57915935700004</v>
      </c>
      <c r="G77" s="6">
        <f>('octsep cfs'!$E77*31+'octsep cfs'!$F77*28+'octsep cfs'!$G77*31+'octsep cfs'!$H77*30+'octsep cfs'!$I77*31+'octsep cfs'!$J77*30+'octsep cfs'!$K77*31)*1.983471/1000</f>
        <v>8778.6284311319996</v>
      </c>
      <c r="H77" s="6">
        <f>('octsep cfs'!$F77*28+'octsep cfs'!$G77*31+'octsep cfs'!$H77*30+'octsep cfs'!$I77*31+'octsep cfs'!$J77*30+'octsep cfs'!$K77*31)*1.983471/1000</f>
        <v>8387.0753879639997</v>
      </c>
      <c r="I77" s="6">
        <f>('octsep cfs'!$G77*31+'octsep cfs'!$H77*30+'octsep cfs'!$I77*31+'octsep cfs'!$J77*30+'octsep cfs'!$K77*31)*1.983471/1000</f>
        <v>8064.5154000599996</v>
      </c>
      <c r="J77" s="6">
        <f>('octsep cfs'!$H77*30+'octsep cfs'!$I77*31+'octsep cfs'!$J77*30+'octsep cfs'!$K77*31)*1.983471/1000</f>
        <v>7561.1164106730002</v>
      </c>
      <c r="K77" s="6">
        <f>('octsep cfs'!$I77*31+'octsep cfs'!$J77*30+'octsep cfs'!$K77*31)*1.983471/1000</f>
        <v>6727.5230535030005</v>
      </c>
      <c r="L77" s="6">
        <f>('octsep cfs'!$J77*30+'octsep cfs'!$K77*31)*1.983471/1000</f>
        <v>3323.938387749</v>
      </c>
      <c r="M77" s="6">
        <f>'octsep cfs'!$K77*31*1.983471/1000</f>
        <v>884.74509078900007</v>
      </c>
      <c r="N77" s="6">
        <f t="shared" si="2"/>
        <v>11034.677933306999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2178.5810753279998</v>
      </c>
      <c r="C78" s="6">
        <f xml:space="preserve"> ('octsep cfs'!$D78*31 + 'octsep cfs'!$C78*30 + 'octsep cfs'!$B78*31 + 'augjul cfs'!$C78*30)* 1.983471/1000</f>
        <v>1780.817784459</v>
      </c>
      <c r="D78" s="6">
        <f xml:space="preserve"> ('octsep cfs'!$D78*31 + 'octsep cfs'!$C78*30 + 'octsep cfs'!$B78*31)* 1.983471/1000</f>
        <v>1552.678950039</v>
      </c>
      <c r="E78" s="6">
        <f xml:space="preserve"> ('octsep cfs'!$D78*31 + 'octsep cfs'!$C78*30)* 1.983471/1000</f>
        <v>1222.2445822650002</v>
      </c>
      <c r="F78" s="6">
        <f>'octsep cfs'!$D78*1.983471*31/1000</f>
        <v>583.82477149500005</v>
      </c>
      <c r="G78" s="6">
        <f>('octsep cfs'!$E78*31+'octsep cfs'!$F78*28+'octsep cfs'!$G78*31+'octsep cfs'!$H78*30+'octsep cfs'!$I78*31+'octsep cfs'!$J78*30+'octsep cfs'!$K78*31)*1.983471/1000</f>
        <v>18152.490558951002</v>
      </c>
      <c r="H78" s="6">
        <f>('octsep cfs'!$F78*28+'octsep cfs'!$G78*31+'octsep cfs'!$H78*30+'octsep cfs'!$I78*31+'octsep cfs'!$J78*30+'octsep cfs'!$K78*31)*1.983471/1000</f>
        <v>17307.589433609999</v>
      </c>
      <c r="I78" s="6">
        <f>('octsep cfs'!$G78*31+'octsep cfs'!$H78*30+'octsep cfs'!$I78*31+'octsep cfs'!$J78*30+'octsep cfs'!$K78*31)*1.983471/1000</f>
        <v>16684.462184249998</v>
      </c>
      <c r="J78" s="6">
        <f>('octsep cfs'!$H78*30+'octsep cfs'!$I78*31+'octsep cfs'!$J78*30+'octsep cfs'!$K78*31)*1.983471/1000</f>
        <v>15860.712793653</v>
      </c>
      <c r="K78" s="6">
        <f>('octsep cfs'!$I78*31+'octsep cfs'!$J78*30+'octsep cfs'!$K78*31)*1.983471/1000</f>
        <v>13484.474866233</v>
      </c>
      <c r="L78" s="6">
        <f>('octsep cfs'!$J78*30+'octsep cfs'!$K78*31)*1.983471/1000</f>
        <v>9069.972552438001</v>
      </c>
      <c r="M78" s="6">
        <f>'octsep cfs'!$K78*31*1.983471/1000</f>
        <v>2519.6389137780002</v>
      </c>
      <c r="N78" s="6">
        <f t="shared" si="2"/>
        <v>20331.071634279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2555.0875074899996</v>
      </c>
      <c r="C79" s="6">
        <f xml:space="preserve"> ('octsep cfs'!$D79*31 + 'octsep cfs'!$C79*30 + 'octsep cfs'!$B79*31 + 'augjul cfs'!$C79*30)* 1.983471/1000</f>
        <v>1848.8409224040001</v>
      </c>
      <c r="D79" s="6">
        <f xml:space="preserve"> ('octsep cfs'!$D79*31 + 'octsep cfs'!$C79*30 + 'octsep cfs'!$B79*31)* 1.983471/1000</f>
        <v>1383.221105154</v>
      </c>
      <c r="E79" s="6">
        <f xml:space="preserve"> ('octsep cfs'!$D79*31 + 'octsep cfs'!$C79*30)* 1.983471/1000</f>
        <v>994.31202882899993</v>
      </c>
      <c r="F79" s="6">
        <f>'octsep cfs'!$D79*1.983471*31/1000</f>
        <v>533.03601306899998</v>
      </c>
      <c r="G79" s="6">
        <f>('octsep cfs'!$E79*31+'octsep cfs'!$F79*28+'octsep cfs'!$G79*31+'octsep cfs'!$H79*30+'octsep cfs'!$I79*31+'octsep cfs'!$J79*30+'octsep cfs'!$K79*31)*1.983471/1000</f>
        <v>13927.498981851</v>
      </c>
      <c r="H79" s="6">
        <f>('octsep cfs'!$F79*28+'octsep cfs'!$G79*31+'octsep cfs'!$H79*30+'octsep cfs'!$I79*31+'octsep cfs'!$J79*30+'octsep cfs'!$K79*31)*1.983471/1000</f>
        <v>13313.975699073</v>
      </c>
      <c r="I79" s="6">
        <f>('octsep cfs'!$G79*31+'octsep cfs'!$H79*30+'octsep cfs'!$I79*31+'octsep cfs'!$J79*30+'octsep cfs'!$K79*31)*1.983471/1000</f>
        <v>12539.231926472999</v>
      </c>
      <c r="J79" s="6">
        <f>('octsep cfs'!$H79*30+'octsep cfs'!$I79*31+'octsep cfs'!$J79*30+'octsep cfs'!$K79*31)*1.983471/1000</f>
        <v>11224.872967497</v>
      </c>
      <c r="K79" s="6">
        <f>('octsep cfs'!$I79*31+'octsep cfs'!$J79*30+'octsep cfs'!$K79*31)*1.983471/1000</f>
        <v>8680.654881086999</v>
      </c>
      <c r="L79" s="6">
        <f>('octsep cfs'!$J79*30+'octsep cfs'!$K79*31)*1.983471/1000</f>
        <v>5068.504272741</v>
      </c>
      <c r="M79" s="6">
        <f>'octsep cfs'!$K79*31*1.983471/1000</f>
        <v>1007.228391981</v>
      </c>
      <c r="N79" s="6">
        <f t="shared" si="2"/>
        <v>16482.586489341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2241.4690068539999</v>
      </c>
      <c r="C80" s="6">
        <f xml:space="preserve"> ('octsep cfs'!$D80*31 + 'octsep cfs'!$C80*30 + 'octsep cfs'!$B80*31 + 'augjul cfs'!$C80*30)* 1.983471/1000</f>
        <v>1852.9903437359999</v>
      </c>
      <c r="D80" s="6">
        <f xml:space="preserve"> ('octsep cfs'!$D80*31 + 'octsep cfs'!$C80*30 + 'octsep cfs'!$B80*31)* 1.983471/1000</f>
        <v>1539.4630827659998</v>
      </c>
      <c r="E80" s="6">
        <f xml:space="preserve"> ('octsep cfs'!$D80*31 + 'octsep cfs'!$C80*30)* 1.983471/1000</f>
        <v>1139.2402878570001</v>
      </c>
      <c r="F80" s="6">
        <f>'octsep cfs'!$D80*1.983471*31/1000</f>
        <v>547.05518609700005</v>
      </c>
      <c r="G80" s="6">
        <f>('octsep cfs'!$E80*31+'octsep cfs'!$F80*29+'octsep cfs'!$G80*31+'octsep cfs'!$H80*30+'octsep cfs'!$I80*31+'octsep cfs'!$J80*30+'octsep cfs'!$K80*31)*1.983471/1000</f>
        <v>12453.311929694999</v>
      </c>
      <c r="H80" s="6">
        <f>('octsep cfs'!$F80*29+'octsep cfs'!$G80*31+'octsep cfs'!$H80*30+'octsep cfs'!$I80*31+'octsep cfs'!$J80*30+'octsep cfs'!$K80*31)*1.983471/1000</f>
        <v>11993.999550225</v>
      </c>
      <c r="I80" s="6">
        <f>('octsep cfs'!$G80*31+'octsep cfs'!$H80*30+'octsep cfs'!$I80*31+'octsep cfs'!$J80*30+'octsep cfs'!$K80*31)*1.983471/1000</f>
        <v>11495.295436695</v>
      </c>
      <c r="J80" s="6">
        <f>('octsep cfs'!$H80*30+'octsep cfs'!$I80*31+'octsep cfs'!$J80*30+'octsep cfs'!$K80*31)*1.983471/1000</f>
        <v>10523.914316097</v>
      </c>
      <c r="K80" s="6">
        <f>('octsep cfs'!$I80*31+'octsep cfs'!$J80*30+'octsep cfs'!$K80*31)*1.983471/1000</f>
        <v>7910.5524306269999</v>
      </c>
      <c r="L80" s="6">
        <f>('octsep cfs'!$J80*30+'octsep cfs'!$K80*31)*1.983471/1000</f>
        <v>4365.4847949719997</v>
      </c>
      <c r="M80" s="6">
        <f>'octsep cfs'!$K80*31*1.983471/1000</f>
        <v>1315.9576366020001</v>
      </c>
      <c r="N80" s="6">
        <f t="shared" si="2"/>
        <v>14694.780936548999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4452.8269404570001</v>
      </c>
      <c r="C81" s="6">
        <f xml:space="preserve"> ('octsep cfs'!$D81*31 + 'octsep cfs'!$C81*30 + 'octsep cfs'!$B81*31 + 'augjul cfs'!$C81*30)* 1.983471/1000</f>
        <v>3790.1750644800004</v>
      </c>
      <c r="D81" s="6">
        <f xml:space="preserve"> ('octsep cfs'!$D81*31 + 'octsep cfs'!$C81*30 + 'octsep cfs'!$B81*31)* 1.983471/1000</f>
        <v>2861.91063648</v>
      </c>
      <c r="E81" s="6">
        <f xml:space="preserve"> ('octsep cfs'!$D81*31 + 'octsep cfs'!$C81*30)* 1.983471/1000</f>
        <v>2018.9771143710002</v>
      </c>
      <c r="F81" s="6">
        <f>'octsep cfs'!$D81*1.983471*31/1000</f>
        <v>1106.838305601</v>
      </c>
      <c r="G81" s="6">
        <f>('octsep cfs'!$E81*31+'octsep cfs'!$F81*28+'octsep cfs'!$G81*31+'octsep cfs'!$H81*30+'octsep cfs'!$I81*31+'octsep cfs'!$J81*30+'octsep cfs'!$K81*31)*1.983471/1000</f>
        <v>12694.932416502001</v>
      </c>
      <c r="H81" s="6">
        <f>('octsep cfs'!$F81*28+'octsep cfs'!$G81*31+'octsep cfs'!$H81*30+'octsep cfs'!$I81*31+'octsep cfs'!$J81*30+'octsep cfs'!$K81*31)*1.983471/1000</f>
        <v>11635.070638064999</v>
      </c>
      <c r="I81" s="6">
        <f>('octsep cfs'!$G81*31+'octsep cfs'!$H81*30+'octsep cfs'!$I81*31+'octsep cfs'!$J81*30+'octsep cfs'!$K81*31)*1.983471/1000</f>
        <v>10695.270342729</v>
      </c>
      <c r="J81" s="6">
        <f>('octsep cfs'!$H81*30+'octsep cfs'!$I81*31+'octsep cfs'!$J81*30+'octsep cfs'!$K81*31)*1.983471/1000</f>
        <v>9751.5586425809997</v>
      </c>
      <c r="K81" s="6">
        <f>('octsep cfs'!$I81*31+'octsep cfs'!$J81*30+'octsep cfs'!$K81*31)*1.983471/1000</f>
        <v>8036.4711035909995</v>
      </c>
      <c r="L81" s="6">
        <f>('octsep cfs'!$J81*30+'octsep cfs'!$K81*31)*1.983471/1000</f>
        <v>4614.132719532</v>
      </c>
      <c r="M81" s="6">
        <f>'octsep cfs'!$K81*31*1.983471/1000</f>
        <v>1285.8287121119999</v>
      </c>
      <c r="N81" s="6">
        <f t="shared" si="2"/>
        <v>17147.759356959003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3015.1912918889998</v>
      </c>
      <c r="C82" s="6">
        <f xml:space="preserve"> ('octsep cfs'!$D82*31 + 'octsep cfs'!$C82*30 + 'octsep cfs'!$B82*31 + 'augjul cfs'!$C82*30)* 1.983471/1000</f>
        <v>2550.6524663339997</v>
      </c>
      <c r="D82" s="6">
        <f xml:space="preserve"> ('octsep cfs'!$D82*31 + 'octsep cfs'!$C82*30 + 'octsep cfs'!$B82*31)* 1.983471/1000</f>
        <v>2143.4062006140002</v>
      </c>
      <c r="E82" s="6">
        <f xml:space="preserve"> ('octsep cfs'!$D82*31 + 'octsep cfs'!$C82*30)* 1.983471/1000</f>
        <v>1350.523585719</v>
      </c>
      <c r="F82" s="6">
        <f>'octsep cfs'!$D82*1.983471*31/1000</f>
        <v>601.902126189</v>
      </c>
      <c r="G82" s="6">
        <f>('octsep cfs'!$E82*31+'octsep cfs'!$F82*28+'octsep cfs'!$G82*31+'octsep cfs'!$H82*30+'octsep cfs'!$I82*31+'octsep cfs'!$J82*30+'octsep cfs'!$K82*31)*1.983471/1000</f>
        <v>17502.737194887002</v>
      </c>
      <c r="H82" s="6">
        <f>('octsep cfs'!$F82*28+'octsep cfs'!$G82*31+'octsep cfs'!$H82*30+'octsep cfs'!$I82*31+'octsep cfs'!$J82*30+'octsep cfs'!$K82*31)*1.983471/1000</f>
        <v>16220.720714036999</v>
      </c>
      <c r="I82" s="6">
        <f>('octsep cfs'!$G82*31+'octsep cfs'!$H82*30+'octsep cfs'!$I82*31+'octsep cfs'!$J82*30+'octsep cfs'!$K82*31)*1.983471/1000</f>
        <v>15478.799419545001</v>
      </c>
      <c r="J82" s="6">
        <f>('octsep cfs'!$H82*30+'octsep cfs'!$I82*31+'octsep cfs'!$J82*30+'octsep cfs'!$K82*31)*1.983471/1000</f>
        <v>14495.243753949</v>
      </c>
      <c r="K82" s="6">
        <f>('octsep cfs'!$I82*31+'octsep cfs'!$J82*30+'octsep cfs'!$K82*31)*1.983471/1000</f>
        <v>11713.009147539</v>
      </c>
      <c r="L82" s="6">
        <f>('octsep cfs'!$J82*30+'octsep cfs'!$K82*31)*1.983471/1000</f>
        <v>5848.8136649669996</v>
      </c>
      <c r="M82" s="6">
        <f>'octsep cfs'!$K82*31*1.983471/1000</f>
        <v>1260.9262337069999</v>
      </c>
      <c r="N82" s="6">
        <f t="shared" si="2"/>
        <v>20517.928486776003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3581.9106094799999</v>
      </c>
      <c r="C83" s="6">
        <f xml:space="preserve"> ('octsep cfs'!$D83*31 + 'octsep cfs'!$C83*30 + 'octsep cfs'!$B83*31 + 'augjul cfs'!$C83*30)* 1.983471/1000</f>
        <v>3124.6888084439997</v>
      </c>
      <c r="D83" s="6">
        <f xml:space="preserve"> ('octsep cfs'!$D83*31 + 'octsep cfs'!$C83*30 + 'octsep cfs'!$B83*31)* 1.983471/1000</f>
        <v>2758.024359384</v>
      </c>
      <c r="E83" s="6">
        <f xml:space="preserve"> ('octsep cfs'!$D83*31 + 'octsep cfs'!$C83*30)* 1.983471/1000</f>
        <v>2385.4094973240003</v>
      </c>
      <c r="F83" s="6">
        <f>'octsep cfs'!$D83*1.983471*31/1000</f>
        <v>843.24096011400002</v>
      </c>
      <c r="G83" s="6">
        <f>('octsep cfs'!$E83*31+'octsep cfs'!$F83*28+'octsep cfs'!$G83*31+'octsep cfs'!$H83*30+'octsep cfs'!$I83*31+'octsep cfs'!$J83*30+'octsep cfs'!$K83*31)*1.983471/1000</f>
        <v>14066.865588195</v>
      </c>
      <c r="H83" s="6">
        <f>('octsep cfs'!$F83*28+'octsep cfs'!$G83*31+'octsep cfs'!$H83*30+'octsep cfs'!$I83*31+'octsep cfs'!$J83*30+'octsep cfs'!$K83*31)*1.983471/1000</f>
        <v>13374.023300126999</v>
      </c>
      <c r="I83" s="6">
        <f>('octsep cfs'!$G83*31+'octsep cfs'!$H83*30+'octsep cfs'!$I83*31+'octsep cfs'!$J83*30+'octsep cfs'!$K83*31)*1.983471/1000</f>
        <v>12762.114562743001</v>
      </c>
      <c r="J83" s="6">
        <f>('octsep cfs'!$H83*30+'octsep cfs'!$I83*31+'octsep cfs'!$J83*30+'octsep cfs'!$K83*31)*1.983471/1000</f>
        <v>10638.394311804001</v>
      </c>
      <c r="K83" s="6">
        <f>('octsep cfs'!$I83*31+'octsep cfs'!$J83*30+'octsep cfs'!$K83*31)*1.983471/1000</f>
        <v>8278.639028394</v>
      </c>
      <c r="L83" s="6">
        <f>('octsep cfs'!$J83*30+'octsep cfs'!$K83*31)*1.983471/1000</f>
        <v>3851.5317563939998</v>
      </c>
      <c r="M83" s="6">
        <f>'octsep cfs'!$K83*31*1.983471/1000</f>
        <v>917.02608131399995</v>
      </c>
      <c r="N83" s="6">
        <f t="shared" si="2"/>
        <v>17648.776197675001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2353.380407616</v>
      </c>
      <c r="C84" s="6">
        <f xml:space="preserve"> ('octsep cfs'!$D84*31 + 'octsep cfs'!$C84*30 + 'octsep cfs'!$B84*31 + 'augjul cfs'!$C84*30)* 1.983471/1000</f>
        <v>2010.8944700460002</v>
      </c>
      <c r="D84" s="6">
        <f xml:space="preserve"> ('octsep cfs'!$D84*31 + 'octsep cfs'!$C84*30 + 'octsep cfs'!$B84*31)* 1.983471/1000</f>
        <v>1753.955636706</v>
      </c>
      <c r="E84" s="6">
        <f xml:space="preserve"> ('octsep cfs'!$D84*31 + 'octsep cfs'!$C84*30)* 1.983471/1000</f>
        <v>1235.0617718670001</v>
      </c>
      <c r="F84" s="6">
        <f>'octsep cfs'!$D84*1.983471*31/1000</f>
        <v>680.48328026699994</v>
      </c>
      <c r="G84" s="6">
        <f>('octsep cfs'!$E84*31+'octsep cfs'!$F84*29+'octsep cfs'!$G84*31+'octsep cfs'!$H84*30+'octsep cfs'!$I84*31+'octsep cfs'!$J84*30+'octsep cfs'!$K84*31)*1.983471/1000</f>
        <v>17071.838037491998</v>
      </c>
      <c r="H84" s="6">
        <f>('octsep cfs'!$F84*29+'octsep cfs'!$G84*31+'octsep cfs'!$H84*30+'octsep cfs'!$I84*31+'octsep cfs'!$J84*30+'octsep cfs'!$K84*31)*1.983471/1000</f>
        <v>16555.157726288999</v>
      </c>
      <c r="I84" s="6">
        <f>('octsep cfs'!$G84*31+'octsep cfs'!$H84*30+'octsep cfs'!$I84*31+'octsep cfs'!$J84*30+'octsep cfs'!$K84*31)*1.983471/1000</f>
        <v>16074.917744298</v>
      </c>
      <c r="J84" s="6">
        <f>('octsep cfs'!$H84*30+'octsep cfs'!$I84*31+'octsep cfs'!$J84*30+'octsep cfs'!$K84*31)*1.983471/1000</f>
        <v>15401.444050545</v>
      </c>
      <c r="K84" s="6">
        <f>('octsep cfs'!$I84*31+'octsep cfs'!$J84*30+'octsep cfs'!$K84*31)*1.983471/1000</f>
        <v>14383.030865594999</v>
      </c>
      <c r="L84" s="6">
        <f>('octsep cfs'!$J84*30+'octsep cfs'!$K84*31)*1.983471/1000</f>
        <v>8418.6105933929994</v>
      </c>
      <c r="M84" s="6">
        <f>'octsep cfs'!$K84*31*1.983471/1000</f>
        <v>2467.067014923</v>
      </c>
      <c r="N84" s="6">
        <f t="shared" si="2"/>
        <v>19425.218445107999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3241.4973991049997</v>
      </c>
      <c r="C85" s="6">
        <f xml:space="preserve"> ('octsep cfs'!$D85*31 + 'octsep cfs'!$C85*30 + 'octsep cfs'!$B85*31 + 'augjul cfs'!$C85*30)* 1.983471/1000</f>
        <v>2525.4742854599999</v>
      </c>
      <c r="D85" s="6">
        <f xml:space="preserve"> ('octsep cfs'!$D85*31 + 'octsep cfs'!$C85*30 + 'octsep cfs'!$B85*31)* 1.983471/1000</f>
        <v>1965.30240564</v>
      </c>
      <c r="E85" s="6">
        <f xml:space="preserve"> ('octsep cfs'!$D85*31 + 'octsep cfs'!$C85*30)* 1.983471/1000</f>
        <v>1421.6905251989999</v>
      </c>
      <c r="F85" s="6">
        <f>'octsep cfs'!$D85*1.983471*31/1000</f>
        <v>585.30047391899996</v>
      </c>
      <c r="G85" s="6">
        <f>('octsep cfs'!$E85*31+'octsep cfs'!$F85*28+'octsep cfs'!$G85*31+'octsep cfs'!$H85*30+'octsep cfs'!$I85*31+'octsep cfs'!$J85*30+'octsep cfs'!$K85*31)*1.983471/1000</f>
        <v>14385.978303501</v>
      </c>
      <c r="H85" s="6">
        <f>('octsep cfs'!$F85*28+'octsep cfs'!$G85*31+'octsep cfs'!$H85*30+'octsep cfs'!$I85*31+'octsep cfs'!$J85*30+'octsep cfs'!$K85*31)*1.983471/1000</f>
        <v>13658.395520868</v>
      </c>
      <c r="I85" s="6">
        <f>('octsep cfs'!$G85*31+'octsep cfs'!$H85*30+'octsep cfs'!$I85*31+'octsep cfs'!$J85*30+'octsep cfs'!$K85*31)*1.983471/1000</f>
        <v>13125.238516068001</v>
      </c>
      <c r="J85" s="6">
        <f>('octsep cfs'!$H85*30+'octsep cfs'!$I85*31+'octsep cfs'!$J85*30+'octsep cfs'!$K85*31)*1.983471/1000</f>
        <v>12300.689786658</v>
      </c>
      <c r="K85" s="6">
        <f>('octsep cfs'!$I85*31+'octsep cfs'!$J85*30+'octsep cfs'!$K85*31)*1.983471/1000</f>
        <v>10121.351025407999</v>
      </c>
      <c r="L85" s="6">
        <f>('octsep cfs'!$J85*30+'octsep cfs'!$K85*31)*1.983471/1000</f>
        <v>5722.3435870650001</v>
      </c>
      <c r="M85" s="6">
        <f>'octsep cfs'!$K85*31*1.983471/1000</f>
        <v>1448.3404415549999</v>
      </c>
      <c r="N85" s="6">
        <f t="shared" ref="N85:N94" si="3">B85+G85</f>
        <v>17627.475702606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2642.6557686689998</v>
      </c>
      <c r="C86" s="10">
        <f xml:space="preserve"> ('octsep cfs'!$D86*31 + 'octsep cfs'!$C86*30 + 'octsep cfs'!$B86*31 + 'augjul cfs'!$C86*30)* 1.983471/1000</f>
        <v>1947.9688525709998</v>
      </c>
      <c r="D86" s="10">
        <f xml:space="preserve"> ('octsep cfs'!$D86*31 + 'octsep cfs'!$C86*30 + 'octsep cfs'!$B86*31)* 1.983471/1000</f>
        <v>1567.439941221</v>
      </c>
      <c r="E86" s="10">
        <f xml:space="preserve"> ('octsep cfs'!$D86*31 + 'octsep cfs'!$C86*30)* 1.983471/1000</f>
        <v>1086.1150005930001</v>
      </c>
      <c r="F86" s="10">
        <f>'octsep cfs'!$D86*1.983471*31/1000</f>
        <v>473.638990503</v>
      </c>
      <c r="G86" s="10">
        <f>('octsep cfs'!$E86*31+'octsep cfs'!$F86*28+'octsep cfs'!$G86*31+'octsep cfs'!$H86*30+'octsep cfs'!$I86*31+'octsep cfs'!$J86*30+'octsep cfs'!$K86*31)*1.983471/1000</f>
        <v>12833.894394762001</v>
      </c>
      <c r="H86" s="10">
        <f>('octsep cfs'!$F86*28+'octsep cfs'!$G86*31+'octsep cfs'!$H86*30+'octsep cfs'!$I86*31+'octsep cfs'!$J86*30+'octsep cfs'!$K86*31)*1.983471/1000</f>
        <v>12297.784001643</v>
      </c>
      <c r="I86" s="10">
        <f>('octsep cfs'!$G86*31+'octsep cfs'!$H86*30+'octsep cfs'!$I86*31+'octsep cfs'!$J86*30+'octsep cfs'!$K86*31)*1.983471/1000</f>
        <v>11846.599886331</v>
      </c>
      <c r="J86" s="10">
        <f>('octsep cfs'!$H86*30+'octsep cfs'!$I86*31+'octsep cfs'!$J86*30+'octsep cfs'!$K86*31)*1.983471/1000</f>
        <v>11207.005860728999</v>
      </c>
      <c r="K86" s="10">
        <f>('octsep cfs'!$I86*31+'octsep cfs'!$J86*30+'octsep cfs'!$K86*31)*1.983471/1000</f>
        <v>9667.2769928489997</v>
      </c>
      <c r="L86" s="10">
        <f>('octsep cfs'!$J86*30+'octsep cfs'!$K86*31)*1.983471/1000</f>
        <v>6789.4113156450003</v>
      </c>
      <c r="M86" s="10">
        <f>'octsep cfs'!$K86*31*1.983471/1000</f>
        <v>1844.3205919949999</v>
      </c>
      <c r="N86" s="10">
        <f t="shared" si="3"/>
        <v>15476.550163431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3669.4649863620002</v>
      </c>
      <c r="C87" s="10">
        <f xml:space="preserve"> ('octsep cfs'!$D87*31 + 'octsep cfs'!$C87*30 + 'octsep cfs'!$B87*31 + 'augjul cfs'!$C87*30)* 1.983471/1000</f>
        <v>3057.7863316139997</v>
      </c>
      <c r="D87" s="10">
        <f xml:space="preserve"> ('octsep cfs'!$D87*31 + 'octsep cfs'!$C87*30 + 'octsep cfs'!$B87*31)* 1.983471/1000</f>
        <v>2449.2970982340003</v>
      </c>
      <c r="E87" s="10">
        <f xml:space="preserve"> ('octsep cfs'!$D87*31 + 'octsep cfs'!$C87*30)* 1.983471/1000</f>
        <v>1807.796957001</v>
      </c>
      <c r="F87" s="10">
        <f>'octsep cfs'!$D87*1.983471*31/1000</f>
        <v>889.17219806100002</v>
      </c>
      <c r="G87" s="10">
        <f>('octsep cfs'!$E87*31+'octsep cfs'!$F87*28+'octsep cfs'!$G87*31+'octsep cfs'!$H87*30+'octsep cfs'!$I87*31+'octsep cfs'!$J87*30+'octsep cfs'!$K87*31)*1.983471/1000</f>
        <v>24085.665212489999</v>
      </c>
      <c r="H87" s="10">
        <f>('octsep cfs'!$F87*28+'octsep cfs'!$G87*31+'octsep cfs'!$H87*30+'octsep cfs'!$I87*31+'octsep cfs'!$J87*30+'octsep cfs'!$K87*31)*1.983471/1000</f>
        <v>22829.473524059998</v>
      </c>
      <c r="I87" s="10">
        <f>('octsep cfs'!$G87*31+'octsep cfs'!$H87*30+'octsep cfs'!$I87*31+'octsep cfs'!$J87*30+'octsep cfs'!$K87*31)*1.983471/1000</f>
        <v>22016.409091740003</v>
      </c>
      <c r="J87" s="10">
        <f>('octsep cfs'!$H87*30+'octsep cfs'!$I87*31+'octsep cfs'!$J87*30+'octsep cfs'!$K87*31)*1.983471/1000</f>
        <v>20935.395578559001</v>
      </c>
      <c r="K87" s="10">
        <f>('octsep cfs'!$I87*31+'octsep cfs'!$J87*30+'octsep cfs'!$K87*31)*1.983471/1000</f>
        <v>18855.428714409001</v>
      </c>
      <c r="L87" s="10">
        <f>('octsep cfs'!$J87*30+'octsep cfs'!$K87*31)*1.983471/1000</f>
        <v>12992.893397064001</v>
      </c>
      <c r="M87" s="10">
        <f>'octsep cfs'!$K87*31*1.983471/1000</f>
        <v>4882.3614698040001</v>
      </c>
      <c r="N87" s="10">
        <f t="shared" si="3"/>
        <v>27755.130198851999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3738.9995292090002</v>
      </c>
      <c r="C88" s="10">
        <f xml:space="preserve"> ('octsep cfs'!$D88*31 + 'octsep cfs'!$C88*30 + 'octsep cfs'!$B88*31 + 'augjul cfs'!$C88*30)* 1.983471/1000</f>
        <v>2537.5318056689998</v>
      </c>
      <c r="D88" s="10">
        <f xml:space="preserve"> ('octsep cfs'!$D88*31 + 'octsep cfs'!$C88*30 + 'octsep cfs'!$B88*31)* 1.983471/1000</f>
        <v>1951.0591003889999</v>
      </c>
      <c r="E88" s="10">
        <f xml:space="preserve"> ('octsep cfs'!$D88*31 + 'octsep cfs'!$C88*30)* 1.983471/1000</f>
        <v>1278.753671055</v>
      </c>
      <c r="F88" s="10">
        <f>'octsep cfs'!$D88*1.983471*31/1000</f>
        <v>564.76361518500005</v>
      </c>
      <c r="G88" s="10">
        <f>('octsep cfs'!$E88*31+'octsep cfs'!$F88*29+'octsep cfs'!$G88*31+'octsep cfs'!$H88*30+'octsep cfs'!$I88*31+'octsep cfs'!$J88*30+'octsep cfs'!$K88*31)*1.983471/1000</f>
        <v>21241.595897654999</v>
      </c>
      <c r="H88" s="10">
        <f>('octsep cfs'!$F88*29+'octsep cfs'!$G88*31+'octsep cfs'!$H88*30+'octsep cfs'!$I88*31+'octsep cfs'!$J88*30+'octsep cfs'!$K88*31)*1.983471/1000</f>
        <v>20605.076252103001</v>
      </c>
      <c r="I88" s="10">
        <f>('octsep cfs'!$G88*31+'octsep cfs'!$H88*30+'octsep cfs'!$I88*31+'octsep cfs'!$J88*30+'octsep cfs'!$K88*31)*1.983471/1000</f>
        <v>20003.180076327</v>
      </c>
      <c r="J88" s="10">
        <f>('octsep cfs'!$H88*30+'octsep cfs'!$I88*31+'octsep cfs'!$J88*30+'octsep cfs'!$K88*31)*1.983471/1000</f>
        <v>18785.110700516998</v>
      </c>
      <c r="K88" s="10">
        <f>('octsep cfs'!$I88*31+'octsep cfs'!$J88*30+'octsep cfs'!$K88*31)*1.983471/1000</f>
        <v>14837.130683277001</v>
      </c>
      <c r="L88" s="10">
        <f>('octsep cfs'!$J88*30+'octsep cfs'!$K88*31)*1.983471/1000</f>
        <v>9325.9970056469992</v>
      </c>
      <c r="M88" s="10">
        <f>'octsep cfs'!$K88*31*1.983471/1000</f>
        <v>2886.0435281369996</v>
      </c>
      <c r="N88" s="10">
        <f t="shared" si="3"/>
        <v>24980.595426863998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4226.0130646649995</v>
      </c>
      <c r="C89" s="6">
        <f xml:space="preserve"> ('octsep cfs'!$D89*31 + 'octsep cfs'!$C89*30 + 'octsep cfs'!$B89*31 + 'augjul cfs'!$C89*30)* 1.983471/1000</f>
        <v>3521.5496200080001</v>
      </c>
      <c r="D89" s="6">
        <f xml:space="preserve"> ('octsep cfs'!$D89*31 + 'octsep cfs'!$C89*30 + 'octsep cfs'!$B89*31)* 1.983471/1000</f>
        <v>3115.3744286279998</v>
      </c>
      <c r="E89" s="6">
        <f xml:space="preserve"> ('octsep cfs'!$D89*31 + 'octsep cfs'!$C89*30)* 1.983471/1000</f>
        <v>2471.7837089610002</v>
      </c>
      <c r="F89" s="6">
        <f>'octsep cfs'!$D89*1.983471*31/1000</f>
        <v>1275.9292083509999</v>
      </c>
      <c r="G89" s="6">
        <f>('octsep cfs'!$E89*31+'octsep cfs'!$F89*28+'octsep cfs'!$G89*31+'octsep cfs'!$H89*30+'octsep cfs'!$I89*31+'octsep cfs'!$J89*30+'octsep cfs'!$K89*31)*1.983471/1000</f>
        <v>15216.739264083</v>
      </c>
      <c r="H89" s="6">
        <f>('octsep cfs'!$F89*28+'octsep cfs'!$G89*31+'octsep cfs'!$H89*30+'octsep cfs'!$I89*31+'octsep cfs'!$J89*30+'octsep cfs'!$K89*31)*1.983471/1000</f>
        <v>14476.182597638999</v>
      </c>
      <c r="I89" s="6">
        <f>('octsep cfs'!$G89*31+'octsep cfs'!$H89*30+'octsep cfs'!$I89*31+'octsep cfs'!$J89*30+'octsep cfs'!$K89*31)*1.983471/1000</f>
        <v>13847.057331975</v>
      </c>
      <c r="J89" s="6">
        <f>('octsep cfs'!$H89*30+'octsep cfs'!$I89*31+'octsep cfs'!$J89*30+'octsep cfs'!$K89*31)*1.983471/1000</f>
        <v>12765.305967582</v>
      </c>
      <c r="K89" s="6">
        <f>('octsep cfs'!$I89*31+'octsep cfs'!$J89*30+'octsep cfs'!$K89*31)*1.983471/1000</f>
        <v>10395.077957292</v>
      </c>
      <c r="L89" s="6">
        <f>('octsep cfs'!$J89*30+'octsep cfs'!$K89*31)*1.983471/1000</f>
        <v>5173.3049299680006</v>
      </c>
      <c r="M89" s="6">
        <f>'octsep cfs'!$K89*31*1.983471/1000</f>
        <v>1337.8472225579999</v>
      </c>
      <c r="N89" s="6">
        <f t="shared" si="3"/>
        <v>19442.752328748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2784.1089865049998</v>
      </c>
      <c r="C90" s="6">
        <f xml:space="preserve"> ('octsep cfs'!$D90*31 + 'octsep cfs'!$C90*30 + 'octsep cfs'!$B90*31 + 'augjul cfs'!$C90*30)* 1.983471/1000</f>
        <v>2238.0376020240001</v>
      </c>
      <c r="D90" s="6">
        <f xml:space="preserve"> ('octsep cfs'!$D90*31 + 'octsep cfs'!$C90*30 + 'octsep cfs'!$B90*31)* 1.983471/1000</f>
        <v>1748.6756369040002</v>
      </c>
      <c r="E90" s="6">
        <f xml:space="preserve"> ('octsep cfs'!$D90*31 + 'octsep cfs'!$C90*30)* 1.983471/1000</f>
        <v>1101.949049586</v>
      </c>
      <c r="F90" s="6">
        <f>'octsep cfs'!$D90*1.983471*31/1000</f>
        <v>497.80361769599995</v>
      </c>
      <c r="G90" s="6">
        <f>('octsep cfs'!$E90*31+'octsep cfs'!$F90*28+'octsep cfs'!$G90*31+'octsep cfs'!$H90*30+'octsep cfs'!$I90*31+'octsep cfs'!$J90*30+'octsep cfs'!$K90*31)*1.983471/1000</f>
        <v>18687.141117414001</v>
      </c>
      <c r="H90" s="6">
        <f>('octsep cfs'!$F90*28+'octsep cfs'!$G90*31+'octsep cfs'!$H90*30+'octsep cfs'!$I90*31+'octsep cfs'!$J90*30+'octsep cfs'!$K90*31)*1.983471/1000</f>
        <v>18165.726260934</v>
      </c>
      <c r="I90" s="6">
        <f>('octsep cfs'!$G90*31+'octsep cfs'!$H90*30+'octsep cfs'!$I90*31+'octsep cfs'!$J90*30+'octsep cfs'!$K90*31)*1.983471/1000</f>
        <v>17790.12825849</v>
      </c>
      <c r="J90" s="6">
        <f>('octsep cfs'!$H90*30+'octsep cfs'!$I90*31+'octsep cfs'!$J90*30+'octsep cfs'!$K90*31)*1.983471/1000</f>
        <v>16388.456906094001</v>
      </c>
      <c r="K90" s="6">
        <f>('octsep cfs'!$I90*31+'octsep cfs'!$J90*30+'octsep cfs'!$K90*31)*1.983471/1000</f>
        <v>14043.518151054001</v>
      </c>
      <c r="L90" s="6">
        <f>('octsep cfs'!$J90*30+'octsep cfs'!$K90*31)*1.983471/1000</f>
        <v>8107.0747373069999</v>
      </c>
      <c r="M90" s="6">
        <f>'octsep cfs'!$K90*31*1.983471/1000</f>
        <v>2517.7327981469998</v>
      </c>
      <c r="N90" s="6">
        <f t="shared" si="3"/>
        <v>21471.250103919003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3811.0570471680003</v>
      </c>
      <c r="C91" s="6">
        <f xml:space="preserve"> ('octsep cfs'!$D91*31 + 'octsep cfs'!$C91*30 + 'octsep cfs'!$B91*31 + 'augjul cfs'!$C91*30)* 1.983471/1000</f>
        <v>3046.7046791369999</v>
      </c>
      <c r="D91" s="6">
        <f xml:space="preserve"> ('octsep cfs'!$D91*31 + 'octsep cfs'!$C91*30 + 'octsep cfs'!$B91*31)* 1.983471/1000</f>
        <v>2480.701394577</v>
      </c>
      <c r="E91" s="6">
        <f xml:space="preserve"> ('octsep cfs'!$D91*31 + 'octsep cfs'!$C91*30)* 1.983471/1000</f>
        <v>1954.429017618</v>
      </c>
      <c r="F91" s="6">
        <f>'octsep cfs'!$D91*1.983471*31/1000</f>
        <v>1092.5116945679997</v>
      </c>
      <c r="G91" s="6">
        <f>('octsep cfs'!$E91*31+'octsep cfs'!$F91*28+'octsep cfs'!$G91*31+'octsep cfs'!$H91*30+'octsep cfs'!$I91*31+'octsep cfs'!$J91*30+'octsep cfs'!$K91*31)*1.983471/1000</f>
        <v>13204.254050295</v>
      </c>
      <c r="H91" s="6">
        <f>('octsep cfs'!$F91*28+'octsep cfs'!$G91*31+'octsep cfs'!$H91*30+'octsep cfs'!$I91*31+'octsep cfs'!$J91*30+'octsep cfs'!$K91*31)*1.983471/1000</f>
        <v>12250.642846386001</v>
      </c>
      <c r="I91" s="6">
        <f>('octsep cfs'!$G91*31+'octsep cfs'!$H91*30+'octsep cfs'!$I91*31+'octsep cfs'!$J91*30+'octsep cfs'!$K91*31)*1.983471/1000</f>
        <v>10199.154658854</v>
      </c>
      <c r="J91" s="6">
        <f>('octsep cfs'!$H91*30+'octsep cfs'!$I91*31+'octsep cfs'!$J91*30+'octsep cfs'!$K91*31)*1.983471/1000</f>
        <v>7680.6840094950003</v>
      </c>
      <c r="K91" s="6">
        <f>('octsep cfs'!$I91*31+'octsep cfs'!$J91*30+'octsep cfs'!$K91*31)*1.983471/1000</f>
        <v>5339.6725270349998</v>
      </c>
      <c r="L91" s="6">
        <f>('octsep cfs'!$J91*30+'octsep cfs'!$K91*31)*1.983471/1000</f>
        <v>2640.9202315440002</v>
      </c>
      <c r="M91" s="6">
        <f>'octsep cfs'!$K91*31*1.983471/1000</f>
        <v>533.34345107399997</v>
      </c>
      <c r="N91" s="6">
        <f t="shared" si="3"/>
        <v>17015.311097463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2310.4580951760004</v>
      </c>
      <c r="C92" s="6">
        <f xml:space="preserve"> ('octsep cfs'!$D92*31 + 'octsep cfs'!$C92*30 + 'octsep cfs'!$B92*31 + 'augjul cfs'!$C92*30)* 1.983471/1000</f>
        <v>2042.556617619</v>
      </c>
      <c r="D92" s="6">
        <f xml:space="preserve"> ('octsep cfs'!$D92*31 + 'octsep cfs'!$C92*30 + 'octsep cfs'!$B92*31)* 1.983471/1000</f>
        <v>1780.440924969</v>
      </c>
      <c r="E92" s="6">
        <f xml:space="preserve"> ('octsep cfs'!$D92*31 + 'octsep cfs'!$C92*30)* 1.983471/1000</f>
        <v>1434.634656945</v>
      </c>
      <c r="F92" s="6">
        <f>'octsep cfs'!$D92*1.983471*31/1000</f>
        <v>877.73550427499993</v>
      </c>
      <c r="G92" s="6">
        <f>('octsep cfs'!$E92*31+'octsep cfs'!$F92*29+'octsep cfs'!$G92*31+'octsep cfs'!$H92*30+'octsep cfs'!$I92*31+'octsep cfs'!$J92*30+'octsep cfs'!$K92*31)*1.983471/1000</f>
        <v>14093.208066546</v>
      </c>
      <c r="H92" s="6">
        <f>('octsep cfs'!$F92*29+'octsep cfs'!$G92*31+'octsep cfs'!$H92*30+'octsep cfs'!$I92*31+'octsep cfs'!$J92*30+'octsep cfs'!$K92*31)*1.983471/1000</f>
        <v>13451.769412914</v>
      </c>
      <c r="I92" s="6">
        <f>('octsep cfs'!$G92*31+'octsep cfs'!$H92*30+'octsep cfs'!$I92*31+'octsep cfs'!$J92*30+'octsep cfs'!$K92*31)*1.983471/1000</f>
        <v>12446.653417548001</v>
      </c>
      <c r="J92" s="6">
        <f>('octsep cfs'!$H92*30+'octsep cfs'!$I92*31+'octsep cfs'!$J92*30+'octsep cfs'!$K92*31)*1.983471/1000</f>
        <v>10816.494139836001</v>
      </c>
      <c r="K92" s="6">
        <f>('octsep cfs'!$I92*31+'octsep cfs'!$J92*30+'octsep cfs'!$K92*31)*1.983471/1000</f>
        <v>7480.0975707360003</v>
      </c>
      <c r="L92" s="6">
        <f>('octsep cfs'!$J92*30+'octsep cfs'!$K92*31)*1.983471/1000</f>
        <v>3550.7324288310001</v>
      </c>
      <c r="M92" s="6">
        <f>'octsep cfs'!$K92*31*1.983471/1000</f>
        <v>986.93748365099998</v>
      </c>
      <c r="N92" s="6">
        <f t="shared" si="3"/>
        <v>16403.666161722002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4770.3449450789994</v>
      </c>
      <c r="C93" s="6">
        <f xml:space="preserve"> ('octsep cfs'!$D93*31 + 'octsep cfs'!$C93*30 + 'octsep cfs'!$B93*31 + 'augjul cfs'!$C93*30)* 1.983471/1000</f>
        <v>4350.8765310569997</v>
      </c>
      <c r="D93" s="6">
        <f xml:space="preserve"> ('octsep cfs'!$D93*31 + 'octsep cfs'!$C93*30 + 'octsep cfs'!$B93*31)* 1.983471/1000</f>
        <v>3972.0732394770002</v>
      </c>
      <c r="E93" s="6">
        <f xml:space="preserve"> ('octsep cfs'!$D93*31 + 'octsep cfs'!$C93*30)* 1.983471/1000</f>
        <v>2621.5595711129999</v>
      </c>
      <c r="F93" s="6">
        <f>'octsep cfs'!$D93*1.983471*31/1000</f>
        <v>825.96294423299992</v>
      </c>
      <c r="G93" s="6">
        <f>('octsep cfs'!$E93*31+'octsep cfs'!$F93*28+'octsep cfs'!$G93*31+'octsep cfs'!$H93*30+'octsep cfs'!$I93*31+'octsep cfs'!$J93*30+'octsep cfs'!$K93*31)*1.983471/1000</f>
        <v>20520.620056922999</v>
      </c>
      <c r="H93" s="6">
        <f>('octsep cfs'!$F93*28+'octsep cfs'!$G93*31+'octsep cfs'!$H93*30+'octsep cfs'!$I93*31+'octsep cfs'!$J93*30+'octsep cfs'!$K93*31)*1.983471/1000</f>
        <v>20000.803878068997</v>
      </c>
      <c r="I93" s="6">
        <f>('octsep cfs'!$G93*31+'octsep cfs'!$H93*30+'octsep cfs'!$I93*31+'octsep cfs'!$J93*30+'octsep cfs'!$K93*31)*1.983471/1000</f>
        <v>19074.554656605</v>
      </c>
      <c r="J93" s="6">
        <f>('octsep cfs'!$H93*30+'octsep cfs'!$I93*31+'octsep cfs'!$J93*30+'octsep cfs'!$K93*31)*1.983471/1000</f>
        <v>16009.828159962</v>
      </c>
      <c r="K93" s="6">
        <f>('octsep cfs'!$I93*31+'octsep cfs'!$J93*30+'octsep cfs'!$K93*31)*1.983471/1000</f>
        <v>12329.021686422</v>
      </c>
      <c r="L93" s="6">
        <f>('octsep cfs'!$J93*30+'octsep cfs'!$K93*31)*1.983471/1000</f>
        <v>6234.6166257060004</v>
      </c>
      <c r="M93" s="6">
        <f>'octsep cfs'!$K93*31*1.983471/1000</f>
        <v>1310.054826906</v>
      </c>
      <c r="N93" s="6">
        <f t="shared" si="3"/>
        <v>25290.965002001998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3295.8207028529996</v>
      </c>
      <c r="C94" s="6">
        <f xml:space="preserve"> ('octsep cfs'!$D94*31 + 'octsep cfs'!$C94*30 + 'octsep cfs'!$B94*31 + 'augjul cfs'!$C94*30)* 1.983471/1000</f>
        <v>2831.0974144950001</v>
      </c>
      <c r="D94" s="6">
        <f xml:space="preserve"> ('octsep cfs'!$D94*31 + 'octsep cfs'!$C94*30 + 'octsep cfs'!$B94*31)* 1.983471/1000</f>
        <v>2450.9255279250001</v>
      </c>
      <c r="E94" s="6">
        <f xml:space="preserve"> ('octsep cfs'!$D94*31 + 'octsep cfs'!$C94*30)* 1.983471/1000</f>
        <v>1919.3037296790001</v>
      </c>
      <c r="F94" s="6">
        <f>'octsep cfs'!$D94*1.983471*31/1000</f>
        <v>953.61120390899998</v>
      </c>
      <c r="G94" s="6">
        <f>('octsep cfs'!$E94*31+'octsep cfs'!$F94*28+'octsep cfs'!$G94*31+'octsep cfs'!$H94*30+'octsep cfs'!$I94*31+'octsep cfs'!$J94*30+'octsep cfs'!$K94*31)*1.983471/1000</f>
        <v>21058.823011946999</v>
      </c>
      <c r="H94" s="6">
        <f>('octsep cfs'!$F94*28+'octsep cfs'!$G94*31+'octsep cfs'!$H94*30+'octsep cfs'!$I94*31+'octsep cfs'!$J94*30+'octsep cfs'!$K94*31)*1.983471/1000</f>
        <v>20229.724200063003</v>
      </c>
      <c r="I94" s="6">
        <f>('octsep cfs'!$G94*31+'octsep cfs'!$H94*30+'octsep cfs'!$I94*31+'octsep cfs'!$J94*30+'octsep cfs'!$K94*31)*1.983471/1000</f>
        <v>19090.934160122997</v>
      </c>
      <c r="J94" s="6">
        <f>('octsep cfs'!$H94*30+'octsep cfs'!$I94*31+'octsep cfs'!$J94*30+'octsep cfs'!$K94*31)*1.983471/1000</f>
        <v>18150.911716035</v>
      </c>
      <c r="K94" s="6">
        <f>('octsep cfs'!$I94*31+'octsep cfs'!$J94*30+'octsep cfs'!$K94*31)*1.983471/1000</f>
        <v>15598.541563814999</v>
      </c>
      <c r="L94" s="6">
        <f>('octsep cfs'!$J94*30+'octsep cfs'!$K94*31)*1.983471/1000</f>
        <v>6409.2810819659999</v>
      </c>
      <c r="M94" s="6">
        <f>'octsep cfs'!$K94*31*1.983471/1000</f>
        <v>1637.1688642259999</v>
      </c>
      <c r="N94" s="6">
        <f t="shared" si="3"/>
        <v>24354.643714799997</v>
      </c>
      <c r="O94" s="22" t="s">
        <v>146</v>
      </c>
    </row>
    <row r="96" spans="1:15" x14ac:dyDescent="0.2">
      <c r="A96" t="s">
        <v>114</v>
      </c>
      <c r="B96" s="10">
        <f>AVERAGE(B5:B94)</f>
        <v>3500.509400411333</v>
      </c>
      <c r="C96" s="10">
        <f t="shared" ref="C96:N96" si="4">AVERAGE(C5:C94)</f>
        <v>2781.3695485912003</v>
      </c>
      <c r="D96" s="10">
        <f t="shared" si="4"/>
        <v>2240.0604779811997</v>
      </c>
      <c r="E96" s="10">
        <f t="shared" si="4"/>
        <v>1600.8599730256001</v>
      </c>
      <c r="F96" s="10">
        <f t="shared" si="4"/>
        <v>802.77801948260003</v>
      </c>
      <c r="G96" s="10">
        <f t="shared" si="4"/>
        <v>16700.153026636792</v>
      </c>
      <c r="H96" s="10">
        <f t="shared" si="4"/>
        <v>15965.776547288866</v>
      </c>
      <c r="I96" s="10">
        <f t="shared" si="4"/>
        <v>15216.174790274967</v>
      </c>
      <c r="J96" s="10">
        <f t="shared" si="4"/>
        <v>14108.264550829868</v>
      </c>
      <c r="K96" s="10">
        <f t="shared" si="4"/>
        <v>11768.334721221869</v>
      </c>
      <c r="L96" s="10">
        <f t="shared" si="4"/>
        <v>6724.7022051239319</v>
      </c>
      <c r="M96" s="10">
        <f t="shared" si="4"/>
        <v>1924.8584181759336</v>
      </c>
      <c r="N96" s="10">
        <f t="shared" si="4"/>
        <v>20200.662427048133</v>
      </c>
    </row>
    <row r="97" spans="1:14" x14ac:dyDescent="0.2">
      <c r="A97" t="s">
        <v>115</v>
      </c>
      <c r="B97" s="10">
        <f>MEDIAN(B5:B94)</f>
        <v>3325.9922719695001</v>
      </c>
      <c r="C97" s="10">
        <f t="shared" ref="C97:N97" si="5">MEDIAN(C5:C94)</f>
        <v>2543.0349459585</v>
      </c>
      <c r="D97" s="10">
        <f t="shared" si="5"/>
        <v>1982.5645537529999</v>
      </c>
      <c r="E97" s="10">
        <f t="shared" si="5"/>
        <v>1395.4402782494999</v>
      </c>
      <c r="F97" s="10">
        <f t="shared" si="5"/>
        <v>681.86675128949992</v>
      </c>
      <c r="G97" s="10">
        <f t="shared" si="5"/>
        <v>16912.446307932001</v>
      </c>
      <c r="H97" s="10">
        <f t="shared" si="5"/>
        <v>16114.565346117</v>
      </c>
      <c r="I97" s="10">
        <f t="shared" si="5"/>
        <v>15478.345204686</v>
      </c>
      <c r="J97" s="10">
        <f t="shared" si="5"/>
        <v>14588.742593417999</v>
      </c>
      <c r="K97" s="10">
        <f t="shared" si="5"/>
        <v>11834.718895041</v>
      </c>
      <c r="L97" s="10">
        <f t="shared" si="5"/>
        <v>6447.514468962001</v>
      </c>
      <c r="M97" s="10">
        <f t="shared" si="5"/>
        <v>1847.3334844440001</v>
      </c>
      <c r="N97" s="10">
        <f t="shared" si="5"/>
        <v>20311.387668075004</v>
      </c>
    </row>
    <row r="98" spans="1:14" x14ac:dyDescent="0.2">
      <c r="A98" t="s">
        <v>116</v>
      </c>
      <c r="B98" s="10">
        <f>STDEV(B5:B94)</f>
        <v>1101.0712059244536</v>
      </c>
      <c r="C98" s="10">
        <f t="shared" ref="C98:N98" si="6">STDEV(C5:C94)</f>
        <v>983.94258501318905</v>
      </c>
      <c r="D98" s="10">
        <f t="shared" si="6"/>
        <v>883.73175422702798</v>
      </c>
      <c r="E98" s="10">
        <f t="shared" si="6"/>
        <v>698.08930352554808</v>
      </c>
      <c r="F98" s="10">
        <f t="shared" si="6"/>
        <v>407.71402834791496</v>
      </c>
      <c r="G98" s="10">
        <f t="shared" si="6"/>
        <v>4250.0348380571741</v>
      </c>
      <c r="H98" s="10">
        <f t="shared" si="6"/>
        <v>4060.3638767966145</v>
      </c>
      <c r="I98" s="10">
        <f t="shared" si="6"/>
        <v>3903.6512677528058</v>
      </c>
      <c r="J98" s="10">
        <f t="shared" si="6"/>
        <v>3772.7793473015522</v>
      </c>
      <c r="K98" s="10">
        <f t="shared" si="6"/>
        <v>3477.9273787282727</v>
      </c>
      <c r="L98" s="10">
        <f t="shared" si="6"/>
        <v>2604.867821820204</v>
      </c>
      <c r="M98" s="10">
        <f t="shared" si="6"/>
        <v>882.56587320355106</v>
      </c>
      <c r="N98" s="10">
        <f t="shared" si="6"/>
        <v>4826.0115356301048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1959-60</v>
      </c>
      <c r="C6" s="18">
        <f>LARGE('datedec &amp; datejul kaf'!$B$5:$B$94,'datedec &amp; datejul kaf rank'!$A6)</f>
        <v>6844.3137929250006</v>
      </c>
      <c r="D6" s="5" t="str">
        <f>VLOOKUP(E6,'datedec &amp; datejul kaf'!$C$5:$O$94,13,FALSE)</f>
        <v>1959-60</v>
      </c>
      <c r="E6" s="18">
        <f>LARGE('datedec &amp; datejul kaf'!$C$5:$C$94,'datedec &amp; datejul kaf rank'!$A6)</f>
        <v>5907.3042412860004</v>
      </c>
      <c r="F6" s="5" t="str">
        <f>VLOOKUP(G6,'datedec &amp; datejul kaf'!$D$5:$O$94,12,FALSE)</f>
        <v>1933-34</v>
      </c>
      <c r="G6" s="18">
        <f>LARGE('datedec &amp; datejul kaf'!$D$5:$D$94,'datedec &amp; datejul kaf rank'!$A6)</f>
        <v>5242.5181505129995</v>
      </c>
      <c r="H6" s="5" t="str">
        <f>VLOOKUP(I6,'datedec &amp; datejul kaf'!$E$5:$O$94,11,FALSE)</f>
        <v>1933-34</v>
      </c>
      <c r="I6" s="18">
        <f>LARGE('datedec &amp; datejul kaf'!$E$5:$E$94,'datedec &amp; datejul kaf rank'!$A6)</f>
        <v>4310.6120697569995</v>
      </c>
      <c r="J6" s="5" t="str">
        <f>VLOOKUP(K6,'datedec &amp; datejul kaf'!$F$5:$O$94,10,FALSE)</f>
        <v>1933-34</v>
      </c>
      <c r="K6" s="18">
        <f>LARGE('datedec &amp; datejul kaf'!$F$5:$F$94,'datedec &amp; datejul kaf rank'!$A6)</f>
        <v>2577.3757711170001</v>
      </c>
      <c r="L6" s="5" t="str">
        <f>VLOOKUP(M6,'datedec &amp; datejul kaf'!$G$5:$O$94,9,FALSE)</f>
        <v>1973-74</v>
      </c>
      <c r="M6" s="18">
        <f>LARGE('datedec &amp; datejul kaf'!$G$5:$G$94,'datedec &amp; datejul kaf rank'!$A6)</f>
        <v>26464.636362948</v>
      </c>
      <c r="N6" s="5" t="str">
        <f>VLOOKUP(O6,'datedec &amp; datejul kaf'!$H$5:$O$94,8,FALSE)</f>
        <v>1996-97</v>
      </c>
      <c r="O6" s="18">
        <f>LARGE('datedec &amp; datejul kaf'!$H$5:$H$94,'datedec &amp; datejul kaf rank'!$A6)</f>
        <v>25016.397078414</v>
      </c>
      <c r="P6" s="5" t="str">
        <f>VLOOKUP(Q6,'datedec &amp; datejul kaf'!$I$5:$O$94,7,FALSE)</f>
        <v>1996-97</v>
      </c>
      <c r="Q6" s="18">
        <f>LARGE('datedec &amp; datejul kaf'!$I$5:$I$94,'datedec &amp; datejul kaf rank'!$A6)</f>
        <v>24279.140907713998</v>
      </c>
      <c r="R6" s="5" t="str">
        <f>VLOOKUP(S6,'datedec &amp; datejul kaf'!$J$5:$O$94,6,FALSE)</f>
        <v>1996-97</v>
      </c>
      <c r="S6" s="18">
        <f>LARGE('datedec &amp; datejul kaf'!$J$5:$J$94,'datedec &amp; datejul kaf rank'!$A6)</f>
        <v>22662.078489014999</v>
      </c>
      <c r="T6" s="5" t="str">
        <f>VLOOKUP(U6,'datedec &amp; datejul kaf'!$K$5:$O$94,5,FALSE)</f>
        <v>1996-97</v>
      </c>
      <c r="U6" s="18">
        <f>LARGE('datedec &amp; datejul kaf'!$K$5:$K$94,'datedec &amp; datejul kaf rank'!$A6)</f>
        <v>19502.171169495003</v>
      </c>
      <c r="V6" s="5" t="str">
        <f>VLOOKUP(W6,'datedec &amp; datejul kaf'!$L$5:$O$94,4,FALSE)</f>
        <v>2010-11</v>
      </c>
      <c r="W6" s="18">
        <f>LARGE('datedec &amp; datejul kaf'!$L$5:$L$94,'datedec &amp; datejul kaf rank'!$A6)</f>
        <v>12992.893397064001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4882.3614698040001</v>
      </c>
      <c r="Z6" s="5" t="str">
        <f>VLOOKUP(AA6,'datedec &amp; datejul kaf'!$N$5:$O$94,2,FALSE)</f>
        <v>1973-74</v>
      </c>
      <c r="AA6" s="18">
        <f>LARGE('datedec &amp; datejul kaf'!$N$5:$N$94,'datedec &amp; datejul kaf rank'!$A6)</f>
        <v>30072.897384663</v>
      </c>
    </row>
    <row r="7" spans="1:27" x14ac:dyDescent="0.2">
      <c r="A7" s="5">
        <v>2</v>
      </c>
      <c r="B7" s="5" t="str">
        <f>VLOOKUP(C7,'datedec &amp; datejul kaf'!$B$5:$O$94,14,FALSE)</f>
        <v>1933-34</v>
      </c>
      <c r="C7" s="18">
        <f>LARGE('datedec &amp; datejul kaf'!$B$5:$B$94,'datedec &amp; datejul kaf rank'!$A7)</f>
        <v>6682.6172700629995</v>
      </c>
      <c r="D7" s="5" t="str">
        <f>VLOOKUP(E7,'datedec &amp; datejul kaf'!$C$5:$O$94,13,FALSE)</f>
        <v>1933-34</v>
      </c>
      <c r="E7" s="18">
        <f>LARGE('datedec &amp; datejul kaf'!$C$5:$C$94,'datedec &amp; datejul kaf rank'!$A7)</f>
        <v>5845.7710204529994</v>
      </c>
      <c r="F7" s="5" t="str">
        <f>VLOOKUP(G7,'datedec &amp; datejul kaf'!$D$5:$O$94,12,FALSE)</f>
        <v>1995-96</v>
      </c>
      <c r="G7" s="18">
        <f>LARGE('datedec &amp; datejul kaf'!$D$5:$D$94,'datedec &amp; datejul kaf rank'!$A7)</f>
        <v>5066.7389835510003</v>
      </c>
      <c r="H7" s="5" t="str">
        <f>VLOOKUP(I7,'datedec &amp; datejul kaf'!$E$5:$O$94,11,FALSE)</f>
        <v>1995-96</v>
      </c>
      <c r="I7" s="18">
        <f>LARGE('datedec &amp; datejul kaf'!$E$5:$E$94,'datedec &amp; datejul kaf rank'!$A7)</f>
        <v>4106.1181931279998</v>
      </c>
      <c r="J7" s="5" t="str">
        <f>VLOOKUP(K7,'datedec &amp; datejul kaf'!$F$5:$O$94,10,FALSE)</f>
        <v>1995-96</v>
      </c>
      <c r="K7" s="18">
        <f>LARGE('datedec &amp; datejul kaf'!$F$5:$F$94,'datedec &amp; datejul kaf rank'!$A7)</f>
        <v>2507.9562695879995</v>
      </c>
      <c r="L7" s="5" t="str">
        <f>VLOOKUP(M7,'datedec &amp; datejul kaf'!$G$5:$O$94,9,FALSE)</f>
        <v>1996-97</v>
      </c>
      <c r="M7" s="18">
        <f>LARGE('datedec &amp; datejul kaf'!$G$5:$G$94,'datedec &amp; datejul kaf rank'!$A7)</f>
        <v>26086.096873011</v>
      </c>
      <c r="N7" s="5" t="str">
        <f>VLOOKUP(O7,'datedec &amp; datejul kaf'!$H$5:$O$94,8,FALSE)</f>
        <v>1973-74</v>
      </c>
      <c r="O7" s="18">
        <f>LARGE('datedec &amp; datejul kaf'!$H$5:$H$94,'datedec &amp; datejul kaf rank'!$A7)</f>
        <v>24176.990167743003</v>
      </c>
      <c r="P7" s="5" t="str">
        <f>VLOOKUP(Q7,'datedec &amp; datejul kaf'!$I$5:$O$94,7,FALSE)</f>
        <v>1973-74</v>
      </c>
      <c r="Q7" s="18">
        <f>LARGE('datedec &amp; datejul kaf'!$I$5:$I$94,'datedec &amp; datejul kaf rank'!$A7)</f>
        <v>22993.326079898998</v>
      </c>
      <c r="R7" s="5" t="str">
        <f>VLOOKUP(S7,'datedec &amp; datejul kaf'!$J$5:$O$94,6,FALSE)</f>
        <v>1973-74</v>
      </c>
      <c r="S7" s="18">
        <f>LARGE('datedec &amp; datejul kaf'!$J$5:$J$94,'datedec &amp; datejul kaf rank'!$A7)</f>
        <v>21672.818360822999</v>
      </c>
      <c r="T7" s="5" t="str">
        <f>VLOOKUP(U7,'datedec &amp; datejul kaf'!$K$5:$O$94,5,FALSE)</f>
        <v>2010-11</v>
      </c>
      <c r="U7" s="18">
        <f>LARGE('datedec &amp; datejul kaf'!$K$5:$K$94,'datedec &amp; datejul kaf rank'!$A7)</f>
        <v>18855.428714409001</v>
      </c>
      <c r="V7" s="5" t="str">
        <f>VLOOKUP(W7,'datedec &amp; datejul kaf'!$L$5:$O$94,4,FALSE)</f>
        <v>1973-74</v>
      </c>
      <c r="W7" s="18">
        <f>LARGE('datedec &amp; datejul kaf'!$L$5:$L$94,'datedec &amp; datejul kaf rank'!$A7)</f>
        <v>12846.604476930001</v>
      </c>
      <c r="X7" s="5" t="str">
        <f>VLOOKUP(Y7,'datedec &amp; datejul kaf'!$M$5:$O$94,3,FALSE)</f>
        <v>1949-50</v>
      </c>
      <c r="Y7" s="18">
        <f>LARGE('datedec &amp; datejul kaf'!$M$5:$M$94,'datedec &amp; datejul kaf rank'!$A7)</f>
        <v>4247.4405018779998</v>
      </c>
      <c r="Z7" s="5" t="str">
        <f>VLOOKUP(AA7,'datedec &amp; datejul kaf'!$N$5:$O$94,2,FALSE)</f>
        <v>1996-97</v>
      </c>
      <c r="AA7" s="18">
        <f>LARGE('datedec &amp; datejul kaf'!$N$5:$N$94,'datedec &amp; datejul kaf rank'!$A7)</f>
        <v>29202.925185881999</v>
      </c>
    </row>
    <row r="8" spans="1:27" x14ac:dyDescent="0.2">
      <c r="A8" s="5">
        <v>3</v>
      </c>
      <c r="B8" s="5" t="str">
        <f>VLOOKUP(C8,'datedec &amp; datejul kaf'!$B$5:$O$94,14,FALSE)</f>
        <v>1995-96</v>
      </c>
      <c r="C8" s="18">
        <f>LARGE('datedec &amp; datejul kaf'!$B$5:$B$94,'datedec &amp; datejul kaf rank'!$A8)</f>
        <v>6182.1696855239998</v>
      </c>
      <c r="D8" s="5" t="str">
        <f>VLOOKUP(E8,'datedec &amp; datejul kaf'!$C$5:$O$94,13,FALSE)</f>
        <v>1995-96</v>
      </c>
      <c r="E8" s="18">
        <f>LARGE('datedec &amp; datejul kaf'!$C$5:$C$94,'datedec &amp; datejul kaf rank'!$A8)</f>
        <v>5461.965415011</v>
      </c>
      <c r="F8" s="5" t="str">
        <f>VLOOKUP(G8,'datedec &amp; datejul kaf'!$D$5:$O$94,12,FALSE)</f>
        <v>1959-60</v>
      </c>
      <c r="G8" s="18">
        <f>LARGE('datedec &amp; datejul kaf'!$D$5:$D$94,'datedec &amp; datejul kaf rank'!$A8)</f>
        <v>4811.4761832060003</v>
      </c>
      <c r="H8" s="5" t="str">
        <f>VLOOKUP(I8,'datedec &amp; datejul kaf'!$E$5:$O$94,11,FALSE)</f>
        <v>1989-90</v>
      </c>
      <c r="I8" s="18">
        <f>LARGE('datedec &amp; datejul kaf'!$E$5:$E$94,'datedec &amp; datejul kaf rank'!$A8)</f>
        <v>3054.6445135499998</v>
      </c>
      <c r="J8" s="5" t="str">
        <f>VLOOKUP(K8,'datedec &amp; datejul kaf'!$F$5:$O$94,10,FALSE)</f>
        <v>1975-76</v>
      </c>
      <c r="K8" s="18">
        <f>LARGE('datedec &amp; datejul kaf'!$F$5:$F$94,'datedec &amp; datejul kaf rank'!$A8)</f>
        <v>1719.4392743639999</v>
      </c>
      <c r="L8" s="5" t="str">
        <f>VLOOKUP(M8,'datedec &amp; datejul kaf'!$G$5:$O$94,9,FALSE)</f>
        <v>2010-11</v>
      </c>
      <c r="M8" s="18">
        <f>LARGE('datedec &amp; datejul kaf'!$G$5:$G$94,'datedec &amp; datejul kaf rank'!$A8)</f>
        <v>24085.665212489999</v>
      </c>
      <c r="N8" s="5" t="str">
        <f>VLOOKUP(O8,'datedec &amp; datejul kaf'!$H$5:$O$94,8,FALSE)</f>
        <v>1971-72</v>
      </c>
      <c r="O8" s="18">
        <f>LARGE('datedec &amp; datejul kaf'!$H$5:$H$94,'datedec &amp; datejul kaf rank'!$A8)</f>
        <v>23395.207056563999</v>
      </c>
      <c r="P8" s="5" t="str">
        <f>VLOOKUP(Q8,'datedec &amp; datejul kaf'!$I$5:$O$94,7,FALSE)</f>
        <v>1971-72</v>
      </c>
      <c r="Q8" s="18">
        <f>LARGE('datedec &amp; datejul kaf'!$I$5:$I$94,'datedec &amp; datejul kaf rank'!$A8)</f>
        <v>22612.696011528002</v>
      </c>
      <c r="R8" s="5" t="str">
        <f>VLOOKUP(S8,'datedec &amp; datejul kaf'!$J$5:$O$94,6,FALSE)</f>
        <v>2010-11</v>
      </c>
      <c r="S8" s="18">
        <f>LARGE('datedec &amp; datejul kaf'!$J$5:$J$94,'datedec &amp; datejul kaf rank'!$A8)</f>
        <v>20935.395578559001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18429.248234522998</v>
      </c>
      <c r="V8" s="5" t="str">
        <f>VLOOKUP(W8,'datedec &amp; datejul kaf'!$L$5:$O$94,4,FALSE)</f>
        <v>1949-50</v>
      </c>
      <c r="W8" s="18">
        <f>LARGE('datedec &amp; datejul kaf'!$L$5:$L$94,'datedec &amp; datejul kaf rank'!$A8)</f>
        <v>12061.344341088001</v>
      </c>
      <c r="X8" s="5" t="str">
        <f>VLOOKUP(Y8,'datedec &amp; datejul kaf'!$M$5:$O$94,3,FALSE)</f>
        <v>1953-54</v>
      </c>
      <c r="Y8" s="18">
        <f>LARGE('datedec &amp; datejul kaf'!$M$5:$M$94,'datedec &amp; datejul kaf rank'!$A8)</f>
        <v>3928.1353898849998</v>
      </c>
      <c r="Z8" s="5" t="str">
        <f>VLOOKUP(AA8,'datedec &amp; datejul kaf'!$N$5:$O$94,2,FALSE)</f>
        <v>1995-96</v>
      </c>
      <c r="AA8" s="18">
        <f>LARGE('datedec &amp; datejul kaf'!$N$5:$N$94,'datedec &amp; datejul kaf rank'!$A8)</f>
        <v>28925.925526848001</v>
      </c>
    </row>
    <row r="9" spans="1:27" x14ac:dyDescent="0.2">
      <c r="A9" s="5">
        <v>4</v>
      </c>
      <c r="B9" s="5" t="str">
        <f>VLOOKUP(C9,'datedec &amp; datejul kaf'!$B$5:$O$94,14,FALSE)</f>
        <v>1950-51</v>
      </c>
      <c r="C9" s="18">
        <f>LARGE('datedec &amp; datejul kaf'!$B$5:$B$94,'datedec &amp; datejul kaf rank'!$A9)</f>
        <v>6148.2503479530005</v>
      </c>
      <c r="D9" s="5" t="str">
        <f>VLOOKUP(E9,'datedec &amp; datejul kaf'!$C$5:$O$94,13,FALSE)</f>
        <v>1950-51</v>
      </c>
      <c r="E9" s="18">
        <f>LARGE('datedec &amp; datejul kaf'!$C$5:$C$94,'datedec &amp; datejul kaf rank'!$A9)</f>
        <v>4755.4332101010004</v>
      </c>
      <c r="F9" s="5" t="str">
        <f>VLOOKUP(G9,'datedec &amp; datejul kaf'!$D$5:$O$94,12,FALSE)</f>
        <v>1950-51</v>
      </c>
      <c r="G9" s="18">
        <f>LARGE('datedec &amp; datejul kaf'!$D$5:$D$94,'datedec &amp; datejul kaf rank'!$A9)</f>
        <v>4066.4348888309996</v>
      </c>
      <c r="H9" s="5" t="str">
        <f>VLOOKUP(I9,'datedec &amp; datejul kaf'!$E$5:$O$94,11,FALSE)</f>
        <v>1959-60</v>
      </c>
      <c r="I9" s="18">
        <f>LARGE('datedec &amp; datejul kaf'!$E$5:$E$94,'datedec &amp; datejul kaf rank'!$A9)</f>
        <v>3036.6980679419999</v>
      </c>
      <c r="J9" s="5" t="str">
        <f>VLOOKUP(K9,'datedec &amp; datejul kaf'!$F$5:$O$94,10,FALSE)</f>
        <v>1941-42</v>
      </c>
      <c r="K9" s="18">
        <f>LARGE('datedec &amp; datejul kaf'!$F$5:$F$94,'datedec &amp; datejul kaf rank'!$A9)</f>
        <v>1645.100764755</v>
      </c>
      <c r="L9" s="5" t="str">
        <f>VLOOKUP(M9,'datedec &amp; datejul kaf'!$G$5:$O$94,9,FALSE)</f>
        <v>1971-72</v>
      </c>
      <c r="M9" s="18">
        <f>LARGE('datedec &amp; datejul kaf'!$G$5:$G$94,'datedec &amp; datejul kaf rank'!$A9)</f>
        <v>23969.501249903999</v>
      </c>
      <c r="N9" s="5" t="str">
        <f>VLOOKUP(O9,'datedec &amp; datejul kaf'!$H$5:$O$94,8,FALSE)</f>
        <v>2010-11</v>
      </c>
      <c r="O9" s="18">
        <f>LARGE('datedec &amp; datejul kaf'!$H$5:$H$94,'datedec &amp; datejul kaf rank'!$A9)</f>
        <v>22829.473524059998</v>
      </c>
      <c r="P9" s="5" t="str">
        <f>VLOOKUP(Q9,'datedec &amp; datejul kaf'!$I$5:$O$94,7,FALSE)</f>
        <v>2010-11</v>
      </c>
      <c r="Q9" s="18">
        <f>LARGE('datedec &amp; datejul kaf'!$I$5:$I$94,'datedec &amp; datejul kaf rank'!$A9)</f>
        <v>22016.409091740003</v>
      </c>
      <c r="R9" s="5" t="str">
        <f>VLOOKUP(S9,'datedec &amp; datejul kaf'!$J$5:$O$94,6,FALSE)</f>
        <v>1947-48</v>
      </c>
      <c r="S9" s="18">
        <f>LARGE('datedec &amp; datejul kaf'!$J$5:$J$94,'datedec &amp; datejul kaf rank'!$A9)</f>
        <v>20768.236576563002</v>
      </c>
      <c r="T9" s="5" t="str">
        <f>VLOOKUP(U9,'datedec &amp; datejul kaf'!$K$5:$O$94,5,FALSE)</f>
        <v>1947-48</v>
      </c>
      <c r="U9" s="18">
        <f>LARGE('datedec &amp; datejul kaf'!$K$5:$K$94,'datedec &amp; datejul kaf rank'!$A9)</f>
        <v>18350.107741623</v>
      </c>
      <c r="V9" s="5" t="str">
        <f>VLOOKUP(W9,'datedec &amp; datejul kaf'!$L$5:$O$94,4,FALSE)</f>
        <v>1974-75</v>
      </c>
      <c r="W9" s="18">
        <f>LARGE('datedec &amp; datejul kaf'!$L$5:$L$94,'datedec &amp; datejul kaf rank'!$A9)</f>
        <v>11423.454117075</v>
      </c>
      <c r="X9" s="5" t="str">
        <f>VLOOKUP(Y9,'datedec &amp; datejul kaf'!$M$5:$O$94,3,FALSE)</f>
        <v>1942-43</v>
      </c>
      <c r="Y9" s="18">
        <f>LARGE('datedec &amp; datejul kaf'!$M$5:$M$94,'datedec &amp; datejul kaf rank'!$A9)</f>
        <v>3584.2352374919997</v>
      </c>
      <c r="Z9" s="5" t="str">
        <f>VLOOKUP(AA9,'datedec &amp; datejul kaf'!$N$5:$O$94,2,FALSE)</f>
        <v>1950-51</v>
      </c>
      <c r="AA9" s="18">
        <f>LARGE('datedec &amp; datejul kaf'!$N$5:$N$94,'datedec &amp; datejul kaf rank'!$A9)</f>
        <v>28338.907367043001</v>
      </c>
    </row>
    <row r="10" spans="1:27" x14ac:dyDescent="0.2">
      <c r="A10" s="5">
        <v>5</v>
      </c>
      <c r="B10" s="5" t="str">
        <f>VLOOKUP(C10,'datedec &amp; datejul kaf'!$B$5:$O$94,14,FALSE)</f>
        <v>1975-76</v>
      </c>
      <c r="C10" s="18">
        <f>LARGE('datedec &amp; datejul kaf'!$B$5:$B$94,'datedec &amp; datejul kaf rank'!$A10)</f>
        <v>5825.6923435199997</v>
      </c>
      <c r="D10" s="5" t="str">
        <f>VLOOKUP(E10,'datedec &amp; datejul kaf'!$C$5:$O$94,13,FALSE)</f>
        <v>1975-76</v>
      </c>
      <c r="E10" s="18">
        <f>LARGE('datedec &amp; datejul kaf'!$C$5:$C$94,'datedec &amp; datejul kaf rank'!$A10)</f>
        <v>4681.6540393140003</v>
      </c>
      <c r="F10" s="5" t="str">
        <f>VLOOKUP(G10,'datedec &amp; datejul kaf'!$D$5:$O$94,12,FALSE)</f>
        <v>2016-17</v>
      </c>
      <c r="G10" s="18">
        <f>LARGE('datedec &amp; datejul kaf'!$D$5:$D$94,'datedec &amp; datejul kaf rank'!$A10)</f>
        <v>3972.0732394770002</v>
      </c>
      <c r="H10" s="5" t="str">
        <f>VLOOKUP(I10,'datedec &amp; datejul kaf'!$E$5:$O$94,11,FALSE)</f>
        <v>1950-51</v>
      </c>
      <c r="I10" s="18">
        <f>LARGE('datedec &amp; datejul kaf'!$E$5:$E$94,'datedec &amp; datejul kaf rank'!$A10)</f>
        <v>2977.8584007270001</v>
      </c>
      <c r="J10" s="5" t="str">
        <f>VLOOKUP(K10,'datedec &amp; datejul kaf'!$F$5:$O$94,10,FALSE)</f>
        <v>1950-51</v>
      </c>
      <c r="K10" s="18">
        <f>LARGE('datedec &amp; datejul kaf'!$F$5:$F$94,'datedec &amp; datejul kaf rank'!$A10)</f>
        <v>1565.2898586570002</v>
      </c>
      <c r="L10" s="5" t="str">
        <f>VLOOKUP(M10,'datedec &amp; datejul kaf'!$G$5:$O$94,9,FALSE)</f>
        <v>1955-56</v>
      </c>
      <c r="M10" s="18">
        <f>LARGE('datedec &amp; datejul kaf'!$G$5:$G$94,'datedec &amp; datejul kaf rank'!$A10)</f>
        <v>23361.702264431999</v>
      </c>
      <c r="N10" s="5" t="str">
        <f>VLOOKUP(O10,'datedec &amp; datejul kaf'!$H$5:$O$94,8,FALSE)</f>
        <v>1947-48</v>
      </c>
      <c r="O10" s="18">
        <f>LARGE('datedec &amp; datejul kaf'!$H$5:$H$94,'datedec &amp; datejul kaf rank'!$A10)</f>
        <v>22343.701641449999</v>
      </c>
      <c r="P10" s="5" t="str">
        <f>VLOOKUP(Q10,'datedec &amp; datejul kaf'!$I$5:$O$94,7,FALSE)</f>
        <v>1947-48</v>
      </c>
      <c r="Q10" s="18">
        <f>LARGE('datedec &amp; datejul kaf'!$I$5:$I$94,'datedec &amp; datejul kaf rank'!$A10)</f>
        <v>21624.635883290997</v>
      </c>
      <c r="R10" s="5" t="str">
        <f>VLOOKUP(S10,'datedec &amp; datejul kaf'!$J$5:$O$94,6,FALSE)</f>
        <v>1955-56</v>
      </c>
      <c r="S10" s="18">
        <f>LARGE('datedec &amp; datejul kaf'!$J$5:$J$94,'datedec &amp; datejul kaf rank'!$A10)</f>
        <v>20302.315271721</v>
      </c>
      <c r="T10" s="5" t="str">
        <f>VLOOKUP(U10,'datedec &amp; datejul kaf'!$K$5:$O$94,5,FALSE)</f>
        <v>1971-72</v>
      </c>
      <c r="U10" s="18">
        <f>LARGE('datedec &amp; datejul kaf'!$K$5:$K$94,'datedec &amp; datejul kaf rank'!$A10)</f>
        <v>17484.721327793999</v>
      </c>
      <c r="V10" s="5" t="str">
        <f>VLOOKUP(W10,'datedec &amp; datejul kaf'!$L$5:$O$94,4,FALSE)</f>
        <v>1932-33</v>
      </c>
      <c r="W10" s="18">
        <f>LARGE('datedec &amp; datejul kaf'!$L$5:$L$94,'datedec &amp; datejul kaf rank'!$A10)</f>
        <v>11222.191314705</v>
      </c>
      <c r="X10" s="5" t="str">
        <f>VLOOKUP(Y10,'datedec &amp; datejul kaf'!$M$5:$O$94,3,FALSE)</f>
        <v>1974-75</v>
      </c>
      <c r="Y10" s="18">
        <f>LARGE('datedec &amp; datejul kaf'!$M$5:$M$94,'datedec &amp; datejul kaf rank'!$A10)</f>
        <v>3562.8990399449999</v>
      </c>
      <c r="Z10" s="5" t="str">
        <f>VLOOKUP(AA10,'datedec &amp; datejul kaf'!$N$5:$O$94,2,FALSE)</f>
        <v>1955-56</v>
      </c>
      <c r="AA10" s="18">
        <f>LARGE('datedec &amp; datejul kaf'!$N$5:$N$94,'datedec &amp; datejul kaf rank'!$A10)</f>
        <v>28291.369517585998</v>
      </c>
    </row>
    <row r="11" spans="1:27" x14ac:dyDescent="0.2">
      <c r="A11" s="5">
        <v>6</v>
      </c>
      <c r="B11" s="5" t="str">
        <f>VLOOKUP(C11,'datedec &amp; datejul kaf'!$B$5:$O$94,14,FALSE)</f>
        <v>1968-69</v>
      </c>
      <c r="C11" s="18">
        <f>LARGE('datedec &amp; datejul kaf'!$B$5:$B$94,'datedec &amp; datejul kaf rank'!$A11)</f>
        <v>5457.155497836</v>
      </c>
      <c r="D11" s="5" t="str">
        <f>VLOOKUP(E11,'datedec &amp; datejul kaf'!$C$5:$O$94,13,FALSE)</f>
        <v>1968-69</v>
      </c>
      <c r="E11" s="18">
        <f>LARGE('datedec &amp; datejul kaf'!$C$5:$C$94,'datedec &amp; datejul kaf rank'!$A11)</f>
        <v>4609.9793312579995</v>
      </c>
      <c r="F11" s="5" t="str">
        <f>VLOOKUP(G11,'datedec &amp; datejul kaf'!$D$5:$O$94,12,FALSE)</f>
        <v>1975-76</v>
      </c>
      <c r="G11" s="18">
        <f>LARGE('datedec &amp; datejul kaf'!$D$5:$D$94,'datedec &amp; datejul kaf rank'!$A11)</f>
        <v>3794.2094444940003</v>
      </c>
      <c r="H11" s="5" t="str">
        <f>VLOOKUP(I11,'datedec &amp; datejul kaf'!$E$5:$O$94,11,FALSE)</f>
        <v>1975-76</v>
      </c>
      <c r="I11" s="18">
        <f>LARGE('datedec &amp; datejul kaf'!$E$5:$E$94,'datedec &amp; datejul kaf rank'!$A11)</f>
        <v>2874.3549335339999</v>
      </c>
      <c r="J11" s="5" t="str">
        <f>VLOOKUP(K11,'datedec &amp; datejul kaf'!$F$5:$O$94,10,FALSE)</f>
        <v>1959-60</v>
      </c>
      <c r="K11" s="18">
        <f>LARGE('datedec &amp; datejul kaf'!$F$5:$F$94,'datedec &amp; datejul kaf rank'!$A11)</f>
        <v>1411.878294162</v>
      </c>
      <c r="L11" s="5" t="str">
        <f>VLOOKUP(M11,'datedec &amp; datejul kaf'!$G$5:$O$94,9,FALSE)</f>
        <v>1947-48</v>
      </c>
      <c r="M11" s="18">
        <f>LARGE('datedec &amp; datejul kaf'!$G$5:$G$94,'datedec &amp; datejul kaf rank'!$A11)</f>
        <v>23229.123095849998</v>
      </c>
      <c r="N11" s="5" t="str">
        <f>VLOOKUP(O11,'datedec &amp; datejul kaf'!$H$5:$O$94,8,FALSE)</f>
        <v>1955-56</v>
      </c>
      <c r="O11" s="18">
        <f>LARGE('datedec &amp; datejul kaf'!$H$5:$H$94,'datedec &amp; datejul kaf rank'!$A11)</f>
        <v>22214.897018181</v>
      </c>
      <c r="P11" s="5" t="str">
        <f>VLOOKUP(Q11,'datedec &amp; datejul kaf'!$I$5:$O$94,7,FALSE)</f>
        <v>1955-56</v>
      </c>
      <c r="Q11" s="18">
        <f>LARGE('datedec &amp; datejul kaf'!$I$5:$I$94,'datedec &amp; datejul kaf rank'!$A11)</f>
        <v>21479.495392866</v>
      </c>
      <c r="R11" s="5" t="str">
        <f>VLOOKUP(S11,'datedec &amp; datejul kaf'!$J$5:$O$94,6,FALSE)</f>
        <v>1971-72</v>
      </c>
      <c r="S11" s="18">
        <f>LARGE('datedec &amp; datejul kaf'!$J$5:$J$94,'datedec &amp; datejul kaf rank'!$A11)</f>
        <v>19859.650164354</v>
      </c>
      <c r="T11" s="5" t="str">
        <f>VLOOKUP(U11,'datedec &amp; datejul kaf'!$K$5:$O$94,5,FALSE)</f>
        <v>1949-50</v>
      </c>
      <c r="U11" s="18">
        <f>LARGE('datedec &amp; datejul kaf'!$K$5:$K$94,'datedec &amp; datejul kaf rank'!$A11)</f>
        <v>17236.694229656998</v>
      </c>
      <c r="V11" s="5" t="str">
        <f>VLOOKUP(W11,'datedec &amp; datejul kaf'!$L$5:$O$94,4,FALSE)</f>
        <v>1971-72</v>
      </c>
      <c r="W11" s="18">
        <f>LARGE('datedec &amp; datejul kaf'!$L$5:$L$94,'datedec &amp; datejul kaf rank'!$A11)</f>
        <v>10944.654135029999</v>
      </c>
      <c r="X11" s="5" t="str">
        <f>VLOOKUP(Y11,'datedec &amp; datejul kaf'!$M$5:$O$94,3,FALSE)</f>
        <v>1973-74</v>
      </c>
      <c r="Y11" s="18">
        <f>LARGE('datedec &amp; datejul kaf'!$M$5:$M$94,'datedec &amp; datejul kaf rank'!$A11)</f>
        <v>3431.6230118100002</v>
      </c>
      <c r="Z11" s="5" t="str">
        <f>VLOOKUP(AA11,'datedec &amp; datejul kaf'!$N$5:$O$94,2,FALSE)</f>
        <v>1947-48</v>
      </c>
      <c r="AA11" s="18">
        <f>LARGE('datedec &amp; datejul kaf'!$N$5:$N$94,'datedec &amp; datejul kaf rank'!$A11)</f>
        <v>28201.091835020998</v>
      </c>
    </row>
    <row r="12" spans="1:27" x14ac:dyDescent="0.2">
      <c r="A12" s="5">
        <v>7</v>
      </c>
      <c r="B12" s="5" t="str">
        <f>VLOOKUP(C12,'datedec &amp; datejul kaf'!$B$5:$O$94,14,FALSE)</f>
        <v>1951-52</v>
      </c>
      <c r="C12" s="18">
        <f>LARGE('datedec &amp; datejul kaf'!$B$5:$B$94,'datedec &amp; datejul kaf rank'!$A12)</f>
        <v>5420.8361603550002</v>
      </c>
      <c r="D12" s="5" t="str">
        <f>VLOOKUP(E12,'datedec &amp; datejul kaf'!$C$5:$O$94,13,FALSE)</f>
        <v>2016-17</v>
      </c>
      <c r="E12" s="18">
        <f>LARGE('datedec &amp; datejul kaf'!$C$5:$C$94,'datedec &amp; datejul kaf rank'!$A12)</f>
        <v>4350.8765310569997</v>
      </c>
      <c r="F12" s="5" t="str">
        <f>VLOOKUP(G12,'datedec &amp; datejul kaf'!$D$5:$O$94,12,FALSE)</f>
        <v>1989-90</v>
      </c>
      <c r="G12" s="18">
        <f>LARGE('datedec &amp; datejul kaf'!$D$5:$D$94,'datedec &amp; datejul kaf rank'!$A12)</f>
        <v>3632.62796295</v>
      </c>
      <c r="H12" s="5" t="str">
        <f>VLOOKUP(I12,'datedec &amp; datejul kaf'!$E$5:$O$94,11,FALSE)</f>
        <v>2016-17</v>
      </c>
      <c r="I12" s="18">
        <f>LARGE('datedec &amp; datejul kaf'!$E$5:$E$94,'datedec &amp; datejul kaf rank'!$A12)</f>
        <v>2621.5595711129999</v>
      </c>
      <c r="J12" s="5" t="str">
        <f>VLOOKUP(K12,'datedec &amp; datejul kaf'!$F$5:$O$94,10,FALSE)</f>
        <v>1980-81</v>
      </c>
      <c r="K12" s="18">
        <f>LARGE('datedec &amp; datejul kaf'!$F$5:$F$94,'datedec &amp; datejul kaf rank'!$A12)</f>
        <v>1400.9335011839999</v>
      </c>
      <c r="L12" s="5" t="str">
        <f>VLOOKUP(M12,'datedec &amp; datejul kaf'!$G$5:$O$94,9,FALSE)</f>
        <v>1995-96</v>
      </c>
      <c r="M12" s="18">
        <f>LARGE('datedec &amp; datejul kaf'!$G$5:$G$94,'datedec &amp; datejul kaf rank'!$A12)</f>
        <v>22743.755841324</v>
      </c>
      <c r="N12" s="5" t="str">
        <f>VLOOKUP(O12,'datedec &amp; datejul kaf'!$H$5:$O$94,8,FALSE)</f>
        <v>1949-50</v>
      </c>
      <c r="O12" s="18">
        <f>LARGE('datedec &amp; datejul kaf'!$H$5:$H$94,'datedec &amp; datejul kaf rank'!$A12)</f>
        <v>21965.667936618</v>
      </c>
      <c r="P12" s="5" t="str">
        <f>VLOOKUP(Q12,'datedec &amp; datejul kaf'!$I$5:$O$94,7,FALSE)</f>
        <v>1949-50</v>
      </c>
      <c r="Q12" s="18">
        <f>LARGE('datedec &amp; datejul kaf'!$I$5:$I$94,'datedec &amp; datejul kaf rank'!$A12)</f>
        <v>21181.982676750002</v>
      </c>
      <c r="R12" s="5" t="str">
        <f>VLOOKUP(S12,'datedec &amp; datejul kaf'!$J$5:$O$94,6,FALSE)</f>
        <v>1949-50</v>
      </c>
      <c r="S12" s="18">
        <f>LARGE('datedec &amp; datejul kaf'!$J$5:$J$94,'datedec &amp; datejul kaf rank'!$A12)</f>
        <v>19666.128849296998</v>
      </c>
      <c r="T12" s="5" t="str">
        <f>VLOOKUP(U12,'datedec &amp; datejul kaf'!$K$5:$O$94,5,FALSE)</f>
        <v>1953-54</v>
      </c>
      <c r="U12" s="18">
        <f>LARGE('datedec &amp; datejul kaf'!$K$5:$K$94,'datedec &amp; datejul kaf rank'!$A12)</f>
        <v>16951.207298213998</v>
      </c>
      <c r="V12" s="5" t="str">
        <f>VLOOKUP(W12,'datedec &amp; datejul kaf'!$L$5:$O$94,4,FALSE)</f>
        <v>1963-64</v>
      </c>
      <c r="W12" s="18">
        <f>LARGE('datedec &amp; datejul kaf'!$L$5:$L$94,'datedec &amp; datejul kaf rank'!$A12)</f>
        <v>10718.451168306001</v>
      </c>
      <c r="X12" s="5" t="str">
        <f>VLOOKUP(Y12,'datedec &amp; datejul kaf'!$M$5:$O$94,3,FALSE)</f>
        <v>1981-82</v>
      </c>
      <c r="Y12" s="18">
        <f>LARGE('datedec &amp; datejul kaf'!$M$5:$M$94,'datedec &amp; datejul kaf rank'!$A12)</f>
        <v>3395.7142528260001</v>
      </c>
      <c r="Z12" s="5" t="str">
        <f>VLOOKUP(AA12,'datedec &amp; datejul kaf'!$N$5:$O$94,2,FALSE)</f>
        <v>2010-11</v>
      </c>
      <c r="AA12" s="18">
        <f>LARGE('datedec &amp; datejul kaf'!$N$5:$N$94,'datedec &amp; datejul kaf rank'!$A12)</f>
        <v>27755.130198851999</v>
      </c>
    </row>
    <row r="13" spans="1:27" x14ac:dyDescent="0.2">
      <c r="A13" s="5">
        <v>8</v>
      </c>
      <c r="B13" s="5" t="str">
        <f>VLOOKUP(C13,'datedec &amp; datejul kaf'!$B$5:$O$94,14,FALSE)</f>
        <v>1989-90</v>
      </c>
      <c r="C13" s="18">
        <f>LARGE('datedec &amp; datejul kaf'!$B$5:$B$94,'datedec &amp; datejul kaf rank'!$A13)</f>
        <v>5076.7991484629993</v>
      </c>
      <c r="D13" s="5" t="str">
        <f>VLOOKUP(E13,'datedec &amp; datejul kaf'!$C$5:$O$94,13,FALSE)</f>
        <v>1951-52</v>
      </c>
      <c r="E13" s="18">
        <f>LARGE('datedec &amp; datejul kaf'!$C$5:$C$94,'datedec &amp; datejul kaf rank'!$A13)</f>
        <v>4327.3406641709998</v>
      </c>
      <c r="F13" s="5" t="str">
        <f>VLOOKUP(G13,'datedec &amp; datejul kaf'!$D$5:$O$94,12,FALSE)</f>
        <v>1968-69</v>
      </c>
      <c r="G13" s="18">
        <f>LARGE('datedec &amp; datejul kaf'!$D$5:$D$94,'datedec &amp; datejul kaf rank'!$A13)</f>
        <v>3515.638876428</v>
      </c>
      <c r="H13" s="5" t="str">
        <f>VLOOKUP(I13,'datedec &amp; datejul kaf'!$E$5:$O$94,11,FALSE)</f>
        <v>1941-42</v>
      </c>
      <c r="I13" s="18">
        <f>LARGE('datedec &amp; datejul kaf'!$E$5:$E$94,'datedec &amp; datejul kaf rank'!$A13)</f>
        <v>2524.9883350649998</v>
      </c>
      <c r="J13" s="5" t="str">
        <f>VLOOKUP(K13,'datedec &amp; datejul kaf'!$F$5:$O$94,10,FALSE)</f>
        <v>1989-90</v>
      </c>
      <c r="K13" s="18">
        <f>LARGE('datedec &amp; datejul kaf'!$F$5:$F$94,'datedec &amp; datejul kaf rank'!$A13)</f>
        <v>1368.7139982599999</v>
      </c>
      <c r="L13" s="5" t="str">
        <f>VLOOKUP(M13,'datedec &amp; datejul kaf'!$G$5:$O$94,9,FALSE)</f>
        <v>1949-50</v>
      </c>
      <c r="M13" s="18">
        <f>LARGE('datedec &amp; datejul kaf'!$G$5:$G$94,'datedec &amp; datejul kaf rank'!$A13)</f>
        <v>22596.284772473999</v>
      </c>
      <c r="N13" s="5" t="str">
        <f>VLOOKUP(O13,'datedec &amp; datejul kaf'!$H$5:$O$94,8,FALSE)</f>
        <v>1970-71</v>
      </c>
      <c r="O13" s="18">
        <f>LARGE('datedec &amp; datejul kaf'!$H$5:$H$94,'datedec &amp; datejul kaf rank'!$A13)</f>
        <v>21727.167449694</v>
      </c>
      <c r="P13" s="5" t="str">
        <f>VLOOKUP(Q13,'datedec &amp; datejul kaf'!$I$5:$O$94,7,FALSE)</f>
        <v>1942-43</v>
      </c>
      <c r="Q13" s="18">
        <f>LARGE('datedec &amp; datejul kaf'!$I$5:$I$94,'datedec &amp; datejul kaf rank'!$A13)</f>
        <v>20007.474291041999</v>
      </c>
      <c r="R13" s="5" t="str">
        <f>VLOOKUP(S13,'datedec &amp; datejul kaf'!$J$5:$O$94,6,FALSE)</f>
        <v>1942-43</v>
      </c>
      <c r="S13" s="18">
        <f>LARGE('datedec &amp; datejul kaf'!$J$5:$J$94,'datedec &amp; datejul kaf rank'!$A13)</f>
        <v>19229.410187987996</v>
      </c>
      <c r="T13" s="5" t="str">
        <f>VLOOKUP(U13,'datedec &amp; datejul kaf'!$K$5:$O$94,5,FALSE)</f>
        <v>1970-71</v>
      </c>
      <c r="U13" s="18">
        <f>LARGE('datedec &amp; datejul kaf'!$K$5:$K$94,'datedec &amp; datejul kaf rank'!$A13)</f>
        <v>16431.454590432</v>
      </c>
      <c r="V13" s="5" t="str">
        <f>VLOOKUP(W13,'datedec &amp; datejul kaf'!$L$5:$O$94,4,FALSE)</f>
        <v>1996-97</v>
      </c>
      <c r="W13" s="18">
        <f>LARGE('datedec &amp; datejul kaf'!$L$5:$L$94,'datedec &amp; datejul kaf rank'!$A13)</f>
        <v>10503.214812741</v>
      </c>
      <c r="X13" s="5" t="str">
        <f>VLOOKUP(Y13,'datedec &amp; datejul kaf'!$M$5:$O$94,3,FALSE)</f>
        <v>1954-55</v>
      </c>
      <c r="Y13" s="18">
        <f>LARGE('datedec &amp; datejul kaf'!$M$5:$M$94,'datedec &amp; datejul kaf rank'!$A13)</f>
        <v>3294.1367359739997</v>
      </c>
      <c r="Z13" s="5" t="str">
        <f>VLOOKUP(AA13,'datedec &amp; datejul kaf'!$N$5:$O$94,2,FALSE)</f>
        <v>1933-34</v>
      </c>
      <c r="AA13" s="18">
        <f>LARGE('datedec &amp; datejul kaf'!$N$5:$N$94,'datedec &amp; datejul kaf rank'!$A13)</f>
        <v>27359.027073209996</v>
      </c>
    </row>
    <row r="14" spans="1:27" x14ac:dyDescent="0.2">
      <c r="A14" s="5">
        <v>9</v>
      </c>
      <c r="B14" s="5" t="str">
        <f>VLOOKUP(C14,'datedec &amp; datejul kaf'!$B$5:$O$94,14,FALSE)</f>
        <v>1947-48</v>
      </c>
      <c r="C14" s="18">
        <f>LARGE('datedec &amp; datejul kaf'!$B$5:$B$94,'datedec &amp; datejul kaf rank'!$A14)</f>
        <v>4971.9687391710004</v>
      </c>
      <c r="D14" s="5" t="str">
        <f>VLOOKUP(E14,'datedec &amp; datejul kaf'!$C$5:$O$94,13,FALSE)</f>
        <v>1989-90</v>
      </c>
      <c r="E14" s="18">
        <f>LARGE('datedec &amp; datejul kaf'!$C$5:$C$94,'datedec &amp; datejul kaf rank'!$A14)</f>
        <v>4303.7155410900004</v>
      </c>
      <c r="F14" s="5" t="str">
        <f>VLOOKUP(G14,'datedec &amp; datejul kaf'!$D$5:$O$94,12,FALSE)</f>
        <v>1955-56</v>
      </c>
      <c r="G14" s="18">
        <f>LARGE('datedec &amp; datejul kaf'!$D$5:$D$94,'datedec &amp; datejul kaf rank'!$A14)</f>
        <v>3474.4025143379999</v>
      </c>
      <c r="H14" s="5" t="str">
        <f>VLOOKUP(I14,'datedec &amp; datejul kaf'!$E$5:$O$94,11,FALSE)</f>
        <v>2012-13</v>
      </c>
      <c r="I14" s="18">
        <f>LARGE('datedec &amp; datejul kaf'!$E$5:$E$94,'datedec &amp; datejul kaf rank'!$A14)</f>
        <v>2471.7837089610002</v>
      </c>
      <c r="J14" s="5" t="str">
        <f>VLOOKUP(K14,'datedec &amp; datejul kaf'!$F$5:$O$94,10,FALSE)</f>
        <v>1946-47</v>
      </c>
      <c r="K14" s="18">
        <f>LARGE('datedec &amp; datejul kaf'!$F$5:$F$94,'datedec &amp; datejul kaf rank'!$A14)</f>
        <v>1356.2320152570001</v>
      </c>
      <c r="L14" s="5" t="str">
        <f>VLOOKUP(M14,'datedec &amp; datejul kaf'!$G$5:$O$94,9,FALSE)</f>
        <v>1970-71</v>
      </c>
      <c r="M14" s="18">
        <f>LARGE('datedec &amp; datejul kaf'!$G$5:$G$94,'datedec &amp; datejul kaf rank'!$A14)</f>
        <v>22568.686756979998</v>
      </c>
      <c r="N14" s="5" t="str">
        <f>VLOOKUP(O14,'datedec &amp; datejul kaf'!$H$5:$O$94,8,FALSE)</f>
        <v>1995-96</v>
      </c>
      <c r="O14" s="18">
        <f>LARGE('datedec &amp; datejul kaf'!$H$5:$H$94,'datedec &amp; datejul kaf rank'!$A14)</f>
        <v>21535.524481674001</v>
      </c>
      <c r="P14" s="5" t="str">
        <f>VLOOKUP(Q14,'datedec &amp; datejul kaf'!$I$5:$O$94,7,FALSE)</f>
        <v>2011-12</v>
      </c>
      <c r="Q14" s="18">
        <f>LARGE('datedec &amp; datejul kaf'!$I$5:$I$94,'datedec &amp; datejul kaf rank'!$A14)</f>
        <v>20003.180076327</v>
      </c>
      <c r="R14" s="5" t="str">
        <f>VLOOKUP(S14,'datedec &amp; datejul kaf'!$J$5:$O$94,6,FALSE)</f>
        <v>1953-54</v>
      </c>
      <c r="S14" s="18">
        <f>LARGE('datedec &amp; datejul kaf'!$J$5:$J$94,'datedec &amp; datejul kaf rank'!$A14)</f>
        <v>18889.137804054</v>
      </c>
      <c r="T14" s="5" t="str">
        <f>VLOOKUP(U14,'datedec &amp; datejul kaf'!$K$5:$O$94,5,FALSE)</f>
        <v>1955-56</v>
      </c>
      <c r="U14" s="18">
        <f>LARGE('datedec &amp; datejul kaf'!$K$5:$K$94,'datedec &amp; datejul kaf rank'!$A14)</f>
        <v>16342.136907831</v>
      </c>
      <c r="V14" s="5" t="str">
        <f>VLOOKUP(W14,'datedec &amp; datejul kaf'!$L$5:$O$94,4,FALSE)</f>
        <v>1958-59</v>
      </c>
      <c r="W14" s="18">
        <f>LARGE('datedec &amp; datejul kaf'!$L$5:$L$94,'datedec &amp; datejul kaf rank'!$A14)</f>
        <v>10498.86902778</v>
      </c>
      <c r="X14" s="5" t="str">
        <f>VLOOKUP(Y14,'datedec &amp; datejul kaf'!$M$5:$O$94,3,FALSE)</f>
        <v>1950-51</v>
      </c>
      <c r="Y14" s="18">
        <f>LARGE('datedec &amp; datejul kaf'!$M$5:$M$94,'datedec &amp; datejul kaf rank'!$A14)</f>
        <v>3017.8114570799999</v>
      </c>
      <c r="Z14" s="5" t="str">
        <f>VLOOKUP(AA14,'datedec &amp; datejul kaf'!$N$5:$O$94,2,FALSE)</f>
        <v>1971-72</v>
      </c>
      <c r="AA14" s="18">
        <f>LARGE('datedec &amp; datejul kaf'!$N$5:$N$94,'datedec &amp; datejul kaf rank'!$A14)</f>
        <v>27282.250877742001</v>
      </c>
    </row>
    <row r="15" spans="1:27" x14ac:dyDescent="0.2">
      <c r="A15" s="5">
        <v>10</v>
      </c>
      <c r="B15" s="5" t="str">
        <f>VLOOKUP(C15,'datedec &amp; datejul kaf'!$B$5:$O$94,14,FALSE)</f>
        <v>1955-56</v>
      </c>
      <c r="C15" s="18">
        <f>LARGE('datedec &amp; datejul kaf'!$B$5:$B$94,'datedec &amp; datejul kaf rank'!$A15)</f>
        <v>4929.6672531540007</v>
      </c>
      <c r="D15" s="5" t="str">
        <f>VLOOKUP(E15,'datedec &amp; datejul kaf'!$C$5:$O$94,13,FALSE)</f>
        <v>1947-48</v>
      </c>
      <c r="E15" s="18">
        <f>LARGE('datedec &amp; datejul kaf'!$C$5:$C$94,'datedec &amp; datejul kaf rank'!$A15)</f>
        <v>4125.7763742090001</v>
      </c>
      <c r="F15" s="5" t="str">
        <f>VLOOKUP(G15,'datedec &amp; datejul kaf'!$D$5:$O$94,12,FALSE)</f>
        <v>1951-52</v>
      </c>
      <c r="G15" s="18">
        <f>LARGE('datedec &amp; datejul kaf'!$D$5:$D$94,'datedec &amp; datejul kaf rank'!$A15)</f>
        <v>3457.7473083509999</v>
      </c>
      <c r="H15" s="5" t="str">
        <f>VLOOKUP(I15,'datedec &amp; datejul kaf'!$E$5:$O$94,11,FALSE)</f>
        <v>1955-56</v>
      </c>
      <c r="I15" s="18">
        <f>LARGE('datedec &amp; datejul kaf'!$E$5:$E$94,'datedec &amp; datejul kaf rank'!$A15)</f>
        <v>2440.980404331</v>
      </c>
      <c r="J15" s="5" t="str">
        <f>VLOOKUP(K15,'datedec &amp; datejul kaf'!$F$5:$O$94,10,FALSE)</f>
        <v>1955-56</v>
      </c>
      <c r="K15" s="18">
        <f>LARGE('datedec &amp; datejul kaf'!$F$5:$F$94,'datedec &amp; datejul kaf rank'!$A15)</f>
        <v>1339.2614373809997</v>
      </c>
      <c r="L15" s="5" t="str">
        <f>VLOOKUP(M15,'datedec &amp; datejul kaf'!$G$5:$O$94,9,FALSE)</f>
        <v>1950-51</v>
      </c>
      <c r="M15" s="18">
        <f>LARGE('datedec &amp; datejul kaf'!$G$5:$G$94,'datedec &amp; datejul kaf rank'!$A15)</f>
        <v>22190.657019090002</v>
      </c>
      <c r="N15" s="5" t="str">
        <f>VLOOKUP(O15,'datedec &amp; datejul kaf'!$H$5:$O$94,8,FALSE)</f>
        <v>1981-82</v>
      </c>
      <c r="O15" s="18">
        <f>LARGE('datedec &amp; datejul kaf'!$H$5:$H$94,'datedec &amp; datejul kaf rank'!$A15)</f>
        <v>21318.772754264999</v>
      </c>
      <c r="P15" s="5" t="str">
        <f>VLOOKUP(Q15,'datedec &amp; datejul kaf'!$I$5:$O$94,7,FALSE)</f>
        <v>1970-71</v>
      </c>
      <c r="Q15" s="18">
        <f>LARGE('datedec &amp; datejul kaf'!$I$5:$I$94,'datedec &amp; datejul kaf rank'!$A15)</f>
        <v>19985.188010885999</v>
      </c>
      <c r="R15" s="5" t="str">
        <f>VLOOKUP(S15,'datedec &amp; datejul kaf'!$J$5:$O$94,6,FALSE)</f>
        <v>1970-71</v>
      </c>
      <c r="S15" s="18">
        <f>LARGE('datedec &amp; datejul kaf'!$J$5:$J$94,'datedec &amp; datejul kaf rank'!$A15)</f>
        <v>18848.036317991999</v>
      </c>
      <c r="T15" s="5" t="str">
        <f>VLOOKUP(U15,'datedec &amp; datejul kaf'!$K$5:$O$94,5,FALSE)</f>
        <v>1981-82</v>
      </c>
      <c r="U15" s="18">
        <f>LARGE('datedec &amp; datejul kaf'!$K$5:$K$94,'datedec &amp; datejul kaf rank'!$A15)</f>
        <v>16287.115422290999</v>
      </c>
      <c r="V15" s="5" t="str">
        <f>VLOOKUP(W15,'datedec &amp; datejul kaf'!$L$5:$O$94,4,FALSE)</f>
        <v>1947-48</v>
      </c>
      <c r="W15" s="18">
        <f>LARGE('datedec &amp; datejul kaf'!$L$5:$L$94,'datedec &amp; datejul kaf rank'!$A15)</f>
        <v>10469.364896655001</v>
      </c>
      <c r="X15" s="5" t="str">
        <f>VLOOKUP(Y15,'datedec &amp; datejul kaf'!$M$5:$O$94,3,FALSE)</f>
        <v>2011-12</v>
      </c>
      <c r="Y15" s="18">
        <f>LARGE('datedec &amp; datejul kaf'!$M$5:$M$94,'datedec &amp; datejul kaf rank'!$A15)</f>
        <v>2886.0435281369996</v>
      </c>
      <c r="Z15" s="5" t="str">
        <f>VLOOKUP(AA15,'datedec &amp; datejul kaf'!$N$5:$O$94,2,FALSE)</f>
        <v>1949-50</v>
      </c>
      <c r="AA15" s="18">
        <f>LARGE('datedec &amp; datejul kaf'!$N$5:$N$94,'datedec &amp; datejul kaf rank'!$A15)</f>
        <v>26134.53125136</v>
      </c>
    </row>
    <row r="16" spans="1:27" x14ac:dyDescent="0.2">
      <c r="A16" s="5">
        <v>11</v>
      </c>
      <c r="B16" s="5" t="str">
        <f>VLOOKUP(C16,'datedec &amp; datejul kaf'!$B$5:$O$94,14,FALSE)</f>
        <v>2016-17</v>
      </c>
      <c r="C16" s="18">
        <f>LARGE('datedec &amp; datejul kaf'!$B$5:$B$94,'datedec &amp; datejul kaf rank'!$A16)</f>
        <v>4770.3449450789994</v>
      </c>
      <c r="D16" s="5" t="str">
        <f>VLOOKUP(E16,'datedec &amp; datejul kaf'!$C$5:$O$94,13,FALSE)</f>
        <v>1941-42</v>
      </c>
      <c r="E16" s="18">
        <f>LARGE('datedec &amp; datejul kaf'!$C$5:$C$94,'datedec &amp; datejul kaf rank'!$A16)</f>
        <v>4081.5767064450001</v>
      </c>
      <c r="F16" s="5" t="str">
        <f>VLOOKUP(G16,'datedec &amp; datejul kaf'!$D$5:$O$94,12,FALSE)</f>
        <v>1941-42</v>
      </c>
      <c r="G16" s="18">
        <f>LARGE('datedec &amp; datejul kaf'!$D$5:$D$94,'datedec &amp; datejul kaf rank'!$A16)</f>
        <v>3446.0725980449997</v>
      </c>
      <c r="H16" s="5" t="str">
        <f>VLOOKUP(I16,'datedec &amp; datejul kaf'!$E$5:$O$94,11,FALSE)</f>
        <v>1990-91</v>
      </c>
      <c r="I16" s="18">
        <f>LARGE('datedec &amp; datejul kaf'!$E$5:$E$94,'datedec &amp; datejul kaf rank'!$A16)</f>
        <v>2386.8157782629996</v>
      </c>
      <c r="J16" s="5" t="str">
        <f>VLOOKUP(K16,'datedec &amp; datejul kaf'!$F$5:$O$94,10,FALSE)</f>
        <v>2012-13</v>
      </c>
      <c r="K16" s="18">
        <f>LARGE('datedec &amp; datejul kaf'!$F$5:$F$94,'datedec &amp; datejul kaf rank'!$A16)</f>
        <v>1275.9292083509999</v>
      </c>
      <c r="L16" s="5" t="str">
        <f>VLOOKUP(M16,'datedec &amp; datejul kaf'!$G$5:$O$94,9,FALSE)</f>
        <v>1958-59</v>
      </c>
      <c r="M16" s="18">
        <f>LARGE('datedec &amp; datejul kaf'!$G$5:$G$94,'datedec &amp; datejul kaf rank'!$A16)</f>
        <v>21924.280830731997</v>
      </c>
      <c r="N16" s="5" t="str">
        <f>VLOOKUP(O16,'datedec &amp; datejul kaf'!$H$5:$O$94,8,FALSE)</f>
        <v>1950-51</v>
      </c>
      <c r="O16" s="18">
        <f>LARGE('datedec &amp; datejul kaf'!$H$5:$H$94,'datedec &amp; datejul kaf rank'!$A16)</f>
        <v>20946.270950052</v>
      </c>
      <c r="P16" s="5" t="str">
        <f>VLOOKUP(Q16,'datedec &amp; datejul kaf'!$I$5:$O$94,7,FALSE)</f>
        <v>1981-82</v>
      </c>
      <c r="Q16" s="18">
        <f>LARGE('datedec &amp; datejul kaf'!$I$5:$I$94,'datedec &amp; datejul kaf rank'!$A16)</f>
        <v>19946.782061913</v>
      </c>
      <c r="R16" s="5" t="str">
        <f>VLOOKUP(S16,'datedec &amp; datejul kaf'!$J$5:$O$94,6,FALSE)</f>
        <v>2011-12</v>
      </c>
      <c r="S16" s="18">
        <f>LARGE('datedec &amp; datejul kaf'!$J$5:$J$94,'datedec &amp; datejul kaf rank'!$A16)</f>
        <v>18785.110700516998</v>
      </c>
      <c r="T16" s="5" t="str">
        <f>VLOOKUP(U16,'datedec &amp; datejul kaf'!$K$5:$O$94,5,FALSE)</f>
        <v>1974-75</v>
      </c>
      <c r="U16" s="18">
        <f>LARGE('datedec &amp; datejul kaf'!$K$5:$K$94,'datedec &amp; datejul kaf rank'!$A16)</f>
        <v>16019.221878618</v>
      </c>
      <c r="V16" s="5" t="str">
        <f>VLOOKUP(W16,'datedec &amp; datejul kaf'!$L$5:$O$94,4,FALSE)</f>
        <v>1981-82</v>
      </c>
      <c r="W16" s="18">
        <f>LARGE('datedec &amp; datejul kaf'!$L$5:$L$94,'datedec &amp; datejul kaf rank'!$A16)</f>
        <v>10387.687544345999</v>
      </c>
      <c r="X16" s="5" t="str">
        <f>VLOOKUP(Y16,'datedec &amp; datejul kaf'!$M$5:$O$94,3,FALSE)</f>
        <v>1990-91</v>
      </c>
      <c r="Y16" s="18">
        <f>LARGE('datedec &amp; datejul kaf'!$M$5:$M$94,'datedec &amp; datejul kaf rank'!$A16)</f>
        <v>2860.4646861209999</v>
      </c>
      <c r="Z16" s="5" t="str">
        <f>VLOOKUP(AA16,'datedec &amp; datejul kaf'!$N$5:$O$94,2,FALSE)</f>
        <v>1958-59</v>
      </c>
      <c r="AA16" s="18">
        <f>LARGE('datedec &amp; datejul kaf'!$N$5:$N$94,'datedec &amp; datejul kaf rank'!$A16)</f>
        <v>25975.849604417999</v>
      </c>
    </row>
    <row r="17" spans="1:27" x14ac:dyDescent="0.2">
      <c r="A17" s="5">
        <v>12</v>
      </c>
      <c r="B17" s="5" t="str">
        <f>VLOOKUP(C17,'datedec &amp; datejul kaf'!$B$5:$O$94,14,FALSE)</f>
        <v>1985-86</v>
      </c>
      <c r="C17" s="18">
        <f>LARGE('datedec &amp; datejul kaf'!$B$5:$B$94,'datedec &amp; datejul kaf rank'!$A17)</f>
        <v>4631.5456114410008</v>
      </c>
      <c r="D17" s="5" t="str">
        <f>VLOOKUP(E17,'datedec &amp; datejul kaf'!$C$5:$O$94,13,FALSE)</f>
        <v>1985-86</v>
      </c>
      <c r="E17" s="18">
        <f>LARGE('datedec &amp; datejul kaf'!$C$5:$C$94,'datedec &amp; datejul kaf rank'!$A17)</f>
        <v>4062.5393517869998</v>
      </c>
      <c r="F17" s="5" t="str">
        <f>VLOOKUP(G17,'datedec &amp; datejul kaf'!$D$5:$O$94,12,FALSE)</f>
        <v>1947-48</v>
      </c>
      <c r="G17" s="18">
        <f>LARGE('datedec &amp; datejul kaf'!$D$5:$D$94,'datedec &amp; datejul kaf rank'!$A17)</f>
        <v>3435.8259868589998</v>
      </c>
      <c r="H17" s="5" t="str">
        <f>VLOOKUP(I17,'datedec &amp; datejul kaf'!$E$5:$O$94,11,FALSE)</f>
        <v>2006-07</v>
      </c>
      <c r="I17" s="18">
        <f>LARGE('datedec &amp; datejul kaf'!$E$5:$E$94,'datedec &amp; datejul kaf rank'!$A17)</f>
        <v>2385.4094973240003</v>
      </c>
      <c r="J17" s="5" t="str">
        <f>VLOOKUP(K17,'datedec &amp; datejul kaf'!$F$5:$O$94,10,FALSE)</f>
        <v>1973-74</v>
      </c>
      <c r="K17" s="18">
        <f>LARGE('datedec &amp; datejul kaf'!$F$5:$F$94,'datedec &amp; datejul kaf rank'!$A17)</f>
        <v>1242.479953407</v>
      </c>
      <c r="L17" s="5" t="str">
        <f>VLOOKUP(M17,'datedec &amp; datejul kaf'!$G$5:$O$94,9,FALSE)</f>
        <v>1981-82</v>
      </c>
      <c r="M17" s="18">
        <f>LARGE('datedec &amp; datejul kaf'!$G$5:$G$94,'datedec &amp; datejul kaf rank'!$A17)</f>
        <v>21895.403476443</v>
      </c>
      <c r="N17" s="5" t="str">
        <f>VLOOKUP(O17,'datedec &amp; datejul kaf'!$H$5:$O$94,8,FALSE)</f>
        <v>1958-59</v>
      </c>
      <c r="O17" s="18">
        <f>LARGE('datedec &amp; datejul kaf'!$H$5:$H$94,'datedec &amp; datejul kaf rank'!$A17)</f>
        <v>20667.412778691003</v>
      </c>
      <c r="P17" s="5" t="str">
        <f>VLOOKUP(Q17,'datedec &amp; datejul kaf'!$I$5:$O$94,7,FALSE)</f>
        <v>1953-54</v>
      </c>
      <c r="Q17" s="18">
        <f>LARGE('datedec &amp; datejul kaf'!$I$5:$I$94,'datedec &amp; datejul kaf rank'!$A17)</f>
        <v>19946.171152845</v>
      </c>
      <c r="R17" s="5" t="str">
        <f>VLOOKUP(S17,'datedec &amp; datejul kaf'!$J$5:$O$94,6,FALSE)</f>
        <v>1958-59</v>
      </c>
      <c r="S17" s="18">
        <f>LARGE('datedec &amp; datejul kaf'!$J$5:$J$94,'datedec &amp; datejul kaf rank'!$A17)</f>
        <v>18680.843596988998</v>
      </c>
      <c r="T17" s="5" t="str">
        <f>VLOOKUP(U17,'datedec &amp; datejul kaf'!$K$5:$O$94,5,FALSE)</f>
        <v>1958-59</v>
      </c>
      <c r="U17" s="18">
        <f>LARGE('datedec &amp; datejul kaf'!$K$5:$K$94,'datedec &amp; datejul kaf rank'!$A17)</f>
        <v>15941.689980698999</v>
      </c>
      <c r="V17" s="5" t="str">
        <f>VLOOKUP(W17,'datedec &amp; datejul kaf'!$L$5:$O$94,4,FALSE)</f>
        <v>1966-67</v>
      </c>
      <c r="W17" s="18">
        <f>LARGE('datedec &amp; datejul kaf'!$L$5:$L$94,'datedec &amp; datejul kaf rank'!$A17)</f>
        <v>10285.931515103999</v>
      </c>
      <c r="X17" s="5" t="str">
        <f>VLOOKUP(Y17,'datedec &amp; datejul kaf'!$M$5:$O$94,3,FALSE)</f>
        <v>1958-59</v>
      </c>
      <c r="Y17" s="18">
        <f>LARGE('datedec &amp; datejul kaf'!$M$5:$M$94,'datedec &amp; datejul kaf rank'!$A17)</f>
        <v>2798.9155975199997</v>
      </c>
      <c r="Z17" s="5" t="str">
        <f>VLOOKUP(AA17,'datedec &amp; datejul kaf'!$N$5:$O$94,2,FALSE)</f>
        <v>1975-76</v>
      </c>
      <c r="AA17" s="18">
        <f>LARGE('datedec &amp; datejul kaf'!$N$5:$N$94,'datedec &amp; datejul kaf rank'!$A17)</f>
        <v>25889.142169653001</v>
      </c>
    </row>
    <row r="18" spans="1:27" x14ac:dyDescent="0.2">
      <c r="A18" s="5">
        <v>13</v>
      </c>
      <c r="B18" s="5" t="str">
        <f>VLOOKUP(C18,'datedec &amp; datejul kaf'!$B$5:$O$94,14,FALSE)</f>
        <v>1941-42</v>
      </c>
      <c r="C18" s="18">
        <f>LARGE('datedec &amp; datejul kaf'!$B$5:$B$94,'datedec &amp; datejul kaf rank'!$A18)</f>
        <v>4486.6570218329998</v>
      </c>
      <c r="D18" s="5" t="str">
        <f>VLOOKUP(E18,'datedec &amp; datejul kaf'!$C$5:$O$94,13,FALSE)</f>
        <v>1955-56</v>
      </c>
      <c r="E18" s="18">
        <f>LARGE('datedec &amp; datejul kaf'!$C$5:$C$94,'datedec &amp; datejul kaf rank'!$A18)</f>
        <v>4010.0586925980001</v>
      </c>
      <c r="F18" s="5" t="str">
        <f>VLOOKUP(G18,'datedec &amp; datejul kaf'!$D$5:$O$94,12,FALSE)</f>
        <v>1985-86</v>
      </c>
      <c r="G18" s="18">
        <f>LARGE('datedec &amp; datejul kaf'!$D$5:$D$94,'datedec &amp; datejul kaf rank'!$A18)</f>
        <v>3129.5740975170002</v>
      </c>
      <c r="H18" s="5" t="str">
        <f>VLOOKUP(I18,'datedec &amp; datejul kaf'!$E$5:$O$94,11,FALSE)</f>
        <v>1973-74</v>
      </c>
      <c r="I18" s="18">
        <f>LARGE('datedec &amp; datejul kaf'!$E$5:$E$94,'datedec &amp; datejul kaf rank'!$A18)</f>
        <v>2357.3493330870001</v>
      </c>
      <c r="J18" s="5" t="str">
        <f>VLOOKUP(K18,'datedec &amp; datejul kaf'!$F$5:$O$94,10,FALSE)</f>
        <v>1958-59</v>
      </c>
      <c r="K18" s="18">
        <f>LARGE('datedec &amp; datejul kaf'!$F$5:$F$94,'datedec &amp; datejul kaf rank'!$A18)</f>
        <v>1194.0892114200001</v>
      </c>
      <c r="L18" s="5" t="str">
        <f>VLOOKUP(M18,'datedec &amp; datejul kaf'!$G$5:$O$94,9,FALSE)</f>
        <v>1964-65</v>
      </c>
      <c r="M18" s="18">
        <f>LARGE('datedec &amp; datejul kaf'!$G$5:$G$94,'datedec &amp; datejul kaf rank'!$A18)</f>
        <v>21410.875230149999</v>
      </c>
      <c r="N18" s="5" t="str">
        <f>VLOOKUP(O18,'datedec &amp; datejul kaf'!$H$5:$O$94,8,FALSE)</f>
        <v>1953-54</v>
      </c>
      <c r="O18" s="18">
        <f>LARGE('datedec &amp; datejul kaf'!$H$5:$H$94,'datedec &amp; datejul kaf rank'!$A18)</f>
        <v>20666.432944017</v>
      </c>
      <c r="P18" s="5" t="str">
        <f>VLOOKUP(Q18,'datedec &amp; datejul kaf'!$I$5:$O$94,7,FALSE)</f>
        <v>1958-59</v>
      </c>
      <c r="Q18" s="18">
        <f>LARGE('datedec &amp; datejul kaf'!$I$5:$I$94,'datedec &amp; datejul kaf rank'!$A18)</f>
        <v>19733.388350907</v>
      </c>
      <c r="R18" s="5" t="str">
        <f>VLOOKUP(S18,'datedec &amp; datejul kaf'!$J$5:$O$94,6,FALSE)</f>
        <v>1964-65</v>
      </c>
      <c r="S18" s="18">
        <f>LARGE('datedec &amp; datejul kaf'!$J$5:$J$94,'datedec &amp; datejul kaf rank'!$A18)</f>
        <v>18341.541130374</v>
      </c>
      <c r="T18" s="5" t="str">
        <f>VLOOKUP(U18,'datedec &amp; datejul kaf'!$K$5:$O$94,5,FALSE)</f>
        <v>1932-33</v>
      </c>
      <c r="U18" s="18">
        <f>LARGE('datedec &amp; datejul kaf'!$K$5:$K$94,'datedec &amp; datejul kaf rank'!$A18)</f>
        <v>15895.556428710001</v>
      </c>
      <c r="V18" s="5" t="str">
        <f>VLOOKUP(W18,'datedec &amp; datejul kaf'!$L$5:$O$94,4,FALSE)</f>
        <v>1953-54</v>
      </c>
      <c r="W18" s="18">
        <f>LARGE('datedec &amp; datejul kaf'!$L$5:$L$94,'datedec &amp; datejul kaf rank'!$A18)</f>
        <v>9915.8574793950011</v>
      </c>
      <c r="X18" s="5" t="str">
        <f>VLOOKUP(Y18,'datedec &amp; datejul kaf'!$M$5:$O$94,3,FALSE)</f>
        <v>1971-72</v>
      </c>
      <c r="Y18" s="18">
        <f>LARGE('datedec &amp; datejul kaf'!$M$5:$M$94,'datedec &amp; datejul kaf rank'!$A18)</f>
        <v>2792.7668374199998</v>
      </c>
      <c r="Z18" s="5" t="str">
        <f>VLOOKUP(AA18,'datedec &amp; datejul kaf'!$N$5:$O$94,2,FALSE)</f>
        <v>1964-65</v>
      </c>
      <c r="AA18" s="18">
        <f>LARGE('datedec &amp; datejul kaf'!$N$5:$N$94,'datedec &amp; datejul kaf rank'!$A18)</f>
        <v>25865.967294488997</v>
      </c>
    </row>
    <row r="19" spans="1:27" x14ac:dyDescent="0.2">
      <c r="A19" s="5">
        <v>14</v>
      </c>
      <c r="B19" s="5" t="str">
        <f>VLOOKUP(C19,'datedec &amp; datejul kaf'!$B$5:$O$94,14,FALSE)</f>
        <v>1964-65</v>
      </c>
      <c r="C19" s="18">
        <f>LARGE('datedec &amp; datejul kaf'!$B$5:$B$94,'datedec &amp; datejul kaf rank'!$A19)</f>
        <v>4455.092064339</v>
      </c>
      <c r="D19" s="5" t="str">
        <f>VLOOKUP(E19,'datedec &amp; datejul kaf'!$C$5:$O$94,13,FALSE)</f>
        <v>2004-05</v>
      </c>
      <c r="E19" s="18">
        <f>LARGE('datedec &amp; datejul kaf'!$C$5:$C$94,'datedec &amp; datejul kaf rank'!$A19)</f>
        <v>3790.1750644800004</v>
      </c>
      <c r="F19" s="5" t="str">
        <f>VLOOKUP(G19,'datedec &amp; datejul kaf'!$D$5:$O$94,12,FALSE)</f>
        <v>2012-13</v>
      </c>
      <c r="G19" s="18">
        <f>LARGE('datedec &amp; datejul kaf'!$D$5:$D$94,'datedec &amp; datejul kaf rank'!$A19)</f>
        <v>3115.3744286279998</v>
      </c>
      <c r="H19" s="5" t="str">
        <f>VLOOKUP(I19,'datedec &amp; datejul kaf'!$E$5:$O$94,11,FALSE)</f>
        <v>1946-47</v>
      </c>
      <c r="I19" s="18">
        <f>LARGE('datedec &amp; datejul kaf'!$E$5:$E$94,'datedec &amp; datejul kaf rank'!$A19)</f>
        <v>2330.1361109670001</v>
      </c>
      <c r="J19" s="5" t="str">
        <f>VLOOKUP(K19,'datedec &amp; datejul kaf'!$F$5:$O$94,10,FALSE)</f>
        <v>1964-65</v>
      </c>
      <c r="K19" s="18">
        <f>LARGE('datedec &amp; datejul kaf'!$F$5:$F$94,'datedec &amp; datejul kaf rank'!$A19)</f>
        <v>1146.3133454430001</v>
      </c>
      <c r="L19" s="5" t="str">
        <f>VLOOKUP(M19,'datedec &amp; datejul kaf'!$G$5:$O$94,9,FALSE)</f>
        <v>1953-54</v>
      </c>
      <c r="M19" s="18">
        <f>LARGE('datedec &amp; datejul kaf'!$G$5:$G$94,'datedec &amp; datejul kaf rank'!$A19)</f>
        <v>21320.169117849</v>
      </c>
      <c r="N19" s="5" t="str">
        <f>VLOOKUP(O19,'datedec &amp; datejul kaf'!$H$5:$O$94,8,FALSE)</f>
        <v>1942-43</v>
      </c>
      <c r="O19" s="18">
        <f>LARGE('datedec &amp; datejul kaf'!$H$5:$H$94,'datedec &amp; datejul kaf rank'!$A19)</f>
        <v>20650.594928081999</v>
      </c>
      <c r="P19" s="5" t="str">
        <f>VLOOKUP(Q19,'datedec &amp; datejul kaf'!$I$5:$O$94,7,FALSE)</f>
        <v>1964-65</v>
      </c>
      <c r="Q19" s="18">
        <f>LARGE('datedec &amp; datejul kaf'!$I$5:$I$94,'datedec &amp; datejul kaf rank'!$A19)</f>
        <v>19496.708690361</v>
      </c>
      <c r="R19" s="5" t="str">
        <f>VLOOKUP(S19,'datedec &amp; datejul kaf'!$J$5:$O$94,6,FALSE)</f>
        <v>1981-82</v>
      </c>
      <c r="S19" s="18">
        <f>LARGE('datedec &amp; datejul kaf'!$J$5:$J$94,'datedec &amp; datejul kaf rank'!$A19)</f>
        <v>18255.750059211001</v>
      </c>
      <c r="T19" s="5" t="str">
        <f>VLOOKUP(U19,'datedec &amp; datejul kaf'!$K$5:$O$94,5,FALSE)</f>
        <v>1963-64</v>
      </c>
      <c r="U19" s="18">
        <f>LARGE('datedec &amp; datejul kaf'!$K$5:$K$94,'datedec &amp; datejul kaf rank'!$A19)</f>
        <v>15604.563381771</v>
      </c>
      <c r="V19" s="5" t="str">
        <f>VLOOKUP(W19,'datedec &amp; datejul kaf'!$L$5:$O$94,4,FALSE)</f>
        <v>1942-43</v>
      </c>
      <c r="W19" s="18">
        <f>LARGE('datedec &amp; datejul kaf'!$L$5:$L$94,'datedec &amp; datejul kaf rank'!$A19)</f>
        <v>9877.0350015120002</v>
      </c>
      <c r="X19" s="5" t="str">
        <f>VLOOKUP(Y19,'datedec &amp; datejul kaf'!$M$5:$O$94,3,FALSE)</f>
        <v>1998-99</v>
      </c>
      <c r="Y19" s="18">
        <f>LARGE('datedec &amp; datejul kaf'!$M$5:$M$94,'datedec &amp; datejul kaf rank'!$A19)</f>
        <v>2751.8775827549998</v>
      </c>
      <c r="Z19" s="5" t="str">
        <f>VLOOKUP(AA19,'datedec &amp; datejul kaf'!$N$5:$O$94,2,FALSE)</f>
        <v>1970-71</v>
      </c>
      <c r="AA19" s="18">
        <f>LARGE('datedec &amp; datejul kaf'!$N$5:$N$94,'datedec &amp; datejul kaf rank'!$A19)</f>
        <v>25826.442667871997</v>
      </c>
    </row>
    <row r="20" spans="1:27" x14ac:dyDescent="0.2">
      <c r="A20" s="5">
        <v>15</v>
      </c>
      <c r="B20" s="5" t="str">
        <f>VLOOKUP(C20,'datedec &amp; datejul kaf'!$B$5:$O$94,14,FALSE)</f>
        <v>2004-05</v>
      </c>
      <c r="C20" s="18">
        <f>LARGE('datedec &amp; datejul kaf'!$B$5:$B$94,'datedec &amp; datejul kaf rank'!$A20)</f>
        <v>4452.8269404570001</v>
      </c>
      <c r="D20" s="5" t="str">
        <f>VLOOKUP(E20,'datedec &amp; datejul kaf'!$C$5:$O$94,13,FALSE)</f>
        <v>1946-47</v>
      </c>
      <c r="E20" s="18">
        <f>LARGE('datedec &amp; datejul kaf'!$C$5:$C$94,'datedec &amp; datejul kaf rank'!$A20)</f>
        <v>3641.9701113599999</v>
      </c>
      <c r="F20" s="5" t="str">
        <f>VLOOKUP(G20,'datedec &amp; datejul kaf'!$D$5:$O$94,12,FALSE)</f>
        <v>1946-47</v>
      </c>
      <c r="G20" s="18">
        <f>LARGE('datedec &amp; datejul kaf'!$D$5:$D$94,'datedec &amp; datejul kaf rank'!$A20)</f>
        <v>3062.6379016800001</v>
      </c>
      <c r="H20" s="5" t="str">
        <f>VLOOKUP(I20,'datedec &amp; datejul kaf'!$E$5:$O$94,11,FALSE)</f>
        <v>1958-59</v>
      </c>
      <c r="I20" s="18">
        <f>LARGE('datedec &amp; datejul kaf'!$E$5:$E$94,'datedec &amp; datejul kaf rank'!$A20)</f>
        <v>2271.4114850699998</v>
      </c>
      <c r="J20" s="5" t="str">
        <f>VLOOKUP(K20,'datedec &amp; datejul kaf'!$F$5:$O$94,10,FALSE)</f>
        <v>2004-05</v>
      </c>
      <c r="K20" s="18">
        <f>LARGE('datedec &amp; datejul kaf'!$F$5:$F$94,'datedec &amp; datejul kaf rank'!$A20)</f>
        <v>1106.838305601</v>
      </c>
      <c r="L20" s="5" t="str">
        <f>VLOOKUP(M20,'datedec &amp; datejul kaf'!$G$5:$O$94,9,FALSE)</f>
        <v>2011-12</v>
      </c>
      <c r="M20" s="18">
        <f>LARGE('datedec &amp; datejul kaf'!$G$5:$G$94,'datedec &amp; datejul kaf rank'!$A20)</f>
        <v>21241.595897654999</v>
      </c>
      <c r="N20" s="5" t="str">
        <f>VLOOKUP(O20,'datedec &amp; datejul kaf'!$H$5:$O$94,8,FALSE)</f>
        <v>2011-12</v>
      </c>
      <c r="O20" s="18">
        <f>LARGE('datedec &amp; datejul kaf'!$H$5:$H$94,'datedec &amp; datejul kaf rank'!$A20)</f>
        <v>20605.076252103001</v>
      </c>
      <c r="P20" s="5" t="str">
        <f>VLOOKUP(Q20,'datedec &amp; datejul kaf'!$I$5:$O$94,7,FALSE)</f>
        <v>1950-51</v>
      </c>
      <c r="Q20" s="18">
        <f>LARGE('datedec &amp; datejul kaf'!$I$5:$I$94,'datedec &amp; datejul kaf rank'!$A20)</f>
        <v>19291.318284839999</v>
      </c>
      <c r="R20" s="5" t="str">
        <f>VLOOKUP(S20,'datedec &amp; datejul kaf'!$J$5:$O$94,6,FALSE)</f>
        <v>2017-18</v>
      </c>
      <c r="S20" s="18">
        <f>LARGE('datedec &amp; datejul kaf'!$J$5:$J$94,'datedec &amp; datejul kaf rank'!$A20)</f>
        <v>18150.911716035</v>
      </c>
      <c r="T20" s="5" t="str">
        <f>VLOOKUP(U20,'datedec &amp; datejul kaf'!$K$5:$O$94,5,FALSE)</f>
        <v>2017-18</v>
      </c>
      <c r="U20" s="18">
        <f>LARGE('datedec &amp; datejul kaf'!$K$5:$K$94,'datedec &amp; datejul kaf rank'!$A20)</f>
        <v>15598.541563814999</v>
      </c>
      <c r="V20" s="5" t="str">
        <f>VLOOKUP(W20,'datedec &amp; datejul kaf'!$L$5:$O$94,4,FALSE)</f>
        <v>1954-55</v>
      </c>
      <c r="W20" s="18">
        <f>LARGE('datedec &amp; datejul kaf'!$L$5:$L$94,'datedec &amp; datejul kaf rank'!$A20)</f>
        <v>9715.5249249239987</v>
      </c>
      <c r="X20" s="5" t="str">
        <f>VLOOKUP(Y20,'datedec &amp; datejul kaf'!$M$5:$O$94,3,FALSE)</f>
        <v>1932-33</v>
      </c>
      <c r="Y20" s="18">
        <f>LARGE('datedec &amp; datejul kaf'!$M$5:$M$94,'datedec &amp; datejul kaf rank'!$A20)</f>
        <v>2724.8230383149998</v>
      </c>
      <c r="Z20" s="5" t="str">
        <f>VLOOKUP(AA20,'datedec &amp; datejul kaf'!$N$5:$O$94,2,FALSE)</f>
        <v>2016-17</v>
      </c>
      <c r="AA20" s="18">
        <f>LARGE('datedec &amp; datejul kaf'!$N$5:$N$94,'datedec &amp; datejul kaf rank'!$A20)</f>
        <v>25290.965002001998</v>
      </c>
    </row>
    <row r="21" spans="1:27" x14ac:dyDescent="0.2">
      <c r="A21" s="5">
        <v>16</v>
      </c>
      <c r="B21" s="5" t="str">
        <f>VLOOKUP(C21,'datedec &amp; datejul kaf'!$B$5:$O$94,14,FALSE)</f>
        <v>1990-91</v>
      </c>
      <c r="C21" s="18">
        <f>LARGE('datedec &amp; datejul kaf'!$B$5:$B$94,'datedec &amp; datejul kaf rank'!$A21)</f>
        <v>4388.0765296620002</v>
      </c>
      <c r="D21" s="5" t="str">
        <f>VLOOKUP(E21,'datedec &amp; datejul kaf'!$C$5:$O$94,13,FALSE)</f>
        <v>1980-81</v>
      </c>
      <c r="E21" s="18">
        <f>LARGE('datedec &amp; datejul kaf'!$C$5:$C$94,'datedec &amp; datejul kaf rank'!$A21)</f>
        <v>3630.1248225480003</v>
      </c>
      <c r="F21" s="5" t="str">
        <f>VLOOKUP(G21,'datedec &amp; datejul kaf'!$D$5:$O$94,12,FALSE)</f>
        <v>1990-91</v>
      </c>
      <c r="G21" s="18">
        <f>LARGE('datedec &amp; datejul kaf'!$D$5:$D$94,'datedec &amp; datejul kaf rank'!$A21)</f>
        <v>3002.4911270759999</v>
      </c>
      <c r="H21" s="5" t="str">
        <f>VLOOKUP(I21,'datedec &amp; datejul kaf'!$E$5:$O$94,11,FALSE)</f>
        <v>1968-69</v>
      </c>
      <c r="I21" s="18">
        <f>LARGE('datedec &amp; datejul kaf'!$E$5:$E$94,'datedec &amp; datejul kaf rank'!$A21)</f>
        <v>2260.246526811</v>
      </c>
      <c r="J21" s="5" t="str">
        <f>VLOOKUP(K21,'datedec &amp; datejul kaf'!$F$5:$O$94,10,FALSE)</f>
        <v>1977-78</v>
      </c>
      <c r="K21" s="18">
        <f>LARGE('datedec &amp; datejul kaf'!$F$5:$F$94,'datedec &amp; datejul kaf rank'!$A21)</f>
        <v>1100.197644693</v>
      </c>
      <c r="L21" s="5" t="str">
        <f>VLOOKUP(M21,'datedec &amp; datejul kaf'!$G$5:$O$94,9,FALSE)</f>
        <v>1942-43</v>
      </c>
      <c r="M21" s="18">
        <f>LARGE('datedec &amp; datejul kaf'!$G$5:$G$94,'datedec &amp; datejul kaf rank'!$A21)</f>
        <v>21164.692760042999</v>
      </c>
      <c r="N21" s="5" t="str">
        <f>VLOOKUP(O21,'datedec &amp; datejul kaf'!$H$5:$O$94,8,FALSE)</f>
        <v>1964-65</v>
      </c>
      <c r="O21" s="18">
        <f>LARGE('datedec &amp; datejul kaf'!$H$5:$H$94,'datedec &amp; datejul kaf rank'!$A21)</f>
        <v>20439.063696345002</v>
      </c>
      <c r="P21" s="5" t="str">
        <f>VLOOKUP(Q21,'datedec &amp; datejul kaf'!$I$5:$O$94,7,FALSE)</f>
        <v>1995-96</v>
      </c>
      <c r="Q21" s="18">
        <f>LARGE('datedec &amp; datejul kaf'!$I$5:$I$94,'datedec &amp; datejul kaf rank'!$A21)</f>
        <v>19234.180435743001</v>
      </c>
      <c r="R21" s="5" t="str">
        <f>VLOOKUP(S21,'datedec &amp; datejul kaf'!$J$5:$O$94,6,FALSE)</f>
        <v>1950-51</v>
      </c>
      <c r="S21" s="18">
        <f>LARGE('datedec &amp; datejul kaf'!$J$5:$J$94,'datedec &amp; datejul kaf rank'!$A21)</f>
        <v>18053.326926305999</v>
      </c>
      <c r="T21" s="5" t="str">
        <f>VLOOKUP(U21,'datedec &amp; datejul kaf'!$K$5:$O$94,5,FALSE)</f>
        <v>1966-67</v>
      </c>
      <c r="U21" s="18">
        <f>LARGE('datedec &amp; datejul kaf'!$K$5:$K$94,'datedec &amp; datejul kaf rank'!$A21)</f>
        <v>15343.532647758</v>
      </c>
      <c r="V21" s="5" t="str">
        <f>VLOOKUP(W21,'datedec &amp; datejul kaf'!$L$5:$O$94,4,FALSE)</f>
        <v>2011-12</v>
      </c>
      <c r="W21" s="18">
        <f>LARGE('datedec &amp; datejul kaf'!$L$5:$L$94,'datedec &amp; datejul kaf rank'!$A21)</f>
        <v>9325.9970056469992</v>
      </c>
      <c r="X21" s="5" t="str">
        <f>VLOOKUP(Y21,'datedec &amp; datejul kaf'!$M$5:$O$94,3,FALSE)</f>
        <v>1982-83</v>
      </c>
      <c r="Y21" s="18">
        <f>LARGE('datedec &amp; datejul kaf'!$M$5:$M$94,'datedec &amp; datejul kaf rank'!$A21)</f>
        <v>2665.733453754</v>
      </c>
      <c r="Z21" s="5" t="str">
        <f>VLOOKUP(AA21,'datedec &amp; datejul kaf'!$N$5:$O$94,2,FALSE)</f>
        <v>1959-60</v>
      </c>
      <c r="AA21" s="18">
        <f>LARGE('datedec &amp; datejul kaf'!$N$5:$N$94,'datedec &amp; datejul kaf rank'!$A21)</f>
        <v>25264.95773025</v>
      </c>
    </row>
    <row r="22" spans="1:27" x14ac:dyDescent="0.2">
      <c r="A22" s="5">
        <v>17</v>
      </c>
      <c r="B22" s="5" t="str">
        <f>VLOOKUP(C22,'datedec &amp; datejul kaf'!$B$5:$O$94,14,FALSE)</f>
        <v>1965-66</v>
      </c>
      <c r="C22" s="18">
        <f>LARGE('datedec &amp; datejul kaf'!$B$5:$B$94,'datedec &amp; datejul kaf rank'!$A22)</f>
        <v>4373.9462822579999</v>
      </c>
      <c r="D22" s="5" t="str">
        <f>VLOOKUP(E22,'datedec &amp; datejul kaf'!$C$5:$O$94,13,FALSE)</f>
        <v>1964-65</v>
      </c>
      <c r="E22" s="18">
        <f>LARGE('datedec &amp; datejul kaf'!$C$5:$C$94,'datedec &amp; datejul kaf rank'!$A22)</f>
        <v>3522.632595174</v>
      </c>
      <c r="F22" s="5" t="str">
        <f>VLOOKUP(G22,'datedec &amp; datejul kaf'!$D$5:$O$94,12,FALSE)</f>
        <v>1958-59</v>
      </c>
      <c r="G22" s="18">
        <f>LARGE('datedec &amp; datejul kaf'!$D$5:$D$94,'datedec &amp; datejul kaf rank'!$A22)</f>
        <v>2918.5684855949999</v>
      </c>
      <c r="H22" s="5" t="str">
        <f>VLOOKUP(I22,'datedec &amp; datejul kaf'!$E$5:$O$94,11,FALSE)</f>
        <v>1980-81</v>
      </c>
      <c r="I22" s="18">
        <f>LARGE('datedec &amp; datejul kaf'!$E$5:$E$94,'datedec &amp; datejul kaf rank'!$A22)</f>
        <v>2248.2723123840001</v>
      </c>
      <c r="J22" s="5" t="str">
        <f>VLOOKUP(K22,'datedec &amp; datejul kaf'!$F$5:$O$94,10,FALSE)</f>
        <v>1962-63</v>
      </c>
      <c r="K22" s="18">
        <f>LARGE('datedec &amp; datejul kaf'!$F$5:$F$94,'datedec &amp; datejul kaf rank'!$A22)</f>
        <v>1093.372520982</v>
      </c>
      <c r="L22" s="5" t="str">
        <f>VLOOKUP(M22,'datedec &amp; datejul kaf'!$G$5:$O$94,9,FALSE)</f>
        <v>2017-18</v>
      </c>
      <c r="M22" s="18">
        <f>LARGE('datedec &amp; datejul kaf'!$G$5:$G$94,'datedec &amp; datejul kaf rank'!$A22)</f>
        <v>21058.823011946999</v>
      </c>
      <c r="N22" s="5" t="str">
        <f>VLOOKUP(O22,'datedec &amp; datejul kaf'!$H$5:$O$94,8,FALSE)</f>
        <v>2017-18</v>
      </c>
      <c r="O22" s="18">
        <f>LARGE('datedec &amp; datejul kaf'!$H$5:$H$94,'datedec &amp; datejul kaf rank'!$A22)</f>
        <v>20229.724200063003</v>
      </c>
      <c r="P22" s="5" t="str">
        <f>VLOOKUP(Q22,'datedec &amp; datejul kaf'!$I$5:$O$94,7,FALSE)</f>
        <v>2017-18</v>
      </c>
      <c r="Q22" s="18">
        <f>LARGE('datedec &amp; datejul kaf'!$I$5:$I$94,'datedec &amp; datejul kaf rank'!$A22)</f>
        <v>19090.934160122997</v>
      </c>
      <c r="R22" s="5" t="str">
        <f>VLOOKUP(S22,'datedec &amp; datejul kaf'!$J$5:$O$94,6,FALSE)</f>
        <v>1932-33</v>
      </c>
      <c r="S22" s="18">
        <f>LARGE('datedec &amp; datejul kaf'!$J$5:$J$94,'datedec &amp; datejul kaf rank'!$A22)</f>
        <v>17742.624128039999</v>
      </c>
      <c r="T22" s="5" t="str">
        <f>VLOOKUP(U22,'datedec &amp; datejul kaf'!$K$5:$O$94,5,FALSE)</f>
        <v>1964-65</v>
      </c>
      <c r="U22" s="18">
        <f>LARGE('datedec &amp; datejul kaf'!$K$5:$K$94,'datedec &amp; datejul kaf rank'!$A22)</f>
        <v>15170.387530284001</v>
      </c>
      <c r="V22" s="5" t="str">
        <f>VLOOKUP(W22,'datedec &amp; datejul kaf'!$L$5:$O$94,4,FALSE)</f>
        <v>1952-53</v>
      </c>
      <c r="W22" s="18">
        <f>LARGE('datedec &amp; datejul kaf'!$L$5:$L$94,'datedec &amp; datejul kaf rank'!$A22)</f>
        <v>9280.9047759329987</v>
      </c>
      <c r="X22" s="5" t="str">
        <f>VLOOKUP(Y22,'datedec &amp; datejul kaf'!$M$5:$O$94,3,FALSE)</f>
        <v>1977-78</v>
      </c>
      <c r="Y22" s="18">
        <f>LARGE('datedec &amp; datejul kaf'!$M$5:$M$94,'datedec &amp; datejul kaf rank'!$A22)</f>
        <v>2644.9506446159999</v>
      </c>
      <c r="Z22" s="5" t="str">
        <f>VLOOKUP(AA22,'datedec &amp; datejul kaf'!$N$5:$O$94,2,FALSE)</f>
        <v>1981-82</v>
      </c>
      <c r="AA22" s="18">
        <f>LARGE('datedec &amp; datejul kaf'!$N$5:$N$94,'datedec &amp; datejul kaf rank'!$A22)</f>
        <v>25132.211950104</v>
      </c>
    </row>
    <row r="23" spans="1:27" x14ac:dyDescent="0.2">
      <c r="A23" s="5">
        <v>18</v>
      </c>
      <c r="B23" s="5" t="str">
        <f>VLOOKUP(C23,'datedec &amp; datejul kaf'!$B$5:$O$94,14,FALSE)</f>
        <v>1954-55</v>
      </c>
      <c r="C23" s="18">
        <f>LARGE('datedec &amp; datejul kaf'!$B$5:$B$94,'datedec &amp; datejul kaf rank'!$A23)</f>
        <v>4340.0209942739993</v>
      </c>
      <c r="D23" s="5" t="str">
        <f>VLOOKUP(E23,'datedec &amp; datejul kaf'!$C$5:$O$94,13,FALSE)</f>
        <v>2012-13</v>
      </c>
      <c r="E23" s="18">
        <f>LARGE('datedec &amp; datejul kaf'!$C$5:$C$94,'datedec &amp; datejul kaf rank'!$A23)</f>
        <v>3521.5496200080001</v>
      </c>
      <c r="F23" s="5" t="str">
        <f>VLOOKUP(G23,'datedec &amp; datejul kaf'!$D$5:$O$94,12,FALSE)</f>
        <v>1980-81</v>
      </c>
      <c r="G23" s="18">
        <f>LARGE('datedec &amp; datejul kaf'!$D$5:$D$94,'datedec &amp; datejul kaf rank'!$A23)</f>
        <v>2897.2124533380002</v>
      </c>
      <c r="H23" s="5" t="str">
        <f>VLOOKUP(I23,'datedec &amp; datejul kaf'!$E$5:$O$94,11,FALSE)</f>
        <v>1985-86</v>
      </c>
      <c r="I23" s="18">
        <f>LARGE('datedec &amp; datejul kaf'!$E$5:$E$94,'datedec &amp; datejul kaf rank'!$A23)</f>
        <v>2055.7546336529999</v>
      </c>
      <c r="J23" s="5" t="str">
        <f>VLOOKUP(K23,'datedec &amp; datejul kaf'!$F$5:$O$94,10,FALSE)</f>
        <v>2014-15</v>
      </c>
      <c r="K23" s="18">
        <f>LARGE('datedec &amp; datejul kaf'!$F$5:$F$94,'datedec &amp; datejul kaf rank'!$A23)</f>
        <v>1092.5116945679997</v>
      </c>
      <c r="L23" s="5" t="str">
        <f>VLOOKUP(M23,'datedec &amp; datejul kaf'!$G$5:$O$94,9,FALSE)</f>
        <v>1933-34</v>
      </c>
      <c r="M23" s="18">
        <f>LARGE('datedec &amp; datejul kaf'!$G$5:$G$94,'datedec &amp; datejul kaf rank'!$A23)</f>
        <v>20676.409803146998</v>
      </c>
      <c r="N23" s="5" t="str">
        <f>VLOOKUP(O23,'datedec &amp; datejul kaf'!$H$5:$O$94,8,FALSE)</f>
        <v>2016-17</v>
      </c>
      <c r="O23" s="18">
        <f>LARGE('datedec &amp; datejul kaf'!$H$5:$H$94,'datedec &amp; datejul kaf rank'!$A23)</f>
        <v>20000.803878068997</v>
      </c>
      <c r="P23" s="5" t="str">
        <f>VLOOKUP(Q23,'datedec &amp; datejul kaf'!$I$5:$O$94,7,FALSE)</f>
        <v>2016-17</v>
      </c>
      <c r="Q23" s="18">
        <f>LARGE('datedec &amp; datejul kaf'!$I$5:$I$94,'datedec &amp; datejul kaf rank'!$A23)</f>
        <v>19074.554656605</v>
      </c>
      <c r="R23" s="5" t="str">
        <f>VLOOKUP(S23,'datedec &amp; datejul kaf'!$J$5:$O$94,6,FALSE)</f>
        <v>1995-96</v>
      </c>
      <c r="S23" s="18">
        <f>LARGE('datedec &amp; datejul kaf'!$J$5:$J$94,'datedec &amp; datejul kaf rank'!$A23)</f>
        <v>17678.790080847</v>
      </c>
      <c r="T23" s="5" t="str">
        <f>VLOOKUP(U23,'datedec &amp; datejul kaf'!$K$5:$O$94,5,FALSE)</f>
        <v>1950-51</v>
      </c>
      <c r="U23" s="18">
        <f>LARGE('datedec &amp; datejul kaf'!$K$5:$K$94,'datedec &amp; datejul kaf rank'!$A23)</f>
        <v>15101.565053525999</v>
      </c>
      <c r="V23" s="5" t="str">
        <f>VLOOKUP(W23,'datedec &amp; datejul kaf'!$L$5:$O$94,4,FALSE)</f>
        <v>1964-65</v>
      </c>
      <c r="W23" s="18">
        <f>LARGE('datedec &amp; datejul kaf'!$L$5:$L$94,'datedec &amp; datejul kaf rank'!$A23)</f>
        <v>9168.9517222799986</v>
      </c>
      <c r="X23" s="5" t="str">
        <f>VLOOKUP(Y23,'datedec &amp; datejul kaf'!$M$5:$O$94,3,FALSE)</f>
        <v>1996-97</v>
      </c>
      <c r="Y23" s="18">
        <f>LARGE('datedec &amp; datejul kaf'!$M$5:$M$94,'datedec &amp; datejul kaf rank'!$A23)</f>
        <v>2629.2713063609999</v>
      </c>
      <c r="Z23" s="5" t="str">
        <f>VLOOKUP(AA23,'datedec &amp; datejul kaf'!$N$5:$O$94,2,FALSE)</f>
        <v>2011-12</v>
      </c>
      <c r="AA23" s="18">
        <f>LARGE('datedec &amp; datejul kaf'!$N$5:$N$94,'datedec &amp; datejul kaf rank'!$A23)</f>
        <v>24980.595426863998</v>
      </c>
    </row>
    <row r="24" spans="1:27" x14ac:dyDescent="0.2">
      <c r="A24" s="5">
        <v>19</v>
      </c>
      <c r="B24" s="5" t="str">
        <f>VLOOKUP(C24,'datedec &amp; datejul kaf'!$B$5:$O$94,14,FALSE)</f>
        <v>1946-47</v>
      </c>
      <c r="C24" s="18">
        <f>LARGE('datedec &amp; datejul kaf'!$B$5:$B$94,'datedec &amp; datejul kaf rank'!$A24)</f>
        <v>4321.4081024099996</v>
      </c>
      <c r="D24" s="5" t="str">
        <f>VLOOKUP(E24,'datedec &amp; datejul kaf'!$C$5:$O$94,13,FALSE)</f>
        <v>1990-91</v>
      </c>
      <c r="E24" s="18">
        <f>LARGE('datedec &amp; datejul kaf'!$C$5:$C$94,'datedec &amp; datejul kaf rank'!$A24)</f>
        <v>3501.6712736459999</v>
      </c>
      <c r="F24" s="5" t="str">
        <f>VLOOKUP(G24,'datedec &amp; datejul kaf'!$D$5:$O$94,12,FALSE)</f>
        <v>1962-63</v>
      </c>
      <c r="G24" s="18">
        <f>LARGE('datedec &amp; datejul kaf'!$D$5:$D$94,'datedec &amp; datejul kaf rank'!$A24)</f>
        <v>2895.9410484270002</v>
      </c>
      <c r="H24" s="5" t="str">
        <f>VLOOKUP(I24,'datedec &amp; datejul kaf'!$E$5:$O$94,11,FALSE)</f>
        <v>1947-48</v>
      </c>
      <c r="I24" s="18">
        <f>LARGE('datedec &amp; datejul kaf'!$E$5:$E$94,'datedec &amp; datejul kaf rank'!$A24)</f>
        <v>2046.6981050669999</v>
      </c>
      <c r="J24" s="5" t="str">
        <f>VLOOKUP(K24,'datedec &amp; datejul kaf'!$F$5:$O$94,10,FALSE)</f>
        <v>1990-91</v>
      </c>
      <c r="K24" s="18">
        <f>LARGE('datedec &amp; datejul kaf'!$F$5:$F$94,'datedec &amp; datejul kaf rank'!$A24)</f>
        <v>1001.202607083</v>
      </c>
      <c r="L24" s="5" t="str">
        <f>VLOOKUP(M24,'datedec &amp; datejul kaf'!$G$5:$O$94,9,FALSE)</f>
        <v>2016-17</v>
      </c>
      <c r="M24" s="18">
        <f>LARGE('datedec &amp; datejul kaf'!$G$5:$G$94,'datedec &amp; datejul kaf rank'!$A24)</f>
        <v>20520.620056922999</v>
      </c>
      <c r="N24" s="5" t="str">
        <f>VLOOKUP(O24,'datedec &amp; datejul kaf'!$H$5:$O$94,8,FALSE)</f>
        <v>1975-76</v>
      </c>
      <c r="O24" s="18">
        <f>LARGE('datedec &amp; datejul kaf'!$H$5:$H$94,'datedec &amp; datejul kaf rank'!$A24)</f>
        <v>19009.859782997999</v>
      </c>
      <c r="P24" s="5" t="str">
        <f>VLOOKUP(Q24,'datedec &amp; datejul kaf'!$I$5:$O$94,7,FALSE)</f>
        <v>1932-33</v>
      </c>
      <c r="Q24" s="18">
        <f>LARGE('datedec &amp; datejul kaf'!$I$5:$I$94,'datedec &amp; datejul kaf rank'!$A24)</f>
        <v>18460.676332518</v>
      </c>
      <c r="R24" s="5" t="str">
        <f>VLOOKUP(S24,'datedec &amp; datejul kaf'!$J$5:$O$94,6,FALSE)</f>
        <v>1975-76</v>
      </c>
      <c r="S24" s="18">
        <f>LARGE('datedec &amp; datejul kaf'!$J$5:$J$94,'datedec &amp; datejul kaf rank'!$A24)</f>
        <v>17197.871751773997</v>
      </c>
      <c r="T24" s="5" t="str">
        <f>VLOOKUP(U24,'datedec &amp; datejul kaf'!$K$5:$O$94,5,FALSE)</f>
        <v>2011-12</v>
      </c>
      <c r="U24" s="18">
        <f>LARGE('datedec &amp; datejul kaf'!$K$5:$K$94,'datedec &amp; datejul kaf rank'!$A24)</f>
        <v>14837.130683277001</v>
      </c>
      <c r="V24" s="5" t="str">
        <f>VLOOKUP(W24,'datedec &amp; datejul kaf'!$L$5:$O$94,4,FALSE)</f>
        <v>2001-02</v>
      </c>
      <c r="W24" s="18">
        <f>LARGE('datedec &amp; datejul kaf'!$L$5:$L$94,'datedec &amp; datejul kaf rank'!$A24)</f>
        <v>9069.972552438001</v>
      </c>
      <c r="X24" s="5" t="str">
        <f>VLOOKUP(Y24,'datedec &amp; datejul kaf'!$M$5:$O$94,3,FALSE)</f>
        <v>1963-64</v>
      </c>
      <c r="Y24" s="18">
        <f>LARGE('datedec &amp; datejul kaf'!$M$5:$M$94,'datedec &amp; datejul kaf rank'!$A24)</f>
        <v>2588.996927706</v>
      </c>
      <c r="Z24" s="5" t="str">
        <f>VLOOKUP(AA24,'datedec &amp; datejul kaf'!$N$5:$O$94,2,FALSE)</f>
        <v>1968-69</v>
      </c>
      <c r="AA24" s="18">
        <f>LARGE('datedec &amp; datejul kaf'!$N$5:$N$94,'datedec &amp; datejul kaf rank'!$A24)</f>
        <v>24830.167002752998</v>
      </c>
    </row>
    <row r="25" spans="1:27" x14ac:dyDescent="0.2">
      <c r="A25" s="5">
        <v>20</v>
      </c>
      <c r="B25" s="5" t="str">
        <f>VLOOKUP(C25,'datedec &amp; datejul kaf'!$B$5:$O$94,14,FALSE)</f>
        <v>1980-81</v>
      </c>
      <c r="C25" s="18">
        <f>LARGE('datedec &amp; datejul kaf'!$B$5:$B$94,'datedec &amp; datejul kaf rank'!$A25)</f>
        <v>4320.8765321819992</v>
      </c>
      <c r="D25" s="5" t="str">
        <f>VLOOKUP(E25,'datedec &amp; datejul kaf'!$C$5:$O$94,13,FALSE)</f>
        <v>1962-63</v>
      </c>
      <c r="E25" s="18">
        <f>LARGE('datedec &amp; datejul kaf'!$C$5:$C$94,'datedec &amp; datejul kaf rank'!$A25)</f>
        <v>3436.4765653469999</v>
      </c>
      <c r="F25" s="5" t="str">
        <f>VLOOKUP(G25,'datedec &amp; datejul kaf'!$D$5:$O$94,12,FALSE)</f>
        <v>2004-05</v>
      </c>
      <c r="G25" s="18">
        <f>LARGE('datedec &amp; datejul kaf'!$D$5:$D$94,'datedec &amp; datejul kaf rank'!$A25)</f>
        <v>2861.91063648</v>
      </c>
      <c r="H25" s="5" t="str">
        <f>VLOOKUP(I25,'datedec &amp; datejul kaf'!$E$5:$O$94,11,FALSE)</f>
        <v>1962-63</v>
      </c>
      <c r="I25" s="18">
        <f>LARGE('datedec &amp; datejul kaf'!$E$5:$E$94,'datedec &amp; datejul kaf rank'!$A25)</f>
        <v>2045.2600885920001</v>
      </c>
      <c r="J25" s="5" t="str">
        <f>VLOOKUP(K25,'datedec &amp; datejul kaf'!$F$5:$O$94,10,FALSE)</f>
        <v>1968-69</v>
      </c>
      <c r="K25" s="18">
        <f>LARGE('datedec &amp; datejul kaf'!$F$5:$F$94,'datedec &amp; datejul kaf rank'!$A25)</f>
        <v>995.54574779099994</v>
      </c>
      <c r="L25" s="5" t="str">
        <f>VLOOKUP(M25,'datedec &amp; datejul kaf'!$G$5:$O$94,9,FALSE)</f>
        <v>1975-76</v>
      </c>
      <c r="M25" s="18">
        <f>LARGE('datedec &amp; datejul kaf'!$G$5:$G$94,'datedec &amp; datejul kaf rank'!$A25)</f>
        <v>20063.449826133001</v>
      </c>
      <c r="N25" s="5" t="str">
        <f>VLOOKUP(O25,'datedec &amp; datejul kaf'!$H$5:$O$94,8,FALSE)</f>
        <v>1932-33</v>
      </c>
      <c r="O25" s="18">
        <f>LARGE('datedec &amp; datejul kaf'!$H$5:$H$94,'datedec &amp; datejul kaf rank'!$A25)</f>
        <v>18930.909703313999</v>
      </c>
      <c r="P25" s="5" t="str">
        <f>VLOOKUP(Q25,'datedec &amp; datejul kaf'!$I$5:$O$94,7,FALSE)</f>
        <v>1975-76</v>
      </c>
      <c r="Q25" s="18">
        <f>LARGE('datedec &amp; datejul kaf'!$I$5:$I$94,'datedec &amp; datejul kaf rank'!$A25)</f>
        <v>18130.023782934</v>
      </c>
      <c r="R25" s="5" t="str">
        <f>VLOOKUP(S25,'datedec &amp; datejul kaf'!$J$5:$O$94,6,FALSE)</f>
        <v>1974-75</v>
      </c>
      <c r="S25" s="18">
        <f>LARGE('datedec &amp; datejul kaf'!$J$5:$J$94,'datedec &amp; datejul kaf rank'!$A25)</f>
        <v>17147.301175158002</v>
      </c>
      <c r="T25" s="5" t="str">
        <f>VLOOKUP(U25,'datedec &amp; datejul kaf'!$K$5:$O$94,5,FALSE)</f>
        <v>1942-43</v>
      </c>
      <c r="U25" s="18">
        <f>LARGE('datedec &amp; datejul kaf'!$K$5:$K$94,'datedec &amp; datejul kaf rank'!$A25)</f>
        <v>14551.076479128</v>
      </c>
      <c r="V25" s="5" t="str">
        <f>VLOOKUP(W25,'datedec &amp; datejul kaf'!$L$5:$O$94,4,FALSE)</f>
        <v>1970-71</v>
      </c>
      <c r="W25" s="18">
        <f>LARGE('datedec &amp; datejul kaf'!$L$5:$L$94,'datedec &amp; datejul kaf rank'!$A25)</f>
        <v>8967.044291835</v>
      </c>
      <c r="X25" s="5" t="str">
        <f>VLOOKUP(Y25,'datedec &amp; datejul kaf'!$M$5:$O$94,3,FALSE)</f>
        <v>1952-53</v>
      </c>
      <c r="Y25" s="18">
        <f>LARGE('datedec &amp; datejul kaf'!$M$5:$M$94,'datedec &amp; datejul kaf rank'!$A25)</f>
        <v>2585.7380848530001</v>
      </c>
      <c r="Z25" s="5" t="str">
        <f>VLOOKUP(AA25,'datedec &amp; datejul kaf'!$N$5:$O$94,2,FALSE)</f>
        <v>1953-54</v>
      </c>
      <c r="AA25" s="18">
        <f>LARGE('datedec &amp; datejul kaf'!$N$5:$N$94,'datedec &amp; datejul kaf rank'!$A25)</f>
        <v>24474.308503700999</v>
      </c>
    </row>
    <row r="26" spans="1:27" x14ac:dyDescent="0.2">
      <c r="A26" s="5">
        <v>21</v>
      </c>
      <c r="B26" s="5" t="str">
        <f>VLOOKUP(C26,'datedec &amp; datejul kaf'!$B$5:$O$94,14,FALSE)</f>
        <v>1962-63</v>
      </c>
      <c r="C26" s="18">
        <f>LARGE('datedec &amp; datejul kaf'!$B$5:$B$94,'datedec &amp; datejul kaf rank'!$A26)</f>
        <v>4226.7767010000007</v>
      </c>
      <c r="D26" s="5" t="str">
        <f>VLOOKUP(E26,'datedec &amp; datejul kaf'!$C$5:$O$94,13,FALSE)</f>
        <v>1958-59</v>
      </c>
      <c r="E26" s="18">
        <f>LARGE('datedec &amp; datejul kaf'!$C$5:$C$94,'datedec &amp; datejul kaf rank'!$A26)</f>
        <v>3434.1717720450001</v>
      </c>
      <c r="F26" s="5" t="str">
        <f>VLOOKUP(G26,'datedec &amp; datejul kaf'!$D$5:$O$94,12,FALSE)</f>
        <v>1973-74</v>
      </c>
      <c r="G26" s="18">
        <f>LARGE('datedec &amp; datejul kaf'!$D$5:$D$94,'datedec &amp; datejul kaf rank'!$A26)</f>
        <v>2801.781713115</v>
      </c>
      <c r="H26" s="5" t="str">
        <f>VLOOKUP(I26,'datedec &amp; datejul kaf'!$E$5:$O$94,11,FALSE)</f>
        <v>2004-05</v>
      </c>
      <c r="I26" s="18">
        <f>LARGE('datedec &amp; datejul kaf'!$E$5:$E$94,'datedec &amp; datejul kaf rank'!$A26)</f>
        <v>2018.9771143710002</v>
      </c>
      <c r="J26" s="5" t="str">
        <f>VLOOKUP(K26,'datedec &amp; datejul kaf'!$F$5:$O$94,10,FALSE)</f>
        <v>1949-50</v>
      </c>
      <c r="K26" s="18">
        <f>LARGE('datedec &amp; datejul kaf'!$F$5:$F$94,'datedec &amp; datejul kaf rank'!$A26)</f>
        <v>966.46211251799991</v>
      </c>
      <c r="L26" s="5" t="str">
        <f>VLOOKUP(M26,'datedec &amp; datejul kaf'!$G$5:$O$94,9,FALSE)</f>
        <v>1946-47</v>
      </c>
      <c r="M26" s="18">
        <f>LARGE('datedec &amp; datejul kaf'!$G$5:$G$94,'datedec &amp; datejul kaf rank'!$A26)</f>
        <v>19785.147026652001</v>
      </c>
      <c r="N26" s="5" t="str">
        <f>VLOOKUP(O26,'datedec &amp; datejul kaf'!$H$5:$O$94,8,FALSE)</f>
        <v>1946-47</v>
      </c>
      <c r="O26" s="18">
        <f>LARGE('datedec &amp; datejul kaf'!$H$5:$H$94,'datedec &amp; datejul kaf rank'!$A26)</f>
        <v>18899.295159044999</v>
      </c>
      <c r="P26" s="5" t="str">
        <f>VLOOKUP(Q26,'datedec &amp; datejul kaf'!$I$5:$O$94,7,FALSE)</f>
        <v>1946-47</v>
      </c>
      <c r="Q26" s="18">
        <f>LARGE('datedec &amp; datejul kaf'!$I$5:$I$94,'datedec &amp; datejul kaf rank'!$A26)</f>
        <v>17946.388087340998</v>
      </c>
      <c r="R26" s="5" t="str">
        <f>VLOOKUP(S26,'datedec &amp; datejul kaf'!$J$5:$O$94,6,FALSE)</f>
        <v>1963-64</v>
      </c>
      <c r="S26" s="18">
        <f>LARGE('datedec &amp; datejul kaf'!$J$5:$J$94,'datedec &amp; datejul kaf rank'!$A26)</f>
        <v>17059.617872660998</v>
      </c>
      <c r="T26" s="5" t="str">
        <f>VLOOKUP(U26,'datedec &amp; datejul kaf'!$K$5:$O$94,5,FALSE)</f>
        <v>1975-76</v>
      </c>
      <c r="U26" s="18">
        <f>LARGE('datedec &amp; datejul kaf'!$K$5:$K$94,'datedec &amp; datejul kaf rank'!$A26)</f>
        <v>14477.164415784</v>
      </c>
      <c r="V26" s="5" t="str">
        <f>VLOOKUP(W26,'datedec &amp; datejul kaf'!$L$5:$O$94,4,FALSE)</f>
        <v>1995-96</v>
      </c>
      <c r="W26" s="18">
        <f>LARGE('datedec &amp; datejul kaf'!$L$5:$L$94,'datedec &amp; datejul kaf rank'!$A26)</f>
        <v>8792.550414080999</v>
      </c>
      <c r="X26" s="5" t="str">
        <f>VLOOKUP(Y26,'datedec &amp; datejul kaf'!$M$5:$O$94,3,FALSE)</f>
        <v>1970-71</v>
      </c>
      <c r="Y26" s="18">
        <f>LARGE('datedec &amp; datejul kaf'!$M$5:$M$94,'datedec &amp; datejul kaf rank'!$A26)</f>
        <v>2569.8742837949999</v>
      </c>
      <c r="Z26" s="5" t="str">
        <f>VLOOKUP(AA26,'datedec &amp; datejul kaf'!$N$5:$O$94,2,FALSE)</f>
        <v>2017-18</v>
      </c>
      <c r="AA26" s="18">
        <f>LARGE('datedec &amp; datejul kaf'!$N$5:$N$94,'datedec &amp; datejul kaf rank'!$A26)</f>
        <v>24354.643714799997</v>
      </c>
    </row>
    <row r="27" spans="1:27" x14ac:dyDescent="0.2">
      <c r="A27" s="5">
        <v>22</v>
      </c>
      <c r="B27" s="5" t="str">
        <f>VLOOKUP(C27,'datedec &amp; datejul kaf'!$B$5:$O$94,14,FALSE)</f>
        <v>2012-13</v>
      </c>
      <c r="C27" s="18">
        <f>LARGE('datedec &amp; datejul kaf'!$B$5:$B$94,'datedec &amp; datejul kaf rank'!$A27)</f>
        <v>4226.0130646649995</v>
      </c>
      <c r="D27" s="5" t="str">
        <f>VLOOKUP(E27,'datedec &amp; datejul kaf'!$C$5:$O$94,13,FALSE)</f>
        <v>1965-66</v>
      </c>
      <c r="E27" s="18">
        <f>LARGE('datedec &amp; datejul kaf'!$C$5:$C$94,'datedec &amp; datejul kaf rank'!$A27)</f>
        <v>3296.6220251369996</v>
      </c>
      <c r="F27" s="5" t="str">
        <f>VLOOKUP(G27,'datedec &amp; datejul kaf'!$D$5:$O$94,12,FALSE)</f>
        <v>2006-07</v>
      </c>
      <c r="G27" s="18">
        <f>LARGE('datedec &amp; datejul kaf'!$D$5:$D$94,'datedec &amp; datejul kaf rank'!$A27)</f>
        <v>2758.024359384</v>
      </c>
      <c r="H27" s="5" t="str">
        <f>VLOOKUP(I27,'datedec &amp; datejul kaf'!$E$5:$O$94,11,FALSE)</f>
        <v>1951-52</v>
      </c>
      <c r="I27" s="18">
        <f>LARGE('datedec &amp; datejul kaf'!$E$5:$E$94,'datedec &amp; datejul kaf rank'!$A27)</f>
        <v>2016.41645331</v>
      </c>
      <c r="J27" s="5" t="str">
        <f>VLOOKUP(K27,'datedec &amp; datejul kaf'!$F$5:$O$94,10,FALSE)</f>
        <v>1951-52</v>
      </c>
      <c r="K27" s="18">
        <f>LARGE('datedec &amp; datejul kaf'!$F$5:$F$94,'datedec &amp; datejul kaf rank'!$A27)</f>
        <v>964.74045969000008</v>
      </c>
      <c r="L27" s="5" t="str">
        <f>VLOOKUP(M27,'datedec &amp; datejul kaf'!$G$5:$O$94,9,FALSE)</f>
        <v>1932-33</v>
      </c>
      <c r="M27" s="18">
        <f>LARGE('datedec &amp; datejul kaf'!$G$5:$G$94,'datedec &amp; datejul kaf rank'!$A27)</f>
        <v>19655.725543901997</v>
      </c>
      <c r="N27" s="5" t="str">
        <f>VLOOKUP(O27,'datedec &amp; datejul kaf'!$H$5:$O$94,8,FALSE)</f>
        <v>1966-67</v>
      </c>
      <c r="O27" s="18">
        <f>LARGE('datedec &amp; datejul kaf'!$H$5:$H$94,'datedec &amp; datejul kaf rank'!$A27)</f>
        <v>18654.995002917</v>
      </c>
      <c r="P27" s="5" t="str">
        <f>VLOOKUP(Q27,'datedec &amp; datejul kaf'!$I$5:$O$94,7,FALSE)</f>
        <v>1974-75</v>
      </c>
      <c r="Q27" s="18">
        <f>LARGE('datedec &amp; datejul kaf'!$I$5:$I$94,'datedec &amp; datejul kaf rank'!$A27)</f>
        <v>17934.711393564001</v>
      </c>
      <c r="R27" s="5" t="str">
        <f>VLOOKUP(S27,'datedec &amp; datejul kaf'!$J$5:$O$94,6,FALSE)</f>
        <v>1968-69</v>
      </c>
      <c r="S27" s="18">
        <f>LARGE('datedec &amp; datejul kaf'!$J$5:$J$94,'datedec &amp; datejul kaf rank'!$A27)</f>
        <v>16793.180196702</v>
      </c>
      <c r="T27" s="5" t="str">
        <f>VLOOKUP(U27,'datedec &amp; datejul kaf'!$K$5:$O$94,5,FALSE)</f>
        <v>2007-08</v>
      </c>
      <c r="U27" s="18">
        <f>LARGE('datedec &amp; datejul kaf'!$K$5:$K$94,'datedec &amp; datejul kaf rank'!$A27)</f>
        <v>14383.030865594999</v>
      </c>
      <c r="V27" s="5" t="str">
        <f>VLOOKUP(W27,'datedec &amp; datejul kaf'!$L$5:$O$94,4,FALSE)</f>
        <v>1998-99</v>
      </c>
      <c r="W27" s="18">
        <f>LARGE('datedec &amp; datejul kaf'!$L$5:$L$94,'datedec &amp; datejul kaf rank'!$A27)</f>
        <v>8757.1533906149998</v>
      </c>
      <c r="X27" s="5" t="str">
        <f>VLOOKUP(Y27,'datedec &amp; datejul kaf'!$M$5:$O$94,3,FALSE)</f>
        <v>1975-76</v>
      </c>
      <c r="Y27" s="18">
        <f>LARGE('datedec &amp; datejul kaf'!$M$5:$M$94,'datedec &amp; datejul kaf rank'!$A27)</f>
        <v>2521.668004611</v>
      </c>
      <c r="Z27" s="5" t="str">
        <f>VLOOKUP(AA27,'datedec &amp; datejul kaf'!$N$5:$O$94,2,FALSE)</f>
        <v>1942-43</v>
      </c>
      <c r="AA27" s="18">
        <f>LARGE('datedec &amp; datejul kaf'!$N$5:$N$94,'datedec &amp; datejul kaf rank'!$A27)</f>
        <v>24222.514794135001</v>
      </c>
    </row>
    <row r="28" spans="1:27" x14ac:dyDescent="0.2">
      <c r="A28" s="5">
        <v>23</v>
      </c>
      <c r="B28" s="5" t="str">
        <f>VLOOKUP(C28,'datedec &amp; datejul kaf'!$B$5:$O$94,14,FALSE)</f>
        <v>1983-84</v>
      </c>
      <c r="C28" s="18">
        <f>LARGE('datedec &amp; datejul kaf'!$B$5:$B$94,'datedec &amp; datejul kaf rank'!$A28)</f>
        <v>4153.3029847469998</v>
      </c>
      <c r="D28" s="5" t="str">
        <f>VLOOKUP(E28,'datedec &amp; datejul kaf'!$C$5:$O$94,13,FALSE)</f>
        <v>1954-55</v>
      </c>
      <c r="E28" s="18">
        <f>LARGE('datedec &amp; datejul kaf'!$C$5:$C$94,'datedec &amp; datejul kaf rank'!$A28)</f>
        <v>3227.9562425879999</v>
      </c>
      <c r="F28" s="5" t="str">
        <f>VLOOKUP(G28,'datedec &amp; datejul kaf'!$D$5:$O$94,12,FALSE)</f>
        <v>1964-65</v>
      </c>
      <c r="G28" s="18">
        <f>LARGE('datedec &amp; datejul kaf'!$D$5:$D$94,'datedec &amp; datejul kaf rank'!$A28)</f>
        <v>2683.2078332639999</v>
      </c>
      <c r="H28" s="5" t="str">
        <f>VLOOKUP(I28,'datedec &amp; datejul kaf'!$E$5:$O$94,11,FALSE)</f>
        <v>1999-2000</v>
      </c>
      <c r="I28" s="18">
        <f>LARGE('datedec &amp; datejul kaf'!$E$5:$E$94,'datedec &amp; datejul kaf rank'!$A28)</f>
        <v>1995.964883829</v>
      </c>
      <c r="J28" s="5" t="str">
        <f>VLOOKUP(K28,'datedec &amp; datejul kaf'!$F$5:$O$94,10,FALSE)</f>
        <v>2017-18</v>
      </c>
      <c r="K28" s="18">
        <f>LARGE('datedec &amp; datejul kaf'!$F$5:$F$94,'datedec &amp; datejul kaf rank'!$A28)</f>
        <v>953.61120390899998</v>
      </c>
      <c r="L28" s="5" t="str">
        <f>VLOOKUP(M28,'datedec &amp; datejul kaf'!$G$5:$O$94,9,FALSE)</f>
        <v>1966-67</v>
      </c>
      <c r="M28" s="18">
        <f>LARGE('datedec &amp; datejul kaf'!$G$5:$G$94,'datedec &amp; datejul kaf rank'!$A28)</f>
        <v>19543.306374563999</v>
      </c>
      <c r="N28" s="5" t="str">
        <f>VLOOKUP(O28,'datedec &amp; datejul kaf'!$H$5:$O$94,8,FALSE)</f>
        <v>1960-61</v>
      </c>
      <c r="O28" s="18">
        <f>LARGE('datedec &amp; datejul kaf'!$H$5:$H$94,'datedec &amp; datejul kaf rank'!$A28)</f>
        <v>18636.967234997999</v>
      </c>
      <c r="P28" s="5" t="str">
        <f>VLOOKUP(Q28,'datedec &amp; datejul kaf'!$I$5:$O$94,7,FALSE)</f>
        <v>2013-14</v>
      </c>
      <c r="Q28" s="18">
        <f>LARGE('datedec &amp; datejul kaf'!$I$5:$I$94,'datedec &amp; datejul kaf rank'!$A28)</f>
        <v>17790.12825849</v>
      </c>
      <c r="R28" s="5" t="str">
        <f>VLOOKUP(S28,'datedec &amp; datejul kaf'!$J$5:$O$94,6,FALSE)</f>
        <v>1966-67</v>
      </c>
      <c r="S28" s="18">
        <f>LARGE('datedec &amp; datejul kaf'!$J$5:$J$94,'datedec &amp; datejul kaf rank'!$A28)</f>
        <v>16728.312761117999</v>
      </c>
      <c r="T28" s="5" t="str">
        <f>VLOOKUP(U28,'datedec &amp; datejul kaf'!$K$5:$O$94,5,FALSE)</f>
        <v>1995-96</v>
      </c>
      <c r="U28" s="18">
        <f>LARGE('datedec &amp; datejul kaf'!$K$5:$K$94,'datedec &amp; datejul kaf rank'!$A28)</f>
        <v>14114.671206236999</v>
      </c>
      <c r="V28" s="5" t="str">
        <f>VLOOKUP(W28,'datedec &amp; datejul kaf'!$L$5:$O$94,4,FALSE)</f>
        <v>1955-56</v>
      </c>
      <c r="W28" s="18">
        <f>LARGE('datedec &amp; datejul kaf'!$L$5:$L$94,'datedec &amp; datejul kaf rank'!$A28)</f>
        <v>8517.4707549750001</v>
      </c>
      <c r="X28" s="5" t="str">
        <f>VLOOKUP(Y28,'datedec &amp; datejul kaf'!$M$5:$O$94,3,FALSE)</f>
        <v>2001-02</v>
      </c>
      <c r="Y28" s="18">
        <f>LARGE('datedec &amp; datejul kaf'!$M$5:$M$94,'datedec &amp; datejul kaf rank'!$A28)</f>
        <v>2519.6389137780002</v>
      </c>
      <c r="Z28" s="5" t="str">
        <f>VLOOKUP(AA28,'datedec &amp; datejul kaf'!$N$5:$O$94,2,FALSE)</f>
        <v>1946-47</v>
      </c>
      <c r="AA28" s="18">
        <f>LARGE('datedec &amp; datejul kaf'!$N$5:$N$94,'datedec &amp; datejul kaf rank'!$A28)</f>
        <v>24106.555129061999</v>
      </c>
    </row>
    <row r="29" spans="1:27" x14ac:dyDescent="0.2">
      <c r="A29" s="5">
        <v>24</v>
      </c>
      <c r="B29" s="5" t="str">
        <f>VLOOKUP(C29,'datedec &amp; datejul kaf'!$B$5:$O$94,14,FALSE)</f>
        <v>1997-98</v>
      </c>
      <c r="C29" s="18">
        <f>LARGE('datedec &amp; datejul kaf'!$B$5:$B$94,'datedec &amp; datejul kaf rank'!$A29)</f>
        <v>4066.0302607470003</v>
      </c>
      <c r="D29" s="5" t="str">
        <f>VLOOKUP(E29,'datedec &amp; datejul kaf'!$C$5:$O$94,13,FALSE)</f>
        <v>1973-74</v>
      </c>
      <c r="E29" s="18">
        <f>LARGE('datedec &amp; datejul kaf'!$C$5:$C$94,'datedec &amp; datejul kaf rank'!$A29)</f>
        <v>3198.138723045</v>
      </c>
      <c r="F29" s="5" t="str">
        <f>VLOOKUP(G29,'datedec &amp; datejul kaf'!$D$5:$O$94,12,FALSE)</f>
        <v>1999-2000</v>
      </c>
      <c r="G29" s="18">
        <f>LARGE('datedec &amp; datejul kaf'!$D$5:$D$94,'datedec &amp; datejul kaf rank'!$A29)</f>
        <v>2593.7473407509997</v>
      </c>
      <c r="H29" s="5" t="str">
        <f>VLOOKUP(I29,'datedec &amp; datejul kaf'!$E$5:$O$94,11,FALSE)</f>
        <v>2014-15</v>
      </c>
      <c r="I29" s="18">
        <f>LARGE('datedec &amp; datejul kaf'!$E$5:$E$94,'datedec &amp; datejul kaf rank'!$A29)</f>
        <v>1954.429017618</v>
      </c>
      <c r="J29" s="5" t="str">
        <f>VLOOKUP(K29,'datedec &amp; datejul kaf'!$F$5:$O$94,10,FALSE)</f>
        <v>1932-33</v>
      </c>
      <c r="K29" s="18">
        <f>LARGE('datedec &amp; datejul kaf'!$F$5:$F$94,'datedec &amp; datejul kaf rank'!$A29)</f>
        <v>924.40459343399993</v>
      </c>
      <c r="L29" s="5" t="str">
        <f>VLOOKUP(M29,'datedec &amp; datejul kaf'!$G$5:$O$94,9,FALSE)</f>
        <v>1968-69</v>
      </c>
      <c r="M29" s="18">
        <f>LARGE('datedec &amp; datejul kaf'!$G$5:$G$94,'datedec &amp; datejul kaf rank'!$A29)</f>
        <v>19373.011504916998</v>
      </c>
      <c r="N29" s="5" t="str">
        <f>VLOOKUP(O29,'datedec &amp; datejul kaf'!$H$5:$O$94,8,FALSE)</f>
        <v>1968-69</v>
      </c>
      <c r="O29" s="18">
        <f>LARGE('datedec &amp; datejul kaf'!$H$5:$H$94,'datedec &amp; datejul kaf rank'!$A29)</f>
        <v>18489.434678546997</v>
      </c>
      <c r="P29" s="5" t="str">
        <f>VLOOKUP(Q29,'datedec &amp; datejul kaf'!$I$5:$O$94,7,FALSE)</f>
        <v>1968-69</v>
      </c>
      <c r="Q29" s="18">
        <f>LARGE('datedec &amp; datejul kaf'!$I$5:$I$94,'datedec &amp; datejul kaf rank'!$A29)</f>
        <v>17757.121317579</v>
      </c>
      <c r="R29" s="5" t="str">
        <f>VLOOKUP(S29,'datedec &amp; datejul kaf'!$J$5:$O$94,6,FALSE)</f>
        <v>1946-47</v>
      </c>
      <c r="S29" s="18">
        <f>LARGE('datedec &amp; datejul kaf'!$J$5:$J$94,'datedec &amp; datejul kaf rank'!$A29)</f>
        <v>16552.525660272</v>
      </c>
      <c r="T29" s="5" t="str">
        <f>VLOOKUP(U29,'datedec &amp; datejul kaf'!$K$5:$O$94,5,FALSE)</f>
        <v>2013-14</v>
      </c>
      <c r="U29" s="18">
        <f>LARGE('datedec &amp; datejul kaf'!$K$5:$K$94,'datedec &amp; datejul kaf rank'!$A29)</f>
        <v>14043.518151054001</v>
      </c>
      <c r="V29" s="5" t="str">
        <f>VLOOKUP(W29,'datedec &amp; datejul kaf'!$L$5:$O$94,4,FALSE)</f>
        <v>1990-91</v>
      </c>
      <c r="W29" s="18">
        <f>LARGE('datedec &amp; datejul kaf'!$L$5:$L$94,'datedec &amp; datejul kaf rank'!$A29)</f>
        <v>8420.1140644110001</v>
      </c>
      <c r="X29" s="5" t="str">
        <f>VLOOKUP(Y29,'datedec &amp; datejul kaf'!$M$5:$O$94,3,FALSE)</f>
        <v>2013-14</v>
      </c>
      <c r="Y29" s="18">
        <f>LARGE('datedec &amp; datejul kaf'!$M$5:$M$94,'datedec &amp; datejul kaf rank'!$A29)</f>
        <v>2517.7327981469998</v>
      </c>
      <c r="Z29" s="5" t="str">
        <f>VLOOKUP(AA29,'datedec &amp; datejul kaf'!$N$5:$O$94,2,FALSE)</f>
        <v>1990-91</v>
      </c>
      <c r="AA29" s="18">
        <f>LARGE('datedec &amp; datejul kaf'!$N$5:$N$94,'datedec &amp; datejul kaf rank'!$A29)</f>
        <v>23630.083741971001</v>
      </c>
    </row>
    <row r="30" spans="1:27" x14ac:dyDescent="0.2">
      <c r="A30" s="5">
        <v>25</v>
      </c>
      <c r="B30" s="5" t="str">
        <f>VLOOKUP(C30,'datedec &amp; datejul kaf'!$B$5:$O$94,14,FALSE)</f>
        <v>1958-59</v>
      </c>
      <c r="C30" s="18">
        <f>LARGE('datedec &amp; datejul kaf'!$B$5:$B$94,'datedec &amp; datejul kaf rank'!$A30)</f>
        <v>4051.568773686</v>
      </c>
      <c r="D30" s="5" t="str">
        <f>VLOOKUP(E30,'datedec &amp; datejul kaf'!$C$5:$O$94,13,FALSE)</f>
        <v>1983-84</v>
      </c>
      <c r="E30" s="18">
        <f>LARGE('datedec &amp; datejul kaf'!$C$5:$C$94,'datedec &amp; datejul kaf rank'!$A30)</f>
        <v>3138.6960806459997</v>
      </c>
      <c r="F30" s="5" t="str">
        <f>VLOOKUP(G30,'datedec &amp; datejul kaf'!$D$5:$O$94,12,FALSE)</f>
        <v>2014-15</v>
      </c>
      <c r="G30" s="18">
        <f>LARGE('datedec &amp; datejul kaf'!$D$5:$D$94,'datedec &amp; datejul kaf rank'!$A30)</f>
        <v>2480.701394577</v>
      </c>
      <c r="H30" s="5" t="str">
        <f>VLOOKUP(I30,'datedec &amp; datejul kaf'!$E$5:$O$94,11,FALSE)</f>
        <v>1934-35</v>
      </c>
      <c r="I30" s="18">
        <f>LARGE('datedec &amp; datejul kaf'!$E$5:$E$94,'datedec &amp; datejul kaf rank'!$A30)</f>
        <v>1934.3285225039999</v>
      </c>
      <c r="J30" s="5" t="str">
        <f>VLOOKUP(K30,'datedec &amp; datejul kaf'!$F$5:$O$94,10,FALSE)</f>
        <v>1966-67</v>
      </c>
      <c r="K30" s="18">
        <f>LARGE('datedec &amp; datejul kaf'!$F$5:$F$94,'datedec &amp; datejul kaf rank'!$A30)</f>
        <v>923.60525462100009</v>
      </c>
      <c r="L30" s="5" t="str">
        <f>VLOOKUP(M30,'datedec &amp; datejul kaf'!$G$5:$O$94,9,FALSE)</f>
        <v>1960-61</v>
      </c>
      <c r="M30" s="18">
        <f>LARGE('datedec &amp; datejul kaf'!$G$5:$G$94,'datedec &amp; datejul kaf rank'!$A30)</f>
        <v>19278.159938225999</v>
      </c>
      <c r="N30" s="5" t="str">
        <f>VLOOKUP(O30,'datedec &amp; datejul kaf'!$H$5:$O$94,8,FALSE)</f>
        <v>1974-75</v>
      </c>
      <c r="O30" s="18">
        <f>LARGE('datedec &amp; datejul kaf'!$H$5:$H$94,'datedec &amp; datejul kaf rank'!$A30)</f>
        <v>18481.863769740001</v>
      </c>
      <c r="P30" s="5" t="str">
        <f>VLOOKUP(Q30,'datedec &amp; datejul kaf'!$I$5:$O$94,7,FALSE)</f>
        <v>1966-67</v>
      </c>
      <c r="Q30" s="18">
        <f>LARGE('datedec &amp; datejul kaf'!$I$5:$I$94,'datedec &amp; datejul kaf rank'!$A30)</f>
        <v>17713.528591940998</v>
      </c>
      <c r="R30" s="5" t="str">
        <f>VLOOKUP(S30,'datedec &amp; datejul kaf'!$J$5:$O$94,6,FALSE)</f>
        <v>2013-14</v>
      </c>
      <c r="S30" s="18">
        <f>LARGE('datedec &amp; datejul kaf'!$J$5:$J$94,'datedec &amp; datejul kaf rank'!$A30)</f>
        <v>16388.456906094001</v>
      </c>
      <c r="T30" s="5" t="str">
        <f>VLOOKUP(U30,'datedec &amp; datejul kaf'!$K$5:$O$94,5,FALSE)</f>
        <v>1960-61</v>
      </c>
      <c r="U30" s="18">
        <f>LARGE('datedec &amp; datejul kaf'!$K$5:$K$94,'datedec &amp; datejul kaf rank'!$A30)</f>
        <v>13874.716835069999</v>
      </c>
      <c r="V30" s="5" t="str">
        <f>VLOOKUP(W30,'datedec &amp; datejul kaf'!$L$5:$O$94,4,FALSE)</f>
        <v>2007-08</v>
      </c>
      <c r="W30" s="18">
        <f>LARGE('datedec &amp; datejul kaf'!$L$5:$L$94,'datedec &amp; datejul kaf rank'!$A30)</f>
        <v>8418.6105933929994</v>
      </c>
      <c r="X30" s="5" t="str">
        <f>VLOOKUP(Y30,'datedec &amp; datejul kaf'!$M$5:$O$94,3,FALSE)</f>
        <v>2007-08</v>
      </c>
      <c r="Y30" s="18">
        <f>LARGE('datedec &amp; datejul kaf'!$M$5:$M$94,'datedec &amp; datejul kaf rank'!$A30)</f>
        <v>2467.067014923</v>
      </c>
      <c r="Z30" s="5" t="str">
        <f>VLOOKUP(AA30,'datedec &amp; datejul kaf'!$N$5:$O$94,2,FALSE)</f>
        <v>1980-81</v>
      </c>
      <c r="AA30" s="18">
        <f>LARGE('datedec &amp; datejul kaf'!$N$5:$N$94,'datedec &amp; datejul kaf rank'!$A30)</f>
        <v>23453.967384938998</v>
      </c>
    </row>
    <row r="31" spans="1:27" x14ac:dyDescent="0.2">
      <c r="A31" s="5">
        <v>26</v>
      </c>
      <c r="B31" s="5" t="str">
        <f>VLOOKUP(C31,'datedec &amp; datejul kaf'!$B$5:$O$94,14,FALSE)</f>
        <v>1999-2000</v>
      </c>
      <c r="C31" s="18">
        <f>LARGE('datedec &amp; datejul kaf'!$B$5:$B$94,'datedec &amp; datejul kaf rank'!$A31)</f>
        <v>4050.7297654530003</v>
      </c>
      <c r="D31" s="5" t="str">
        <f>VLOOKUP(E31,'datedec &amp; datejul kaf'!$C$5:$O$94,13,FALSE)</f>
        <v>2006-07</v>
      </c>
      <c r="E31" s="18">
        <f>LARGE('datedec &amp; datejul kaf'!$C$5:$C$94,'datedec &amp; datejul kaf rank'!$A31)</f>
        <v>3124.6888084439997</v>
      </c>
      <c r="F31" s="5" t="str">
        <f>VLOOKUP(G31,'datedec &amp; datejul kaf'!$D$5:$O$94,12,FALSE)</f>
        <v>1983-84</v>
      </c>
      <c r="G31" s="18">
        <f>LARGE('datedec &amp; datejul kaf'!$D$5:$D$94,'datedec &amp; datejul kaf rank'!$A31)</f>
        <v>2472.4878411659997</v>
      </c>
      <c r="H31" s="5" t="str">
        <f>VLOOKUP(I31,'datedec &amp; datejul kaf'!$E$5:$O$94,11,FALSE)</f>
        <v>1964-65</v>
      </c>
      <c r="I31" s="18">
        <f>LARGE('datedec &amp; datejul kaf'!$E$5:$E$94,'datedec &amp; datejul kaf rank'!$A31)</f>
        <v>1928.078605383</v>
      </c>
      <c r="J31" s="5" t="str">
        <f>VLOOKUP(K31,'datedec &amp; datejul kaf'!$F$5:$O$94,10,FALSE)</f>
        <v>1999-2000</v>
      </c>
      <c r="K31" s="18">
        <f>LARGE('datedec &amp; datejul kaf'!$F$5:$F$94,'datedec &amp; datejul kaf rank'!$A31)</f>
        <v>908.110379169</v>
      </c>
      <c r="L31" s="5" t="str">
        <f>VLOOKUP(M31,'datedec &amp; datejul kaf'!$G$5:$O$94,9,FALSE)</f>
        <v>1990-91</v>
      </c>
      <c r="M31" s="18">
        <f>LARGE('datedec &amp; datejul kaf'!$G$5:$G$94,'datedec &amp; datejul kaf rank'!$A31)</f>
        <v>19242.007212308999</v>
      </c>
      <c r="N31" s="5" t="str">
        <f>VLOOKUP(O31,'datedec &amp; datejul kaf'!$H$5:$O$94,8,FALSE)</f>
        <v>1933-34</v>
      </c>
      <c r="O31" s="18">
        <f>LARGE('datedec &amp; datejul kaf'!$H$5:$H$94,'datedec &amp; datejul kaf rank'!$A31)</f>
        <v>18409.976830287</v>
      </c>
      <c r="P31" s="5" t="str">
        <f>VLOOKUP(Q31,'datedec &amp; datejul kaf'!$I$5:$O$94,7,FALSE)</f>
        <v>1963-64</v>
      </c>
      <c r="Q31" s="18">
        <f>LARGE('datedec &amp; datejul kaf'!$I$5:$I$94,'datedec &amp; datejul kaf rank'!$A31)</f>
        <v>17688.697518491997</v>
      </c>
      <c r="R31" s="5" t="str">
        <f>VLOOKUP(S31,'datedec &amp; datejul kaf'!$J$5:$O$94,6,FALSE)</f>
        <v>1990-91</v>
      </c>
      <c r="S31" s="18">
        <f>LARGE('datedec &amp; datejul kaf'!$J$5:$J$94,'datedec &amp; datejul kaf rank'!$A31)</f>
        <v>16210.757739204</v>
      </c>
      <c r="T31" s="5" t="str">
        <f>VLOOKUP(U31,'datedec &amp; datejul kaf'!$K$5:$O$94,5,FALSE)</f>
        <v>1946-47</v>
      </c>
      <c r="U31" s="18">
        <f>LARGE('datedec &amp; datejul kaf'!$K$5:$K$94,'datedec &amp; datejul kaf rank'!$A31)</f>
        <v>13847.408406342</v>
      </c>
      <c r="V31" s="5" t="str">
        <f>VLOOKUP(W31,'datedec &amp; datejul kaf'!$L$5:$O$94,4,FALSE)</f>
        <v>2013-14</v>
      </c>
      <c r="W31" s="18">
        <f>LARGE('datedec &amp; datejul kaf'!$L$5:$L$94,'datedec &amp; datejul kaf rank'!$A31)</f>
        <v>8107.0747373069999</v>
      </c>
      <c r="X31" s="5" t="str">
        <f>VLOOKUP(Y31,'datedec &amp; datejul kaf'!$M$5:$O$94,3,FALSE)</f>
        <v>1964-65</v>
      </c>
      <c r="Y31" s="18">
        <f>LARGE('datedec &amp; datejul kaf'!$M$5:$M$94,'datedec &amp; datejul kaf rank'!$A31)</f>
        <v>2466.8825521200001</v>
      </c>
      <c r="Z31" s="5" t="str">
        <f>VLOOKUP(AA31,'datedec &amp; datejul kaf'!$N$5:$O$94,2,FALSE)</f>
        <v>1989-90</v>
      </c>
      <c r="AA31" s="18">
        <f>LARGE('datedec &amp; datejul kaf'!$N$5:$N$94,'datedec &amp; datejul kaf rank'!$A31)</f>
        <v>23411.445733640998</v>
      </c>
    </row>
    <row r="32" spans="1:27" x14ac:dyDescent="0.2">
      <c r="A32" s="5">
        <v>27</v>
      </c>
      <c r="B32" s="5" t="str">
        <f>VLOOKUP(C32,'datedec &amp; datejul kaf'!$B$5:$O$94,14,FALSE)</f>
        <v>1982-83</v>
      </c>
      <c r="C32" s="18">
        <f>LARGE('datedec &amp; datejul kaf'!$B$5:$B$94,'datedec &amp; datejul kaf rank'!$A32)</f>
        <v>3840.6325832489997</v>
      </c>
      <c r="D32" s="5" t="str">
        <f>VLOOKUP(E32,'datedec &amp; datejul kaf'!$C$5:$O$94,13,FALSE)</f>
        <v>1997-98</v>
      </c>
      <c r="E32" s="18">
        <f>LARGE('datedec &amp; datejul kaf'!$C$5:$C$94,'datedec &amp; datejul kaf rank'!$A32)</f>
        <v>3114.6940980750001</v>
      </c>
      <c r="F32" s="5" t="str">
        <f>VLOOKUP(G32,'datedec &amp; datejul kaf'!$D$5:$O$94,12,FALSE)</f>
        <v>1934-35</v>
      </c>
      <c r="G32" s="18">
        <f>LARGE('datedec &amp; datejul kaf'!$D$5:$D$94,'datedec &amp; datejul kaf rank'!$A32)</f>
        <v>2460.2934614579999</v>
      </c>
      <c r="H32" s="5" t="str">
        <f>VLOOKUP(I32,'datedec &amp; datejul kaf'!$E$5:$O$94,11,FALSE)</f>
        <v>2017-18</v>
      </c>
      <c r="I32" s="18">
        <f>LARGE('datedec &amp; datejul kaf'!$E$5:$E$94,'datedec &amp; datejul kaf rank'!$A32)</f>
        <v>1919.3037296790001</v>
      </c>
      <c r="J32" s="5" t="str">
        <f>VLOOKUP(K32,'datedec &amp; datejul kaf'!$F$5:$O$94,10,FALSE)</f>
        <v>1947-48</v>
      </c>
      <c r="K32" s="18">
        <f>LARGE('datedec &amp; datejul kaf'!$F$5:$F$94,'datedec &amp; datejul kaf rank'!$A32)</f>
        <v>905.52789992700002</v>
      </c>
      <c r="L32" s="5" t="str">
        <f>VLOOKUP(M32,'datedec &amp; datejul kaf'!$G$5:$O$94,9,FALSE)</f>
        <v>1980-81</v>
      </c>
      <c r="M32" s="18">
        <f>LARGE('datedec &amp; datejul kaf'!$G$5:$G$94,'datedec &amp; datejul kaf rank'!$A32)</f>
        <v>19133.090852756999</v>
      </c>
      <c r="N32" s="5" t="str">
        <f>VLOOKUP(O32,'datedec &amp; datejul kaf'!$H$5:$O$94,8,FALSE)</f>
        <v>1990-91</v>
      </c>
      <c r="O32" s="18">
        <f>LARGE('datedec &amp; datejul kaf'!$H$5:$H$94,'datedec &amp; datejul kaf rank'!$A32)</f>
        <v>18405.960301512001</v>
      </c>
      <c r="P32" s="5" t="str">
        <f>VLOOKUP(Q32,'datedec &amp; datejul kaf'!$I$5:$O$94,7,FALSE)</f>
        <v>1990-91</v>
      </c>
      <c r="Q32" s="18">
        <f>LARGE('datedec &amp; datejul kaf'!$I$5:$I$94,'datedec &amp; datejul kaf rank'!$A32)</f>
        <v>17349.754060127998</v>
      </c>
      <c r="R32" s="5" t="str">
        <f>VLOOKUP(S32,'datedec &amp; datejul kaf'!$J$5:$O$94,6,FALSE)</f>
        <v>2016-17</v>
      </c>
      <c r="S32" s="18">
        <f>LARGE('datedec &amp; datejul kaf'!$J$5:$J$94,'datedec &amp; datejul kaf rank'!$A32)</f>
        <v>16009.828159962</v>
      </c>
      <c r="T32" s="5" t="str">
        <f>VLOOKUP(U32,'datedec &amp; datejul kaf'!$K$5:$O$94,5,FALSE)</f>
        <v>1990-91</v>
      </c>
      <c r="U32" s="18">
        <f>LARGE('datedec &amp; datejul kaf'!$K$5:$K$94,'datedec &amp; datejul kaf rank'!$A32)</f>
        <v>13839.815679353998</v>
      </c>
      <c r="V32" s="5" t="str">
        <f>VLOOKUP(W32,'datedec &amp; datejul kaf'!$L$5:$O$94,4,FALSE)</f>
        <v>1969-70</v>
      </c>
      <c r="W32" s="18">
        <f>LARGE('datedec &amp; datejul kaf'!$L$5:$L$94,'datedec &amp; datejul kaf rank'!$A32)</f>
        <v>8009.720030214</v>
      </c>
      <c r="X32" s="5" t="str">
        <f>VLOOKUP(Y32,'datedec &amp; datejul kaf'!$M$5:$O$94,3,FALSE)</f>
        <v>1995-96</v>
      </c>
      <c r="Y32" s="18">
        <f>LARGE('datedec &amp; datejul kaf'!$M$5:$M$94,'datedec &amp; datejul kaf rank'!$A32)</f>
        <v>2463.8696596710001</v>
      </c>
      <c r="Z32" s="5" t="str">
        <f>VLOOKUP(AA32,'datedec &amp; datejul kaf'!$N$5:$O$94,2,FALSE)</f>
        <v>1951-52</v>
      </c>
      <c r="AA32" s="18">
        <f>LARGE('datedec &amp; datejul kaf'!$N$5:$N$94,'datedec &amp; datejul kaf rank'!$A32)</f>
        <v>23250.959128089002</v>
      </c>
    </row>
    <row r="33" spans="1:27" x14ac:dyDescent="0.2">
      <c r="A33" s="5">
        <v>28</v>
      </c>
      <c r="B33" s="5" t="str">
        <f>VLOOKUP(C33,'datedec &amp; datejul kaf'!$B$5:$O$94,14,FALSE)</f>
        <v>2014-15</v>
      </c>
      <c r="C33" s="18">
        <f>LARGE('datedec &amp; datejul kaf'!$B$5:$B$94,'datedec &amp; datejul kaf rank'!$A33)</f>
        <v>3811.0570471680003</v>
      </c>
      <c r="D33" s="5" t="str">
        <f>VLOOKUP(E33,'datedec &amp; datejul kaf'!$C$5:$O$94,13,FALSE)</f>
        <v>1999-2000</v>
      </c>
      <c r="E33" s="18">
        <f>LARGE('datedec &amp; datejul kaf'!$C$5:$C$94,'datedec &amp; datejul kaf rank'!$A33)</f>
        <v>3077.872942431</v>
      </c>
      <c r="F33" s="5" t="str">
        <f>VLOOKUP(G33,'datedec &amp; datejul kaf'!$D$5:$O$94,12,FALSE)</f>
        <v>2017-18</v>
      </c>
      <c r="G33" s="18">
        <f>LARGE('datedec &amp; datejul kaf'!$D$5:$D$94,'datedec &amp; datejul kaf rank'!$A33)</f>
        <v>2450.9255279250001</v>
      </c>
      <c r="H33" s="5" t="str">
        <f>VLOOKUP(I33,'datedec &amp; datejul kaf'!$E$5:$O$94,11,FALSE)</f>
        <v>1983-84</v>
      </c>
      <c r="I33" s="18">
        <f>LARGE('datedec &amp; datejul kaf'!$E$5:$E$94,'datedec &amp; datejul kaf rank'!$A33)</f>
        <v>1834.0620799829999</v>
      </c>
      <c r="J33" s="5" t="str">
        <f>VLOOKUP(K33,'datedec &amp; datejul kaf'!$F$5:$O$94,10,FALSE)</f>
        <v>2010-11</v>
      </c>
      <c r="K33" s="18">
        <f>LARGE('datedec &amp; datejul kaf'!$F$5:$F$94,'datedec &amp; datejul kaf rank'!$A33)</f>
        <v>889.17219806100002</v>
      </c>
      <c r="L33" s="5" t="str">
        <f>VLOOKUP(M33,'datedec &amp; datejul kaf'!$G$5:$O$94,9,FALSE)</f>
        <v>1974-75</v>
      </c>
      <c r="M33" s="18">
        <f>LARGE('datedec &amp; datejul kaf'!$G$5:$G$94,'datedec &amp; datejul kaf rank'!$A33)</f>
        <v>19043.491517274</v>
      </c>
      <c r="N33" s="5" t="str">
        <f>VLOOKUP(O33,'datedec &amp; datejul kaf'!$H$5:$O$94,8,FALSE)</f>
        <v>2013-14</v>
      </c>
      <c r="O33" s="18">
        <f>LARGE('datedec &amp; datejul kaf'!$H$5:$H$94,'datedec &amp; datejul kaf rank'!$A33)</f>
        <v>18165.726260934</v>
      </c>
      <c r="P33" s="5" t="str">
        <f>VLOOKUP(Q33,'datedec &amp; datejul kaf'!$I$5:$O$94,7,FALSE)</f>
        <v>1960-61</v>
      </c>
      <c r="Q33" s="18">
        <f>LARGE('datedec &amp; datejul kaf'!$I$5:$I$94,'datedec &amp; datejul kaf rank'!$A33)</f>
        <v>17322.679680977999</v>
      </c>
      <c r="R33" s="5" t="str">
        <f>VLOOKUP(S33,'datedec &amp; datejul kaf'!$J$5:$O$94,6,FALSE)</f>
        <v>1960-61</v>
      </c>
      <c r="S33" s="18">
        <f>LARGE('datedec &amp; datejul kaf'!$J$5:$J$94,'datedec &amp; datejul kaf rank'!$A33)</f>
        <v>16007.58287079</v>
      </c>
      <c r="T33" s="5" t="str">
        <f>VLOOKUP(U33,'datedec &amp; datejul kaf'!$K$5:$O$94,5,FALSE)</f>
        <v>1952-53</v>
      </c>
      <c r="U33" s="18">
        <f>LARGE('datedec &amp; datejul kaf'!$K$5:$K$94,'datedec &amp; datejul kaf rank'!$A33)</f>
        <v>13750.069567017001</v>
      </c>
      <c r="V33" s="5" t="str">
        <f>VLOOKUP(W33,'datedec &amp; datejul kaf'!$L$5:$O$94,4,FALSE)</f>
        <v>1950-51</v>
      </c>
      <c r="W33" s="18">
        <f>LARGE('datedec &amp; datejul kaf'!$L$5:$L$94,'datedec &amp; datejul kaf rank'!$A33)</f>
        <v>8001.2228404500001</v>
      </c>
      <c r="X33" s="5" t="str">
        <f>VLOOKUP(Y33,'datedec &amp; datejul kaf'!$M$5:$O$94,3,FALSE)</f>
        <v>1966-67</v>
      </c>
      <c r="Y33" s="18">
        <f>LARGE('datedec &amp; datejul kaf'!$M$5:$M$94,'datedec &amp; datejul kaf rank'!$A33)</f>
        <v>2451.1417262639998</v>
      </c>
      <c r="Z33" s="5" t="str">
        <f>VLOOKUP(AA33,'datedec &amp; datejul kaf'!$N$5:$O$94,2,FALSE)</f>
        <v>1932-33</v>
      </c>
      <c r="AA33" s="18">
        <f>LARGE('datedec &amp; datejul kaf'!$N$5:$N$94,'datedec &amp; datejul kaf rank'!$A33)</f>
        <v>23037.494012126997</v>
      </c>
    </row>
    <row r="34" spans="1:27" x14ac:dyDescent="0.2">
      <c r="A34" s="5">
        <v>29</v>
      </c>
      <c r="B34" s="5" t="str">
        <f>VLOOKUP(C34,'datedec &amp; datejul kaf'!$B$5:$O$94,14,FALSE)</f>
        <v>2011-12</v>
      </c>
      <c r="C34" s="18">
        <f>LARGE('datedec &amp; datejul kaf'!$B$5:$B$94,'datedec &amp; datejul kaf rank'!$A34)</f>
        <v>3738.9995292090002</v>
      </c>
      <c r="D34" s="5" t="str">
        <f>VLOOKUP(E34,'datedec &amp; datejul kaf'!$C$5:$O$94,13,FALSE)</f>
        <v>2010-11</v>
      </c>
      <c r="E34" s="18">
        <f>LARGE('datedec &amp; datejul kaf'!$C$5:$C$94,'datedec &amp; datejul kaf rank'!$A34)</f>
        <v>3057.7863316139997</v>
      </c>
      <c r="F34" s="5" t="str">
        <f>VLOOKUP(G34,'datedec &amp; datejul kaf'!$D$5:$O$94,12,FALSE)</f>
        <v>2010-11</v>
      </c>
      <c r="G34" s="18">
        <f>LARGE('datedec &amp; datejul kaf'!$D$5:$D$94,'datedec &amp; datejul kaf rank'!$A34)</f>
        <v>2449.2970982340003</v>
      </c>
      <c r="H34" s="5" t="str">
        <f>VLOOKUP(I34,'datedec &amp; datejul kaf'!$E$5:$O$94,11,FALSE)</f>
        <v>2010-11</v>
      </c>
      <c r="I34" s="18">
        <f>LARGE('datedec &amp; datejul kaf'!$E$5:$E$94,'datedec &amp; datejul kaf rank'!$A34)</f>
        <v>1807.796957001</v>
      </c>
      <c r="J34" s="5" t="str">
        <f>VLOOKUP(K34,'datedec &amp; datejul kaf'!$F$5:$O$94,10,FALSE)</f>
        <v>2015-16</v>
      </c>
      <c r="K34" s="18">
        <f>LARGE('datedec &amp; datejul kaf'!$F$5:$F$94,'datedec &amp; datejul kaf rank'!$A34)</f>
        <v>877.73550427499993</v>
      </c>
      <c r="L34" s="5" t="str">
        <f>VLOOKUP(M34,'datedec &amp; datejul kaf'!$G$5:$O$94,9,FALSE)</f>
        <v>1963-64</v>
      </c>
      <c r="M34" s="18">
        <f>LARGE('datedec &amp; datejul kaf'!$G$5:$G$94,'datedec &amp; datejul kaf rank'!$A34)</f>
        <v>18722.012521065</v>
      </c>
      <c r="N34" s="5" t="str">
        <f>VLOOKUP(O34,'datedec &amp; datejul kaf'!$H$5:$O$94,8,FALSE)</f>
        <v>1963-64</v>
      </c>
      <c r="O34" s="18">
        <f>LARGE('datedec &amp; datejul kaf'!$H$5:$H$94,'datedec &amp; datejul kaf rank'!$A34)</f>
        <v>18153.867087825001</v>
      </c>
      <c r="P34" s="5" t="str">
        <f>VLOOKUP(Q34,'datedec &amp; datejul kaf'!$I$5:$O$94,7,FALSE)</f>
        <v>1931-32</v>
      </c>
      <c r="Q34" s="18">
        <f>LARGE('datedec &amp; datejul kaf'!$I$5:$I$94,'datedec &amp; datejul kaf rank'!$A34)</f>
        <v>17193.034066004999</v>
      </c>
      <c r="R34" s="5" t="str">
        <f>VLOOKUP(S34,'datedec &amp; datejul kaf'!$J$5:$O$94,6,FALSE)</f>
        <v>2001-02</v>
      </c>
      <c r="S34" s="18">
        <f>LARGE('datedec &amp; datejul kaf'!$J$5:$J$94,'datedec &amp; datejul kaf rank'!$A34)</f>
        <v>15860.712793653</v>
      </c>
      <c r="T34" s="5" t="str">
        <f>VLOOKUP(U34,'datedec &amp; datejul kaf'!$K$5:$O$94,5,FALSE)</f>
        <v>1954-55</v>
      </c>
      <c r="U34" s="18">
        <f>LARGE('datedec &amp; datejul kaf'!$K$5:$K$94,'datedec &amp; datejul kaf rank'!$A34)</f>
        <v>13650.608413721999</v>
      </c>
      <c r="V34" s="5" t="str">
        <f>VLOOKUP(W34,'datedec &amp; datejul kaf'!$L$5:$O$94,4,FALSE)</f>
        <v>1989-90</v>
      </c>
      <c r="W34" s="18">
        <f>LARGE('datedec &amp; datejul kaf'!$L$5:$L$94,'datedec &amp; datejul kaf rank'!$A34)</f>
        <v>7882.8056548079994</v>
      </c>
      <c r="X34" s="5" t="str">
        <f>VLOOKUP(Y34,'datedec &amp; datejul kaf'!$M$5:$O$94,3,FALSE)</f>
        <v>1947-48</v>
      </c>
      <c r="Y34" s="18">
        <f>LARGE('datedec &amp; datejul kaf'!$M$5:$M$94,'datedec &amp; datejul kaf rank'!$A34)</f>
        <v>2400.7833810450002</v>
      </c>
      <c r="Z34" s="5" t="str">
        <f>VLOOKUP(AA34,'datedec &amp; datejul kaf'!$N$5:$O$94,2,FALSE)</f>
        <v>1960-61</v>
      </c>
      <c r="AA34" s="18">
        <f>LARGE('datedec &amp; datejul kaf'!$N$5:$N$94,'datedec &amp; datejul kaf rank'!$A34)</f>
        <v>22869.914514279</v>
      </c>
    </row>
    <row r="35" spans="1:27" x14ac:dyDescent="0.2">
      <c r="A35" s="5">
        <v>30</v>
      </c>
      <c r="B35" s="5" t="str">
        <f>VLOOKUP(C35,'datedec &amp; datejul kaf'!$B$5:$O$94,14,FALSE)</f>
        <v>1976-77</v>
      </c>
      <c r="C35" s="18">
        <f>LARGE('datedec &amp; datejul kaf'!$B$5:$B$94,'datedec &amp; datejul kaf rank'!$A35)</f>
        <v>3682.4111015789999</v>
      </c>
      <c r="D35" s="5" t="str">
        <f>VLOOKUP(E35,'datedec &amp; datejul kaf'!$C$5:$O$94,13,FALSE)</f>
        <v>2014-15</v>
      </c>
      <c r="E35" s="18">
        <f>LARGE('datedec &amp; datejul kaf'!$C$5:$C$94,'datedec &amp; datejul kaf rank'!$A35)</f>
        <v>3046.7046791369999</v>
      </c>
      <c r="F35" s="5" t="str">
        <f>VLOOKUP(G35,'datedec &amp; datejul kaf'!$D$5:$O$94,12,FALSE)</f>
        <v>1954-55</v>
      </c>
      <c r="G35" s="18">
        <f>LARGE('datedec &amp; datejul kaf'!$D$5:$D$94,'datedec &amp; datejul kaf rank'!$A35)</f>
        <v>2367.1099938779998</v>
      </c>
      <c r="H35" s="5" t="str">
        <f>VLOOKUP(I35,'datedec &amp; datejul kaf'!$E$5:$O$94,11,FALSE)</f>
        <v>1949-50</v>
      </c>
      <c r="I35" s="18">
        <f>LARGE('datedec &amp; datejul kaf'!$E$5:$E$94,'datedec &amp; datejul kaf rank'!$A35)</f>
        <v>1794.759602118</v>
      </c>
      <c r="J35" s="5" t="str">
        <f>VLOOKUP(K35,'datedec &amp; datejul kaf'!$F$5:$O$94,10,FALSE)</f>
        <v>2006-07</v>
      </c>
      <c r="K35" s="18">
        <f>LARGE('datedec &amp; datejul kaf'!$F$5:$F$94,'datedec &amp; datejul kaf rank'!$A35)</f>
        <v>843.24096011400002</v>
      </c>
      <c r="L35" s="5" t="str">
        <f>VLOOKUP(M35,'datedec &amp; datejul kaf'!$G$5:$O$94,9,FALSE)</f>
        <v>2013-14</v>
      </c>
      <c r="M35" s="18">
        <f>LARGE('datedec &amp; datejul kaf'!$G$5:$G$94,'datedec &amp; datejul kaf rank'!$A35)</f>
        <v>18687.141117414001</v>
      </c>
      <c r="N35" s="5" t="str">
        <f>VLOOKUP(O35,'datedec &amp; datejul kaf'!$H$5:$O$94,8,FALSE)</f>
        <v>1980-81</v>
      </c>
      <c r="O35" s="18">
        <f>LARGE('datedec &amp; datejul kaf'!$H$5:$H$94,'datedec &amp; datejul kaf rank'!$A35)</f>
        <v>17727.422806295999</v>
      </c>
      <c r="P35" s="5" t="str">
        <f>VLOOKUP(Q35,'datedec &amp; datejul kaf'!$I$5:$O$94,7,FALSE)</f>
        <v>1933-34</v>
      </c>
      <c r="Q35" s="18">
        <f>LARGE('datedec &amp; datejul kaf'!$I$5:$I$94,'datedec &amp; datejul kaf rank'!$A35)</f>
        <v>16962.955396947</v>
      </c>
      <c r="R35" s="5" t="str">
        <f>VLOOKUP(S35,'datedec &amp; datejul kaf'!$J$5:$O$94,6,FALSE)</f>
        <v>1931-32</v>
      </c>
      <c r="S35" s="18">
        <f>LARGE('datedec &amp; datejul kaf'!$J$5:$J$94,'datedec &amp; datejul kaf rank'!$A35)</f>
        <v>15858.507173901</v>
      </c>
      <c r="T35" s="5" t="str">
        <f>VLOOKUP(U35,'datedec &amp; datejul kaf'!$K$5:$O$94,5,FALSE)</f>
        <v>1980-81</v>
      </c>
      <c r="U35" s="18">
        <f>LARGE('datedec &amp; datejul kaf'!$K$5:$K$94,'datedec &amp; datejul kaf rank'!$A35)</f>
        <v>13526.740649772</v>
      </c>
      <c r="V35" s="5" t="str">
        <f>VLOOKUP(W35,'datedec &amp; datejul kaf'!$L$5:$O$94,4,FALSE)</f>
        <v>1980-81</v>
      </c>
      <c r="W35" s="18">
        <f>LARGE('datedec &amp; datejul kaf'!$L$5:$L$94,'datedec &amp; datejul kaf rank'!$A35)</f>
        <v>7879.9653243359999</v>
      </c>
      <c r="X35" s="5" t="str">
        <f>VLOOKUP(Y35,'datedec &amp; datejul kaf'!$M$5:$O$94,3,FALSE)</f>
        <v>1980-81</v>
      </c>
      <c r="Y35" s="18">
        <f>LARGE('datedec &amp; datejul kaf'!$M$5:$M$94,'datedec &amp; datejul kaf rank'!$A35)</f>
        <v>2376.2498282459997</v>
      </c>
      <c r="Z35" s="5" t="str">
        <f>VLOOKUP(AA35,'datedec &amp; datejul kaf'!$N$5:$O$94,2,FALSE)</f>
        <v>1966-67</v>
      </c>
      <c r="AA35" s="18">
        <f>LARGE('datedec &amp; datejul kaf'!$N$5:$N$94,'datedec &amp; datejul kaf rank'!$A35)</f>
        <v>22718.403115001998</v>
      </c>
    </row>
    <row r="36" spans="1:27" x14ac:dyDescent="0.2">
      <c r="A36" s="5">
        <v>31</v>
      </c>
      <c r="B36" s="5" t="str">
        <f>VLOOKUP(C36,'datedec &amp; datejul kaf'!$B$5:$O$94,14,FALSE)</f>
        <v>1972-73</v>
      </c>
      <c r="C36" s="18">
        <f>LARGE('datedec &amp; datejul kaf'!$B$5:$B$94,'datedec &amp; datejul kaf rank'!$A36)</f>
        <v>3670.0322590680003</v>
      </c>
      <c r="D36" s="5" t="str">
        <f>VLOOKUP(E36,'datedec &amp; datejul kaf'!$C$5:$O$94,13,FALSE)</f>
        <v>1949-50</v>
      </c>
      <c r="E36" s="18">
        <f>LARGE('datedec &amp; datejul kaf'!$C$5:$C$94,'datedec &amp; datejul kaf rank'!$A36)</f>
        <v>2864.1579091229996</v>
      </c>
      <c r="F36" s="5" t="str">
        <f>VLOOKUP(G36,'datedec &amp; datejul kaf'!$D$5:$O$94,12,FALSE)</f>
        <v>1949-50</v>
      </c>
      <c r="G36" s="18">
        <f>LARGE('datedec &amp; datejul kaf'!$D$5:$D$94,'datedec &amp; datejul kaf rank'!$A36)</f>
        <v>2355.219085233</v>
      </c>
      <c r="H36" s="5" t="str">
        <f>VLOOKUP(I36,'datedec &amp; datejul kaf'!$E$5:$O$94,11,FALSE)</f>
        <v>1932-33</v>
      </c>
      <c r="I36" s="18">
        <f>LARGE('datedec &amp; datejul kaf'!$E$5:$E$94,'datedec &amp; datejul kaf rank'!$A36)</f>
        <v>1792.748362524</v>
      </c>
      <c r="J36" s="5" t="str">
        <f>VLOOKUP(K36,'datedec &amp; datejul kaf'!$F$5:$O$94,10,FALSE)</f>
        <v>2016-17</v>
      </c>
      <c r="K36" s="18">
        <f>LARGE('datedec &amp; datejul kaf'!$F$5:$F$94,'datedec &amp; datejul kaf rank'!$A36)</f>
        <v>825.96294423299992</v>
      </c>
      <c r="L36" s="5" t="str">
        <f>VLOOKUP(M36,'datedec &amp; datejul kaf'!$G$5:$O$94,9,FALSE)</f>
        <v>1959-60</v>
      </c>
      <c r="M36" s="18">
        <f>LARGE('datedec &amp; datejul kaf'!$G$5:$G$94,'datedec &amp; datejul kaf rank'!$A36)</f>
        <v>18420.643937325</v>
      </c>
      <c r="N36" s="5" t="str">
        <f>VLOOKUP(O36,'datedec &amp; datejul kaf'!$H$5:$O$94,8,FALSE)</f>
        <v>1931-32</v>
      </c>
      <c r="O36" s="18">
        <f>LARGE('datedec &amp; datejul kaf'!$H$5:$H$94,'datedec &amp; datejul kaf rank'!$A36)</f>
        <v>17638.704131937</v>
      </c>
      <c r="P36" s="5" t="str">
        <f>VLOOKUP(Q36,'datedec &amp; datejul kaf'!$I$5:$O$94,7,FALSE)</f>
        <v>1977-78</v>
      </c>
      <c r="Q36" s="18">
        <f>LARGE('datedec &amp; datejul kaf'!$I$5:$I$94,'datedec &amp; datejul kaf rank'!$A36)</f>
        <v>16876.311433253999</v>
      </c>
      <c r="R36" s="5" t="str">
        <f>VLOOKUP(S36,'datedec &amp; datejul kaf'!$J$5:$O$94,6,FALSE)</f>
        <v>1977-78</v>
      </c>
      <c r="S36" s="18">
        <f>LARGE('datedec &amp; datejul kaf'!$J$5:$J$94,'datedec &amp; datejul kaf rank'!$A36)</f>
        <v>15674.044370901</v>
      </c>
      <c r="T36" s="5" t="str">
        <f>VLOOKUP(U36,'datedec &amp; datejul kaf'!$K$5:$O$94,5,FALSE)</f>
        <v>2001-02</v>
      </c>
      <c r="U36" s="18">
        <f>LARGE('datedec &amp; datejul kaf'!$K$5:$K$94,'datedec &amp; datejul kaf rank'!$A36)</f>
        <v>13484.474866233</v>
      </c>
      <c r="V36" s="5" t="str">
        <f>VLOOKUP(W36,'datedec &amp; datejul kaf'!$L$5:$O$94,4,FALSE)</f>
        <v>1960-61</v>
      </c>
      <c r="W36" s="18">
        <f>LARGE('datedec &amp; datejul kaf'!$L$5:$L$94,'datedec &amp; datejul kaf rank'!$A36)</f>
        <v>7850.6535898979992</v>
      </c>
      <c r="X36" s="5" t="str">
        <f>VLOOKUP(Y36,'datedec &amp; datejul kaf'!$M$5:$O$94,3,FALSE)</f>
        <v>1989-90</v>
      </c>
      <c r="Y36" s="18">
        <f>LARGE('datedec &amp; datejul kaf'!$M$5:$M$94,'datedec &amp; datejul kaf rank'!$A36)</f>
        <v>2316.7298304780002</v>
      </c>
      <c r="Z36" s="5" t="str">
        <f>VLOOKUP(AA36,'datedec &amp; datejul kaf'!$N$5:$O$94,2,FALSE)</f>
        <v>1974-75</v>
      </c>
      <c r="AA36" s="18">
        <f>LARGE('datedec &amp; datejul kaf'!$N$5:$N$94,'datedec &amp; datejul kaf rank'!$A36)</f>
        <v>22432.136679456002</v>
      </c>
    </row>
    <row r="37" spans="1:27" x14ac:dyDescent="0.2">
      <c r="A37" s="5">
        <v>32</v>
      </c>
      <c r="B37" s="5" t="str">
        <f>VLOOKUP(C37,'datedec &amp; datejul kaf'!$B$5:$O$94,14,FALSE)</f>
        <v>2010-11</v>
      </c>
      <c r="C37" s="18">
        <f>LARGE('datedec &amp; datejul kaf'!$B$5:$B$94,'datedec &amp; datejul kaf rank'!$A37)</f>
        <v>3669.4649863620002</v>
      </c>
      <c r="D37" s="5" t="str">
        <f>VLOOKUP(E37,'datedec &amp; datejul kaf'!$C$5:$O$94,13,FALSE)</f>
        <v>1977-78</v>
      </c>
      <c r="E37" s="18">
        <f>LARGE('datedec &amp; datejul kaf'!$C$5:$C$94,'datedec &amp; datejul kaf rank'!$A37)</f>
        <v>2839.0273315529998</v>
      </c>
      <c r="F37" s="5" t="str">
        <f>VLOOKUP(G37,'datedec &amp; datejul kaf'!$D$5:$O$94,12,FALSE)</f>
        <v>1997-98</v>
      </c>
      <c r="G37" s="18">
        <f>LARGE('datedec &amp; datejul kaf'!$D$5:$D$94,'datedec &amp; datejul kaf rank'!$A37)</f>
        <v>2341.0213998150002</v>
      </c>
      <c r="H37" s="5" t="str">
        <f>VLOOKUP(I37,'datedec &amp; datejul kaf'!$E$5:$O$94,11,FALSE)</f>
        <v>1977-78</v>
      </c>
      <c r="I37" s="18">
        <f>LARGE('datedec &amp; datejul kaf'!$E$5:$E$94,'datedec &amp; datejul kaf rank'!$A37)</f>
        <v>1712.4951423929999</v>
      </c>
      <c r="J37" s="5" t="str">
        <f>VLOOKUP(K37,'datedec &amp; datejul kaf'!$F$5:$O$94,10,FALSE)</f>
        <v>1956-57</v>
      </c>
      <c r="K37" s="18">
        <f>LARGE('datedec &amp; datejul kaf'!$F$5:$F$94,'datedec &amp; datejul kaf rank'!$A37)</f>
        <v>807.76261433700006</v>
      </c>
      <c r="L37" s="5" t="str">
        <f>VLOOKUP(M37,'datedec &amp; datejul kaf'!$G$5:$O$94,9,FALSE)</f>
        <v>1989-90</v>
      </c>
      <c r="M37" s="18">
        <f>LARGE('datedec &amp; datejul kaf'!$G$5:$G$94,'datedec &amp; datejul kaf rank'!$A37)</f>
        <v>18334.646585177998</v>
      </c>
      <c r="N37" s="5" t="str">
        <f>VLOOKUP(O37,'datedec &amp; datejul kaf'!$H$5:$O$94,8,FALSE)</f>
        <v>1959-60</v>
      </c>
      <c r="O37" s="18">
        <f>LARGE('datedec &amp; datejul kaf'!$H$5:$H$94,'datedec &amp; datejul kaf rank'!$A37)</f>
        <v>17528.643309618001</v>
      </c>
      <c r="P37" s="5" t="str">
        <f>VLOOKUP(Q37,'datedec &amp; datejul kaf'!$I$5:$O$94,7,FALSE)</f>
        <v>2001-02</v>
      </c>
      <c r="Q37" s="18">
        <f>LARGE('datedec &amp; datejul kaf'!$I$5:$I$94,'datedec &amp; datejul kaf rank'!$A37)</f>
        <v>16684.462184249998</v>
      </c>
      <c r="R37" s="5" t="str">
        <f>VLOOKUP(S37,'datedec &amp; datejul kaf'!$J$5:$O$94,6,FALSE)</f>
        <v>1951-52</v>
      </c>
      <c r="S37" s="18">
        <f>LARGE('datedec &amp; datejul kaf'!$J$5:$J$94,'datedec &amp; datejul kaf rank'!$A37)</f>
        <v>15480.667849227</v>
      </c>
      <c r="T37" s="5" t="str">
        <f>VLOOKUP(U37,'datedec &amp; datejul kaf'!$K$5:$O$94,5,FALSE)</f>
        <v>1956-57</v>
      </c>
      <c r="U37" s="18">
        <f>LARGE('datedec &amp; datejul kaf'!$K$5:$K$94,'datedec &amp; datejul kaf rank'!$A37)</f>
        <v>13253.188263335998</v>
      </c>
      <c r="V37" s="5" t="str">
        <f>VLOOKUP(W37,'datedec &amp; datejul kaf'!$L$5:$O$94,4,FALSE)</f>
        <v>1977-78</v>
      </c>
      <c r="W37" s="18">
        <f>LARGE('datedec &amp; datejul kaf'!$L$5:$L$94,'datedec &amp; datejul kaf rank'!$A37)</f>
        <v>7752.3091307760005</v>
      </c>
      <c r="X37" s="5" t="str">
        <f>VLOOKUP(Y37,'datedec &amp; datejul kaf'!$M$5:$O$94,3,FALSE)</f>
        <v>1968-69</v>
      </c>
      <c r="Y37" s="18">
        <f>LARGE('datedec &amp; datejul kaf'!$M$5:$M$94,'datedec &amp; datejul kaf rank'!$A37)</f>
        <v>2235.873635163</v>
      </c>
      <c r="Z37" s="5" t="str">
        <f>VLOOKUP(AA37,'datedec &amp; datejul kaf'!$N$5:$O$94,2,FALSE)</f>
        <v>1963-64</v>
      </c>
      <c r="AA37" s="18">
        <f>LARGE('datedec &amp; datejul kaf'!$N$5:$N$94,'datedec &amp; datejul kaf rank'!$A37)</f>
        <v>21576.385967745002</v>
      </c>
    </row>
    <row r="38" spans="1:27" x14ac:dyDescent="0.2">
      <c r="A38" s="5">
        <v>33</v>
      </c>
      <c r="B38" s="5" t="str">
        <f>VLOOKUP(C38,'datedec &amp; datejul kaf'!$B$5:$O$94,14,FALSE)</f>
        <v>1948-49</v>
      </c>
      <c r="C38" s="18">
        <f>LARGE('datedec &amp; datejul kaf'!$B$5:$B$94,'datedec &amp; datejul kaf rank'!$A38)</f>
        <v>3648.3449871540001</v>
      </c>
      <c r="D38" s="5" t="str">
        <f>VLOOKUP(E38,'datedec &amp; datejul kaf'!$C$5:$O$94,13,FALSE)</f>
        <v>1982-83</v>
      </c>
      <c r="E38" s="18">
        <f>LARGE('datedec &amp; datejul kaf'!$C$5:$C$94,'datedec &amp; datejul kaf rank'!$A38)</f>
        <v>2834.8798936919998</v>
      </c>
      <c r="F38" s="5" t="str">
        <f>VLOOKUP(G38,'datedec &amp; datejul kaf'!$D$5:$O$94,12,FALSE)</f>
        <v>1965-66</v>
      </c>
      <c r="G38" s="18">
        <f>LARGE('datedec &amp; datejul kaf'!$D$5:$D$94,'datedec &amp; datejul kaf rank'!$A38)</f>
        <v>2315.9344586069997</v>
      </c>
      <c r="H38" s="5" t="str">
        <f>VLOOKUP(I38,'datedec &amp; datejul kaf'!$E$5:$O$94,11,FALSE)</f>
        <v>1954-55</v>
      </c>
      <c r="I38" s="18">
        <f>LARGE('datedec &amp; datejul kaf'!$E$5:$E$94,'datedec &amp; datejul kaf rank'!$A38)</f>
        <v>1633.4399387460001</v>
      </c>
      <c r="J38" s="5" t="str">
        <f>VLOOKUP(K38,'datedec &amp; datejul kaf'!$F$5:$O$94,10,FALSE)</f>
        <v>1934-35</v>
      </c>
      <c r="K38" s="18">
        <f>LARGE('datedec &amp; datejul kaf'!$F$5:$F$94,'datedec &amp; datejul kaf rank'!$A38)</f>
        <v>784.82773916400004</v>
      </c>
      <c r="L38" s="5" t="str">
        <f>VLOOKUP(M38,'datedec &amp; datejul kaf'!$G$5:$O$94,9,FALSE)</f>
        <v>1998-99</v>
      </c>
      <c r="M38" s="18">
        <f>LARGE('datedec &amp; datejul kaf'!$G$5:$G$94,'datedec &amp; datejul kaf rank'!$A38)</f>
        <v>18272.294190822002</v>
      </c>
      <c r="N38" s="5" t="str">
        <f>VLOOKUP(O38,'datedec &amp; datejul kaf'!$H$5:$O$94,8,FALSE)</f>
        <v>1977-78</v>
      </c>
      <c r="O38" s="18">
        <f>LARGE('datedec &amp; datejul kaf'!$H$5:$H$94,'datedec &amp; datejul kaf rank'!$A38)</f>
        <v>17445.289924313998</v>
      </c>
      <c r="P38" s="5" t="str">
        <f>VLOOKUP(Q38,'datedec &amp; datejul kaf'!$I$5:$O$94,7,FALSE)</f>
        <v>1959-60</v>
      </c>
      <c r="Q38" s="18">
        <f>LARGE('datedec &amp; datejul kaf'!$I$5:$I$94,'datedec &amp; datejul kaf rank'!$A38)</f>
        <v>16661.174251239001</v>
      </c>
      <c r="R38" s="5" t="str">
        <f>VLOOKUP(S38,'datedec &amp; datejul kaf'!$J$5:$O$94,6,FALSE)</f>
        <v>1980-81</v>
      </c>
      <c r="S38" s="18">
        <f>LARGE('datedec &amp; datejul kaf'!$J$5:$J$94,'datedec &amp; datejul kaf rank'!$A38)</f>
        <v>15450.509172672</v>
      </c>
      <c r="T38" s="5" t="str">
        <f>VLOOKUP(U38,'datedec &amp; datejul kaf'!$K$5:$O$94,5,FALSE)</f>
        <v>1969-70</v>
      </c>
      <c r="U38" s="18">
        <f>LARGE('datedec &amp; datejul kaf'!$K$5:$K$94,'datedec &amp; datejul kaf rank'!$A38)</f>
        <v>13174.248101007001</v>
      </c>
      <c r="V38" s="5" t="str">
        <f>VLOOKUP(W38,'datedec &amp; datejul kaf'!$L$5:$O$94,4,FALSE)</f>
        <v>1983-84</v>
      </c>
      <c r="W38" s="18">
        <f>LARGE('datedec &amp; datejul kaf'!$L$5:$L$94,'datedec &amp; datejul kaf rank'!$A38)</f>
        <v>7590.7931037750004</v>
      </c>
      <c r="X38" s="5" t="str">
        <f>VLOOKUP(Y38,'datedec &amp; datejul kaf'!$M$5:$O$94,3,FALSE)</f>
        <v>1992-93</v>
      </c>
      <c r="Y38" s="18">
        <f>LARGE('datedec &amp; datejul kaf'!$M$5:$M$94,'datedec &amp; datejul kaf rank'!$A38)</f>
        <v>2197.9357853460001</v>
      </c>
      <c r="Z38" s="5" t="str">
        <f>VLOOKUP(AA38,'datedec &amp; datejul kaf'!$N$5:$O$94,2,FALSE)</f>
        <v>1977-78</v>
      </c>
      <c r="AA38" s="18">
        <f>LARGE('datedec &amp; datejul kaf'!$N$5:$N$94,'datedec &amp; datejul kaf rank'!$A38)</f>
        <v>21484.801177791</v>
      </c>
    </row>
    <row r="39" spans="1:27" x14ac:dyDescent="0.2">
      <c r="A39" s="5">
        <v>34</v>
      </c>
      <c r="B39" s="5" t="str">
        <f>VLOOKUP(C39,'datedec &amp; datejul kaf'!$B$5:$O$94,14,FALSE)</f>
        <v>1956-57</v>
      </c>
      <c r="C39" s="18">
        <f>LARGE('datedec &amp; datejul kaf'!$B$5:$B$94,'datedec &amp; datejul kaf rank'!$A39)</f>
        <v>3641.3532518790003</v>
      </c>
      <c r="D39" s="5" t="str">
        <f>VLOOKUP(E39,'datedec &amp; datejul kaf'!$C$5:$O$94,13,FALSE)</f>
        <v>2017-18</v>
      </c>
      <c r="E39" s="18">
        <f>LARGE('datedec &amp; datejul kaf'!$C$5:$C$94,'datedec &amp; datejul kaf rank'!$A39)</f>
        <v>2831.0974144950001</v>
      </c>
      <c r="F39" s="5" t="str">
        <f>VLOOKUP(G39,'datedec &amp; datejul kaf'!$D$5:$O$94,12,FALSE)</f>
        <v>1932-33</v>
      </c>
      <c r="G39" s="18">
        <f>LARGE('datedec &amp; datejul kaf'!$D$5:$D$94,'datedec &amp; datejul kaf rank'!$A39)</f>
        <v>2270.1995842890001</v>
      </c>
      <c r="H39" s="5" t="str">
        <f>VLOOKUP(I39,'datedec &amp; datejul kaf'!$E$5:$O$94,11,FALSE)</f>
        <v>1966-67</v>
      </c>
      <c r="I39" s="18">
        <f>LARGE('datedec &amp; datejul kaf'!$E$5:$E$94,'datedec &amp; datejul kaf rank'!$A39)</f>
        <v>1600.1672127209999</v>
      </c>
      <c r="J39" s="5" t="str">
        <f>VLOOKUP(K39,'datedec &amp; datejul kaf'!$F$5:$O$94,10,FALSE)</f>
        <v>1998-99</v>
      </c>
      <c r="K39" s="18">
        <f>LARGE('datedec &amp; datejul kaf'!$F$5:$F$94,'datedec &amp; datejul kaf rank'!$A39)</f>
        <v>777.51071464500001</v>
      </c>
      <c r="L39" s="5" t="str">
        <f>VLOOKUP(M39,'datedec &amp; datejul kaf'!$G$5:$O$94,9,FALSE)</f>
        <v>2001-02</v>
      </c>
      <c r="M39" s="18">
        <f>LARGE('datedec &amp; datejul kaf'!$G$5:$G$94,'datedec &amp; datejul kaf rank'!$A39)</f>
        <v>18152.490558951002</v>
      </c>
      <c r="N39" s="5" t="str">
        <f>VLOOKUP(O39,'datedec &amp; datejul kaf'!$H$5:$O$94,8,FALSE)</f>
        <v>1998-99</v>
      </c>
      <c r="O39" s="18">
        <f>LARGE('datedec &amp; datejul kaf'!$H$5:$H$94,'datedec &amp; datejul kaf rank'!$A39)</f>
        <v>17392.652570916001</v>
      </c>
      <c r="P39" s="5" t="str">
        <f>VLOOKUP(Q39,'datedec &amp; datejul kaf'!$I$5:$O$94,7,FALSE)</f>
        <v>1980-81</v>
      </c>
      <c r="Q39" s="18">
        <f>LARGE('datedec &amp; datejul kaf'!$I$5:$I$94,'datedec &amp; datejul kaf rank'!$A39)</f>
        <v>16653.944499444002</v>
      </c>
      <c r="R39" s="5" t="str">
        <f>VLOOKUP(S39,'datedec &amp; datejul kaf'!$J$5:$O$94,6,FALSE)</f>
        <v>2007-08</v>
      </c>
      <c r="S39" s="18">
        <f>LARGE('datedec &amp; datejul kaf'!$J$5:$J$94,'datedec &amp; datejul kaf rank'!$A39)</f>
        <v>15401.444050545</v>
      </c>
      <c r="T39" s="5" t="str">
        <f>VLOOKUP(U39,'datedec &amp; datejul kaf'!$K$5:$O$94,5,FALSE)</f>
        <v>1998-99</v>
      </c>
      <c r="U39" s="18">
        <f>LARGE('datedec &amp; datejul kaf'!$K$5:$K$94,'datedec &amp; datejul kaf rank'!$A39)</f>
        <v>13102.728103689</v>
      </c>
      <c r="V39" s="5" t="str">
        <f>VLOOKUP(W39,'datedec &amp; datejul kaf'!$L$5:$O$94,4,FALSE)</f>
        <v>1959-60</v>
      </c>
      <c r="W39" s="18">
        <f>LARGE('datedec &amp; datejul kaf'!$L$5:$L$94,'datedec &amp; datejul kaf rank'!$A39)</f>
        <v>7445.9937703619999</v>
      </c>
      <c r="X39" s="5" t="str">
        <f>VLOOKUP(Y39,'datedec &amp; datejul kaf'!$M$5:$O$94,3,FALSE)</f>
        <v>1955-56</v>
      </c>
      <c r="Y39" s="18">
        <f>LARGE('datedec &amp; datejul kaf'!$M$5:$M$94,'datedec &amp; datejul kaf rank'!$A39)</f>
        <v>2183.7321495149999</v>
      </c>
      <c r="Z39" s="5" t="str">
        <f>VLOOKUP(AA39,'datedec &amp; datejul kaf'!$N$5:$O$94,2,FALSE)</f>
        <v>2013-14</v>
      </c>
      <c r="AA39" s="18">
        <f>LARGE('datedec &amp; datejul kaf'!$N$5:$N$94,'datedec &amp; datejul kaf rank'!$A39)</f>
        <v>21471.250103919003</v>
      </c>
    </row>
    <row r="40" spans="1:27" x14ac:dyDescent="0.2">
      <c r="A40" s="5">
        <v>35</v>
      </c>
      <c r="B40" s="5" t="str">
        <f>VLOOKUP(C40,'datedec &amp; datejul kaf'!$B$5:$O$94,14,FALSE)</f>
        <v>1973-74</v>
      </c>
      <c r="C40" s="18">
        <f>LARGE('datedec &amp; datejul kaf'!$B$5:$B$94,'datedec &amp; datejul kaf rank'!$A40)</f>
        <v>3608.261021715</v>
      </c>
      <c r="D40" s="5" t="str">
        <f>VLOOKUP(E40,'datedec &amp; datejul kaf'!$C$5:$O$94,13,FALSE)</f>
        <v>1934-35</v>
      </c>
      <c r="E40" s="18">
        <f>LARGE('datedec &amp; datejul kaf'!$C$5:$C$94,'datedec &amp; datejul kaf rank'!$A40)</f>
        <v>2808.7496467379997</v>
      </c>
      <c r="F40" s="5" t="str">
        <f>VLOOKUP(G40,'datedec &amp; datejul kaf'!$D$5:$O$94,12,FALSE)</f>
        <v>1977-78</v>
      </c>
      <c r="G40" s="18">
        <f>LARGE('datedec &amp; datejul kaf'!$D$5:$D$94,'datedec &amp; datejul kaf rank'!$A40)</f>
        <v>2265.8835513929998</v>
      </c>
      <c r="H40" s="5" t="str">
        <f>VLOOKUP(I40,'datedec &amp; datejul kaf'!$E$5:$O$94,11,FALSE)</f>
        <v>1945-46</v>
      </c>
      <c r="I40" s="18">
        <f>LARGE('datedec &amp; datejul kaf'!$E$5:$E$94,'datedec &amp; datejul kaf rank'!$A40)</f>
        <v>1541.2878760859999</v>
      </c>
      <c r="J40" s="5" t="str">
        <f>VLOOKUP(K40,'datedec &amp; datejul kaf'!$F$5:$O$94,10,FALSE)</f>
        <v>1982-83</v>
      </c>
      <c r="K40" s="18">
        <f>LARGE('datedec &amp; datejul kaf'!$F$5:$F$94,'datedec &amp; datejul kaf rank'!$A40)</f>
        <v>745.22972412000001</v>
      </c>
      <c r="L40" s="5" t="str">
        <f>VLOOKUP(M40,'datedec &amp; datejul kaf'!$G$5:$O$94,9,FALSE)</f>
        <v>1977-78</v>
      </c>
      <c r="M40" s="18">
        <f>LARGE('datedec &amp; datejul kaf'!$G$5:$G$94,'datedec &amp; datejul kaf rank'!$A40)</f>
        <v>18150.491220183001</v>
      </c>
      <c r="N40" s="5" t="str">
        <f>VLOOKUP(O40,'datedec &amp; datejul kaf'!$H$5:$O$94,8,FALSE)</f>
        <v>2001-02</v>
      </c>
      <c r="O40" s="18">
        <f>LARGE('datedec &amp; datejul kaf'!$H$5:$H$94,'datedec &amp; datejul kaf rank'!$A40)</f>
        <v>17307.589433609999</v>
      </c>
      <c r="P40" s="5" t="str">
        <f>VLOOKUP(Q40,'datedec &amp; datejul kaf'!$I$5:$O$94,7,FALSE)</f>
        <v>1998-99</v>
      </c>
      <c r="Q40" s="18">
        <f>LARGE('datedec &amp; datejul kaf'!$I$5:$I$94,'datedec &amp; datejul kaf rank'!$A40)</f>
        <v>16624.295574936001</v>
      </c>
      <c r="R40" s="5" t="str">
        <f>VLOOKUP(S40,'datedec &amp; datejul kaf'!$J$5:$O$94,6,FALSE)</f>
        <v>1959-60</v>
      </c>
      <c r="S40" s="18">
        <f>LARGE('datedec &amp; datejul kaf'!$J$5:$J$94,'datedec &amp; datejul kaf rank'!$A40)</f>
        <v>15335.132648072999</v>
      </c>
      <c r="T40" s="5" t="str">
        <f>VLOOKUP(U40,'datedec &amp; datejul kaf'!$K$5:$O$94,5,FALSE)</f>
        <v>1931-32</v>
      </c>
      <c r="U40" s="18">
        <f>LARGE('datedec &amp; datejul kaf'!$K$5:$K$94,'datedec &amp; datejul kaf rank'!$A40)</f>
        <v>13084.603145691</v>
      </c>
      <c r="V40" s="5" t="str">
        <f>VLOOKUP(W40,'datedec &amp; datejul kaf'!$L$5:$O$94,4,FALSE)</f>
        <v>1975-76</v>
      </c>
      <c r="W40" s="18">
        <f>LARGE('datedec &amp; datejul kaf'!$L$5:$L$94,'datedec &amp; datejul kaf rank'!$A40)</f>
        <v>7285.3901400209998</v>
      </c>
      <c r="X40" s="5" t="str">
        <f>VLOOKUP(Y40,'datedec &amp; datejul kaf'!$M$5:$O$94,3,FALSE)</f>
        <v>1941-42</v>
      </c>
      <c r="Y40" s="18">
        <f>LARGE('datedec &amp; datejul kaf'!$M$5:$M$94,'datedec &amp; datejul kaf rank'!$A40)</f>
        <v>2153.049836616</v>
      </c>
      <c r="Z40" s="5" t="str">
        <f>VLOOKUP(AA40,'datedec &amp; datejul kaf'!$N$5:$O$94,2,FALSE)</f>
        <v>1998-99</v>
      </c>
      <c r="AA40" s="18">
        <f>LARGE('datedec &amp; datejul kaf'!$N$5:$N$94,'datedec &amp; datejul kaf rank'!$A40)</f>
        <v>21315.595233723001</v>
      </c>
    </row>
    <row r="41" spans="1:27" x14ac:dyDescent="0.2">
      <c r="A41" s="5">
        <v>36</v>
      </c>
      <c r="B41" s="5" t="str">
        <f>VLOOKUP(C41,'datedec &amp; datejul kaf'!$B$5:$O$94,14,FALSE)</f>
        <v>1960-61</v>
      </c>
      <c r="C41" s="18">
        <f>LARGE('datedec &amp; datejul kaf'!$B$5:$B$94,'datedec &amp; datejul kaf rank'!$A41)</f>
        <v>3591.7545760530002</v>
      </c>
      <c r="D41" s="5" t="str">
        <f>VLOOKUP(E41,'datedec &amp; datejul kaf'!$C$5:$O$94,13,FALSE)</f>
        <v>1986-87</v>
      </c>
      <c r="E41" s="18">
        <f>LARGE('datedec &amp; datejul kaf'!$C$5:$C$94,'datedec &amp; datejul kaf rank'!$A41)</f>
        <v>2799.1496470980001</v>
      </c>
      <c r="F41" s="5" t="str">
        <f>VLOOKUP(G41,'datedec &amp; datejul kaf'!$D$5:$O$94,12,FALSE)</f>
        <v>1986-87</v>
      </c>
      <c r="G41" s="18">
        <f>LARGE('datedec &amp; datejul kaf'!$D$5:$D$94,'datedec &amp; datejul kaf rank'!$A41)</f>
        <v>2238.6802466280001</v>
      </c>
      <c r="H41" s="5" t="str">
        <f>VLOOKUP(I41,'datedec &amp; datejul kaf'!$E$5:$O$94,11,FALSE)</f>
        <v>1986-87</v>
      </c>
      <c r="I41" s="18">
        <f>LARGE('datedec &amp; datejul kaf'!$E$5:$E$94,'datedec &amp; datejul kaf rank'!$A41)</f>
        <v>1537.9675456320001</v>
      </c>
      <c r="J41" s="5" t="str">
        <f>VLOOKUP(K41,'datedec &amp; datejul kaf'!$F$5:$O$94,10,FALSE)</f>
        <v>1954-55</v>
      </c>
      <c r="K41" s="18">
        <f>LARGE('datedec &amp; datejul kaf'!$F$5:$F$94,'datedec &amp; datejul kaf rank'!$A41)</f>
        <v>737.6052615960001</v>
      </c>
      <c r="L41" s="5" t="str">
        <f>VLOOKUP(M41,'datedec &amp; datejul kaf'!$G$5:$O$94,9,FALSE)</f>
        <v>1931-32</v>
      </c>
      <c r="M41" s="18">
        <f>LARGE('datedec &amp; datejul kaf'!$G$5:$G$94,'datedec &amp; datejul kaf rank'!$A41)</f>
        <v>18045.014199345002</v>
      </c>
      <c r="N41" s="5" t="str">
        <f>VLOOKUP(O41,'datedec &amp; datejul kaf'!$H$5:$O$94,8,FALSE)</f>
        <v>1989-90</v>
      </c>
      <c r="O41" s="18">
        <f>LARGE('datedec &amp; datejul kaf'!$H$5:$H$94,'datedec &amp; datejul kaf rank'!$A41)</f>
        <v>17149.719026307001</v>
      </c>
      <c r="P41" s="5" t="str">
        <f>VLOOKUP(Q41,'datedec &amp; datejul kaf'!$I$5:$O$94,7,FALSE)</f>
        <v>1989-90</v>
      </c>
      <c r="Q41" s="18">
        <f>LARGE('datedec &amp; datejul kaf'!$I$5:$I$94,'datedec &amp; datejul kaf rank'!$A41)</f>
        <v>16364.589799550999</v>
      </c>
      <c r="R41" s="5" t="str">
        <f>VLOOKUP(S41,'datedec &amp; datejul kaf'!$J$5:$O$94,6,FALSE)</f>
        <v>1998-99</v>
      </c>
      <c r="S41" s="18">
        <f>LARGE('datedec &amp; datejul kaf'!$J$5:$J$94,'datedec &amp; datejul kaf rank'!$A41)</f>
        <v>15325.861904619</v>
      </c>
      <c r="T41" s="5" t="str">
        <f>VLOOKUP(U41,'datedec &amp; datejul kaf'!$K$5:$O$94,5,FALSE)</f>
        <v>1977-78</v>
      </c>
      <c r="U41" s="18">
        <f>LARGE('datedec &amp; datejul kaf'!$K$5:$K$94,'datedec &amp; datejul kaf rank'!$A41)</f>
        <v>12806.897370981</v>
      </c>
      <c r="V41" s="5" t="str">
        <f>VLOOKUP(W41,'datedec &amp; datejul kaf'!$L$5:$O$94,4,FALSE)</f>
        <v>1982-83</v>
      </c>
      <c r="W41" s="18">
        <f>LARGE('datedec &amp; datejul kaf'!$L$5:$L$94,'datedec &amp; datejul kaf rank'!$A41)</f>
        <v>7116.4638653640004</v>
      </c>
      <c r="X41" s="5" t="str">
        <f>VLOOKUP(Y41,'datedec &amp; datejul kaf'!$M$5:$O$94,3,FALSE)</f>
        <v>1983-84</v>
      </c>
      <c r="Y41" s="18">
        <f>LARGE('datedec &amp; datejul kaf'!$M$5:$M$94,'datedec &amp; datejul kaf rank'!$A41)</f>
        <v>2098.2643841249997</v>
      </c>
      <c r="Z41" s="5" t="str">
        <f>VLOOKUP(AA41,'datedec &amp; datejul kaf'!$N$5:$O$94,2,FALSE)</f>
        <v>1954-55</v>
      </c>
      <c r="AA41" s="18">
        <f>LARGE('datedec &amp; datejul kaf'!$N$5:$N$94,'datedec &amp; datejul kaf rank'!$A41)</f>
        <v>20969.041197131999</v>
      </c>
    </row>
    <row r="42" spans="1:27" x14ac:dyDescent="0.2">
      <c r="A42" s="5">
        <v>37</v>
      </c>
      <c r="B42" s="5" t="str">
        <f>VLOOKUP(C42,'datedec &amp; datejul kaf'!$B$5:$O$94,14,FALSE)</f>
        <v>2006-07</v>
      </c>
      <c r="C42" s="18">
        <f>LARGE('datedec &amp; datejul kaf'!$B$5:$B$94,'datedec &amp; datejul kaf rank'!$A42)</f>
        <v>3581.9106094799999</v>
      </c>
      <c r="D42" s="5" t="str">
        <f>VLOOKUP(E42,'datedec &amp; datejul kaf'!$C$5:$O$94,13,FALSE)</f>
        <v>1956-57</v>
      </c>
      <c r="E42" s="18">
        <f>LARGE('datedec &amp; datejul kaf'!$C$5:$C$94,'datedec &amp; datejul kaf rank'!$A42)</f>
        <v>2744.741054097</v>
      </c>
      <c r="F42" s="5" t="str">
        <f>VLOOKUP(G42,'datedec &amp; datejul kaf'!$D$5:$O$94,12,FALSE)</f>
        <v>1982-83</v>
      </c>
      <c r="G42" s="18">
        <f>LARGE('datedec &amp; datejul kaf'!$D$5:$D$94,'datedec &amp; datejul kaf rank'!$A42)</f>
        <v>2226.0336355320001</v>
      </c>
      <c r="H42" s="5" t="str">
        <f>VLOOKUP(I42,'datedec &amp; datejul kaf'!$E$5:$O$94,11,FALSE)</f>
        <v>1967-68</v>
      </c>
      <c r="I42" s="18">
        <f>LARGE('datedec &amp; datejul kaf'!$E$5:$E$94,'datedec &amp; datejul kaf rank'!$A42)</f>
        <v>1511.4029185289999</v>
      </c>
      <c r="J42" s="5" t="str">
        <f>VLOOKUP(K42,'datedec &amp; datejul kaf'!$F$5:$O$94,10,FALSE)</f>
        <v>1945-46</v>
      </c>
      <c r="K42" s="18">
        <f>LARGE('datedec &amp; datejul kaf'!$F$5:$F$94,'datedec &amp; datejul kaf rank'!$A42)</f>
        <v>730.841625486</v>
      </c>
      <c r="L42" s="5" t="str">
        <f>VLOOKUP(M42,'datedec &amp; datejul kaf'!$G$5:$O$94,9,FALSE)</f>
        <v>1952-53</v>
      </c>
      <c r="M42" s="18">
        <f>LARGE('datedec &amp; datejul kaf'!$G$5:$G$94,'datedec &amp; datejul kaf rank'!$A42)</f>
        <v>18018.040977216002</v>
      </c>
      <c r="N42" s="5" t="str">
        <f>VLOOKUP(O42,'datedec &amp; datejul kaf'!$H$5:$O$94,8,FALSE)</f>
        <v>1951-52</v>
      </c>
      <c r="O42" s="18">
        <f>LARGE('datedec &amp; datejul kaf'!$H$5:$H$94,'datedec &amp; datejul kaf rank'!$A42)</f>
        <v>17092.210268133</v>
      </c>
      <c r="P42" s="5" t="str">
        <f>VLOOKUP(Q42,'datedec &amp; datejul kaf'!$I$5:$O$94,7,FALSE)</f>
        <v>1951-52</v>
      </c>
      <c r="Q42" s="18">
        <f>LARGE('datedec &amp; datejul kaf'!$I$5:$I$94,'datedec &amp; datejul kaf rank'!$A42)</f>
        <v>16328.335916612999</v>
      </c>
      <c r="R42" s="5" t="str">
        <f>VLOOKUP(S42,'datedec &amp; datejul kaf'!$J$5:$O$94,6,FALSE)</f>
        <v>1989-90</v>
      </c>
      <c r="S42" s="18">
        <f>LARGE('datedec &amp; datejul kaf'!$J$5:$J$94,'datedec &amp; datejul kaf rank'!$A42)</f>
        <v>15315.365376087</v>
      </c>
      <c r="T42" s="5" t="str">
        <f>VLOOKUP(U42,'datedec &amp; datejul kaf'!$K$5:$O$94,5,FALSE)</f>
        <v>1968-69</v>
      </c>
      <c r="U42" s="18">
        <f>LARGE('datedec &amp; datejul kaf'!$K$5:$K$94,'datedec &amp; datejul kaf rank'!$A42)</f>
        <v>12754.158860562</v>
      </c>
      <c r="V42" s="5" t="str">
        <f>VLOOKUP(W42,'datedec &amp; datejul kaf'!$L$5:$O$94,4,FALSE)</f>
        <v>1931-32</v>
      </c>
      <c r="W42" s="18">
        <f>LARGE('datedec &amp; datejul kaf'!$L$5:$L$94,'datedec &amp; datejul kaf rank'!$A42)</f>
        <v>6914.4453605429999</v>
      </c>
      <c r="X42" s="5" t="str">
        <f>VLOOKUP(Y42,'datedec &amp; datejul kaf'!$M$5:$O$94,3,FALSE)</f>
        <v>1959-60</v>
      </c>
      <c r="Y42" s="18">
        <f>LARGE('datedec &amp; datejul kaf'!$M$5:$M$94,'datedec &amp; datejul kaf rank'!$A42)</f>
        <v>1979.4088513920001</v>
      </c>
      <c r="Z42" s="5" t="str">
        <f>VLOOKUP(AA42,'datedec &amp; datejul kaf'!$N$5:$O$94,2,FALSE)</f>
        <v>1956-57</v>
      </c>
      <c r="AA42" s="18">
        <f>LARGE('datedec &amp; datejul kaf'!$N$5:$N$94,'datedec &amp; datejul kaf rank'!$A42)</f>
        <v>20884.850787066</v>
      </c>
    </row>
    <row r="43" spans="1:27" x14ac:dyDescent="0.2">
      <c r="A43" s="5">
        <v>38</v>
      </c>
      <c r="B43" s="5" t="str">
        <f>VLOOKUP(C43,'datedec &amp; datejul kaf'!$B$5:$O$94,14,FALSE)</f>
        <v>1978-79</v>
      </c>
      <c r="C43" s="18">
        <f>LARGE('datedec &amp; datejul kaf'!$B$5:$B$94,'datedec &amp; datejul kaf rank'!$A43)</f>
        <v>3543.964825779</v>
      </c>
      <c r="D43" s="5" t="str">
        <f>VLOOKUP(E43,'datedec &amp; datejul kaf'!$C$5:$O$94,13,FALSE)</f>
        <v>1932-33</v>
      </c>
      <c r="E43" s="18">
        <f>LARGE('datedec &amp; datejul kaf'!$C$5:$C$94,'datedec &amp; datejul kaf rank'!$A43)</f>
        <v>2701.9615515689998</v>
      </c>
      <c r="F43" s="5" t="str">
        <f>VLOOKUP(G43,'datedec &amp; datejul kaf'!$D$5:$O$94,12,FALSE)</f>
        <v>1956-57</v>
      </c>
      <c r="G43" s="18">
        <f>LARGE('datedec &amp; datejul kaf'!$D$5:$D$94,'datedec &amp; datejul kaf rank'!$A43)</f>
        <v>2154.5790927570001</v>
      </c>
      <c r="H43" s="5" t="str">
        <f>VLOOKUP(I43,'datedec &amp; datejul kaf'!$E$5:$O$94,11,FALSE)</f>
        <v>1997-98</v>
      </c>
      <c r="I43" s="18">
        <f>LARGE('datedec &amp; datejul kaf'!$E$5:$E$94,'datedec &amp; datejul kaf rank'!$A43)</f>
        <v>1481.9781262439999</v>
      </c>
      <c r="J43" s="5" t="str">
        <f>VLOOKUP(K43,'datedec &amp; datejul kaf'!$F$5:$O$94,10,FALSE)</f>
        <v>1942-43</v>
      </c>
      <c r="K43" s="18">
        <f>LARGE('datedec &amp; datejul kaf'!$F$5:$F$94,'datedec &amp; datejul kaf rank'!$A43)</f>
        <v>728.25914624399991</v>
      </c>
      <c r="L43" s="5" t="str">
        <f>VLOOKUP(M43,'datedec &amp; datejul kaf'!$G$5:$O$94,9,FALSE)</f>
        <v>1951-52</v>
      </c>
      <c r="M43" s="18">
        <f>LARGE('datedec &amp; datejul kaf'!$G$5:$G$94,'datedec &amp; datejul kaf rank'!$A43)</f>
        <v>17830.122967734002</v>
      </c>
      <c r="N43" s="5" t="str">
        <f>VLOOKUP(O43,'datedec &amp; datejul kaf'!$H$5:$O$94,8,FALSE)</f>
        <v>1952-53</v>
      </c>
      <c r="O43" s="18">
        <f>LARGE('datedec &amp; datejul kaf'!$H$5:$H$94,'datedec &amp; datejul kaf rank'!$A43)</f>
        <v>17087.549111283002</v>
      </c>
      <c r="P43" s="5" t="str">
        <f>VLOOKUP(Q43,'datedec &amp; datejul kaf'!$I$5:$O$94,7,FALSE)</f>
        <v>1952-53</v>
      </c>
      <c r="Q43" s="18">
        <f>LARGE('datedec &amp; datejul kaf'!$I$5:$I$94,'datedec &amp; datejul kaf rank'!$A43)</f>
        <v>16117.925345991</v>
      </c>
      <c r="R43" s="5" t="str">
        <f>VLOOKUP(S43,'datedec &amp; datejul kaf'!$J$5:$O$94,6,FALSE)</f>
        <v>1952-53</v>
      </c>
      <c r="S43" s="18">
        <f>LARGE('datedec &amp; datejul kaf'!$J$5:$J$94,'datedec &amp; datejul kaf rank'!$A43)</f>
        <v>15280.218269966999</v>
      </c>
      <c r="T43" s="5" t="str">
        <f>VLOOKUP(U43,'datedec &amp; datejul kaf'!$K$5:$O$94,5,FALSE)</f>
        <v>2016-17</v>
      </c>
      <c r="U43" s="18">
        <f>LARGE('datedec &amp; datejul kaf'!$K$5:$K$94,'datedec &amp; datejul kaf rank'!$A43)</f>
        <v>12329.021686422</v>
      </c>
      <c r="V43" s="5" t="str">
        <f>VLOOKUP(W43,'datedec &amp; datejul kaf'!$L$5:$O$94,4,FALSE)</f>
        <v>1937-38</v>
      </c>
      <c r="W43" s="18">
        <f>LARGE('datedec &amp; datejul kaf'!$L$5:$L$94,'datedec &amp; datejul kaf rank'!$A43)</f>
        <v>6912.7871787869999</v>
      </c>
      <c r="X43" s="5" t="str">
        <f>VLOOKUP(Y43,'datedec &amp; datejul kaf'!$M$5:$O$94,3,FALSE)</f>
        <v>1997-98</v>
      </c>
      <c r="Y43" s="18">
        <f>LARGE('datedec &amp; datejul kaf'!$M$5:$M$94,'datedec &amp; datejul kaf rank'!$A43)</f>
        <v>1938.5195967270001</v>
      </c>
      <c r="Z43" s="5" t="str">
        <f>VLOOKUP(AA43,'datedec &amp; datejul kaf'!$N$5:$O$94,2,FALSE)</f>
        <v>1982-83</v>
      </c>
      <c r="AA43" s="18">
        <f>LARGE('datedec &amp; datejul kaf'!$N$5:$N$94,'datedec &amp; datejul kaf rank'!$A43)</f>
        <v>20683.833935100003</v>
      </c>
    </row>
    <row r="44" spans="1:27" x14ac:dyDescent="0.2">
      <c r="A44" s="5">
        <v>39</v>
      </c>
      <c r="B44" s="5" t="str">
        <f>VLOOKUP(C44,'datedec &amp; datejul kaf'!$B$5:$O$94,14,FALSE)</f>
        <v>1949-50</v>
      </c>
      <c r="C44" s="18">
        <f>LARGE('datedec &amp; datejul kaf'!$B$5:$B$94,'datedec &amp; datejul kaf rank'!$A44)</f>
        <v>3538.2464788859997</v>
      </c>
      <c r="D44" s="5" t="str">
        <f>VLOOKUP(E44,'datedec &amp; datejul kaf'!$C$5:$O$94,13,FALSE)</f>
        <v>1960-61</v>
      </c>
      <c r="E44" s="18">
        <f>LARGE('datedec &amp; datejul kaf'!$C$5:$C$94,'datedec &amp; datejul kaf rank'!$A44)</f>
        <v>2673.4987427190003</v>
      </c>
      <c r="F44" s="5" t="str">
        <f>VLOOKUP(G44,'datedec &amp; datejul kaf'!$D$5:$O$94,12,FALSE)</f>
        <v>2005-06</v>
      </c>
      <c r="G44" s="18">
        <f>LARGE('datedec &amp; datejul kaf'!$D$5:$D$94,'datedec &amp; datejul kaf rank'!$A44)</f>
        <v>2143.4062006140002</v>
      </c>
      <c r="H44" s="5" t="str">
        <f>VLOOKUP(I44,'datedec &amp; datejul kaf'!$E$5:$O$94,11,FALSE)</f>
        <v>1956-57</v>
      </c>
      <c r="I44" s="18">
        <f>LARGE('datedec &amp; datejul kaf'!$E$5:$E$94,'datedec &amp; datejul kaf rank'!$A44)</f>
        <v>1475.755977717</v>
      </c>
      <c r="J44" s="5" t="str">
        <f>VLOOKUP(K44,'datedec &amp; datejul kaf'!$F$5:$O$94,10,FALSE)</f>
        <v>1970-71</v>
      </c>
      <c r="K44" s="18">
        <f>LARGE('datedec &amp; datejul kaf'!$F$5:$F$94,'datedec &amp; datejul kaf rank'!$A44)</f>
        <v>702.618816627</v>
      </c>
      <c r="L44" s="5" t="str">
        <f>VLOOKUP(M44,'datedec &amp; datejul kaf'!$G$5:$O$94,9,FALSE)</f>
        <v>2005-06</v>
      </c>
      <c r="M44" s="18">
        <f>LARGE('datedec &amp; datejul kaf'!$G$5:$G$94,'datedec &amp; datejul kaf rank'!$A44)</f>
        <v>17502.737194887002</v>
      </c>
      <c r="N44" s="5" t="str">
        <f>VLOOKUP(O44,'datedec &amp; datejul kaf'!$H$5:$O$94,8,FALSE)</f>
        <v>1956-57</v>
      </c>
      <c r="O44" s="18">
        <f>LARGE('datedec &amp; datejul kaf'!$H$5:$H$94,'datedec &amp; datejul kaf rank'!$A44)</f>
        <v>16725.771934766999</v>
      </c>
      <c r="P44" s="5" t="str">
        <f>VLOOKUP(Q44,'datedec &amp; datejul kaf'!$I$5:$O$94,7,FALSE)</f>
        <v>1945-46</v>
      </c>
      <c r="Q44" s="18">
        <f>LARGE('datedec &amp; datejul kaf'!$I$5:$I$94,'datedec &amp; datejul kaf rank'!$A44)</f>
        <v>16084.511793525</v>
      </c>
      <c r="R44" s="5" t="str">
        <f>VLOOKUP(S44,'datedec &amp; datejul kaf'!$J$5:$O$94,6,FALSE)</f>
        <v>1945-46</v>
      </c>
      <c r="S44" s="18">
        <f>LARGE('datedec &amp; datejul kaf'!$J$5:$J$94,'datedec &amp; datejul kaf rank'!$A44)</f>
        <v>15155.372654813998</v>
      </c>
      <c r="T44" s="5" t="str">
        <f>VLOOKUP(U44,'datedec &amp; datejul kaf'!$K$5:$O$94,5,FALSE)</f>
        <v>1945-46</v>
      </c>
      <c r="U44" s="18">
        <f>LARGE('datedec &amp; datejul kaf'!$K$5:$K$94,'datedec &amp; datejul kaf rank'!$A44)</f>
        <v>12232.529789214001</v>
      </c>
      <c r="V44" s="5" t="str">
        <f>VLOOKUP(W44,'datedec &amp; datejul kaf'!$L$5:$O$94,4,FALSE)</f>
        <v>2009-10</v>
      </c>
      <c r="W44" s="18">
        <f>LARGE('datedec &amp; datejul kaf'!$L$5:$L$94,'datedec &amp; datejul kaf rank'!$A44)</f>
        <v>6789.4113156450003</v>
      </c>
      <c r="X44" s="5" t="str">
        <f>VLOOKUP(Y44,'datedec &amp; datejul kaf'!$M$5:$O$94,3,FALSE)</f>
        <v>1994-95</v>
      </c>
      <c r="Y44" s="18">
        <f>LARGE('datedec &amp; datejul kaf'!$M$5:$M$94,'datedec &amp; datejul kaf rank'!$A44)</f>
        <v>1922.1638948609998</v>
      </c>
      <c r="Z44" s="5" t="str">
        <f>VLOOKUP(AA44,'datedec &amp; datejul kaf'!$N$5:$O$94,2,FALSE)</f>
        <v>1948-49</v>
      </c>
      <c r="AA44" s="18">
        <f>LARGE('datedec &amp; datejul kaf'!$N$5:$N$94,'datedec &amp; datejul kaf rank'!$A44)</f>
        <v>20630.036251166999</v>
      </c>
    </row>
    <row r="45" spans="1:27" x14ac:dyDescent="0.2">
      <c r="A45" s="5">
        <v>40</v>
      </c>
      <c r="B45" s="5" t="str">
        <f>VLOOKUP(C45,'datedec &amp; datejul kaf'!$B$5:$O$94,14,FALSE)</f>
        <v>1974-75</v>
      </c>
      <c r="C45" s="18">
        <f>LARGE('datedec &amp; datejul kaf'!$B$5:$B$94,'datedec &amp; datejul kaf rank'!$A45)</f>
        <v>3388.6451621820001</v>
      </c>
      <c r="D45" s="5" t="str">
        <f>VLOOKUP(E45,'datedec &amp; datejul kaf'!$C$5:$O$94,13,FALSE)</f>
        <v>1984-85</v>
      </c>
      <c r="E45" s="18">
        <f>LARGE('datedec &amp; datejul kaf'!$C$5:$C$94,'datedec &amp; datejul kaf rank'!$A45)</f>
        <v>2636.9116366530002</v>
      </c>
      <c r="F45" s="5" t="str">
        <f>VLOOKUP(G45,'datedec &amp; datejul kaf'!$D$5:$O$94,12,FALSE)</f>
        <v>1967-68</v>
      </c>
      <c r="G45" s="18">
        <f>LARGE('datedec &amp; datejul kaf'!$D$5:$D$94,'datedec &amp; datejul kaf rank'!$A45)</f>
        <v>2137.9000851179999</v>
      </c>
      <c r="H45" s="5" t="str">
        <f>VLOOKUP(I45,'datedec &amp; datejul kaf'!$E$5:$O$94,11,FALSE)</f>
        <v>1960-61</v>
      </c>
      <c r="I45" s="18">
        <f>LARGE('datedec &amp; datejul kaf'!$E$5:$E$94,'datedec &amp; datejul kaf rank'!$A45)</f>
        <v>1470.9480440130001</v>
      </c>
      <c r="J45" s="5" t="str">
        <f>VLOOKUP(K45,'datedec &amp; datejul kaf'!$F$5:$O$94,10,FALSE)</f>
        <v>1937-38</v>
      </c>
      <c r="K45" s="18">
        <f>LARGE('datedec &amp; datejul kaf'!$F$5:$F$94,'datedec &amp; datejul kaf rank'!$A45)</f>
        <v>702.06542821799997</v>
      </c>
      <c r="L45" s="5" t="str">
        <f>VLOOKUP(M45,'datedec &amp; datejul kaf'!$G$5:$O$94,9,FALSE)</f>
        <v>1945-46</v>
      </c>
      <c r="M45" s="18">
        <f>LARGE('datedec &amp; datejul kaf'!$G$5:$G$94,'datedec &amp; datejul kaf rank'!$A45)</f>
        <v>17370.288935391003</v>
      </c>
      <c r="N45" s="5" t="str">
        <f>VLOOKUP(O45,'datedec &amp; datejul kaf'!$H$5:$O$94,8,FALSE)</f>
        <v>1961-62</v>
      </c>
      <c r="O45" s="18">
        <f>LARGE('datedec &amp; datejul kaf'!$H$5:$H$94,'datedec &amp; datejul kaf rank'!$A45)</f>
        <v>16714.271769908999</v>
      </c>
      <c r="P45" s="5" t="str">
        <f>VLOOKUP(Q45,'datedec &amp; datejul kaf'!$I$5:$O$94,7,FALSE)</f>
        <v>2007-08</v>
      </c>
      <c r="Q45" s="18">
        <f>LARGE('datedec &amp; datejul kaf'!$I$5:$I$94,'datedec &amp; datejul kaf rank'!$A45)</f>
        <v>16074.917744298</v>
      </c>
      <c r="R45" s="5" t="str">
        <f>VLOOKUP(S45,'datedec &amp; datejul kaf'!$J$5:$O$94,6,FALSE)</f>
        <v>1961-62</v>
      </c>
      <c r="S45" s="18">
        <f>LARGE('datedec &amp; datejul kaf'!$J$5:$J$94,'datedec &amp; datejul kaf rank'!$A45)</f>
        <v>15053.047369394999</v>
      </c>
      <c r="T45" s="5" t="str">
        <f>VLOOKUP(U45,'datedec &amp; datejul kaf'!$K$5:$O$94,5,FALSE)</f>
        <v>1948-49</v>
      </c>
      <c r="U45" s="18">
        <f>LARGE('datedec &amp; datejul kaf'!$K$5:$K$94,'datedec &amp; datejul kaf rank'!$A45)</f>
        <v>12170.084171721001</v>
      </c>
      <c r="V45" s="5" t="str">
        <f>VLOOKUP(W45,'datedec &amp; datejul kaf'!$L$5:$O$94,4,FALSE)</f>
        <v>1946-47</v>
      </c>
      <c r="W45" s="18">
        <f>LARGE('datedec &amp; datejul kaf'!$L$5:$L$94,'datedec &amp; datejul kaf rank'!$A45)</f>
        <v>6719.458260417</v>
      </c>
      <c r="X45" s="5" t="str">
        <f>VLOOKUP(Y45,'datedec &amp; datejul kaf'!$M$5:$O$94,3,FALSE)</f>
        <v>1946-47</v>
      </c>
      <c r="Y45" s="18">
        <f>LARGE('datedec &amp; datejul kaf'!$M$5:$M$94,'datedec &amp; datejul kaf rank'!$A45)</f>
        <v>1918.843564407</v>
      </c>
      <c r="Z45" s="5" t="str">
        <f>VLOOKUP(AA45,'datedec &amp; datejul kaf'!$N$5:$O$94,2,FALSE)</f>
        <v>2005-06</v>
      </c>
      <c r="AA45" s="18">
        <f>LARGE('datedec &amp; datejul kaf'!$N$5:$N$94,'datedec &amp; datejul kaf rank'!$A45)</f>
        <v>20517.928486776003</v>
      </c>
    </row>
    <row r="46" spans="1:27" x14ac:dyDescent="0.2">
      <c r="A46" s="5">
        <v>41</v>
      </c>
      <c r="B46" s="5" t="str">
        <f>VLOOKUP(C46,'datedec &amp; datejul kaf'!$B$5:$O$94,14,FALSE)</f>
        <v>1932-33</v>
      </c>
      <c r="C46" s="18">
        <f>LARGE('datedec &amp; datejul kaf'!$B$5:$B$94,'datedec &amp; datejul kaf rank'!$A46)</f>
        <v>3381.7684682250001</v>
      </c>
      <c r="D46" s="5" t="str">
        <f>VLOOKUP(E46,'datedec &amp; datejul kaf'!$C$5:$O$94,13,FALSE)</f>
        <v>1972-73</v>
      </c>
      <c r="E46" s="18">
        <f>LARGE('datedec &amp; datejul kaf'!$C$5:$C$94,'datedec &amp; datejul kaf rank'!$A46)</f>
        <v>2593.814778765</v>
      </c>
      <c r="F46" s="5" t="str">
        <f>VLOOKUP(G46,'datedec &amp; datejul kaf'!$D$5:$O$94,12,FALSE)</f>
        <v>1945-46</v>
      </c>
      <c r="G46" s="18">
        <f>LARGE('datedec &amp; datejul kaf'!$D$5:$D$94,'datedec &amp; datejul kaf rank'!$A46)</f>
        <v>2085.022731729</v>
      </c>
      <c r="H46" s="5" t="str">
        <f>VLOOKUP(I46,'datedec &amp; datejul kaf'!$E$5:$O$94,11,FALSE)</f>
        <v>1982-83</v>
      </c>
      <c r="I46" s="18">
        <f>LARGE('datedec &amp; datejul kaf'!$E$5:$E$94,'datedec &amp; datejul kaf rank'!$A46)</f>
        <v>1466.5387879800001</v>
      </c>
      <c r="J46" s="5" t="str">
        <f>VLOOKUP(K46,'datedec &amp; datejul kaf'!$F$5:$O$94,10,FALSE)</f>
        <v>1953-54</v>
      </c>
      <c r="K46" s="18">
        <f>LARGE('datedec &amp; datejul kaf'!$F$5:$F$94,'datedec &amp; datejul kaf rank'!$A46)</f>
        <v>702.00394061700001</v>
      </c>
      <c r="L46" s="5" t="str">
        <f>VLOOKUP(M46,'datedec &amp; datejul kaf'!$G$5:$O$94,9,FALSE)</f>
        <v>1961-62</v>
      </c>
      <c r="M46" s="18">
        <f>LARGE('datedec &amp; datejul kaf'!$G$5:$G$94,'datedec &amp; datejul kaf rank'!$A46)</f>
        <v>17298.158029004997</v>
      </c>
      <c r="N46" s="5" t="str">
        <f>VLOOKUP(O46,'datedec &amp; datejul kaf'!$H$5:$O$94,8,FALSE)</f>
        <v>1945-46</v>
      </c>
      <c r="O46" s="18">
        <f>LARGE('datedec &amp; datejul kaf'!$H$5:$H$94,'datedec &amp; datejul kaf rank'!$A46)</f>
        <v>16636.495905057</v>
      </c>
      <c r="P46" s="5" t="str">
        <f>VLOOKUP(Q46,'datedec &amp; datejul kaf'!$I$5:$O$94,7,FALSE)</f>
        <v>1956-57</v>
      </c>
      <c r="Q46" s="18">
        <f>LARGE('datedec &amp; datejul kaf'!$I$5:$I$94,'datedec &amp; datejul kaf rank'!$A46)</f>
        <v>16071.488322939</v>
      </c>
      <c r="R46" s="5" t="str">
        <f>VLOOKUP(S46,'datedec &amp; datejul kaf'!$J$5:$O$94,6,FALSE)</f>
        <v>1956-57</v>
      </c>
      <c r="S46" s="18">
        <f>LARGE('datedec &amp; datejul kaf'!$J$5:$J$94,'datedec &amp; datejul kaf rank'!$A46)</f>
        <v>15029.089023185999</v>
      </c>
      <c r="T46" s="5" t="str">
        <f>VLOOKUP(U46,'datedec &amp; datejul kaf'!$K$5:$O$94,5,FALSE)</f>
        <v>1951-52</v>
      </c>
      <c r="U46" s="18">
        <f>LARGE('datedec &amp; datejul kaf'!$K$5:$K$94,'datedec &amp; datejul kaf rank'!$A46)</f>
        <v>12126.420041126999</v>
      </c>
      <c r="V46" s="5" t="str">
        <f>VLOOKUP(W46,'datedec &amp; datejul kaf'!$L$5:$O$94,4,FALSE)</f>
        <v>1967-68</v>
      </c>
      <c r="W46" s="18">
        <f>LARGE('datedec &amp; datejul kaf'!$L$5:$L$94,'datedec &amp; datejul kaf rank'!$A46)</f>
        <v>6663.0939650100008</v>
      </c>
      <c r="X46" s="5" t="str">
        <f>VLOOKUP(Y46,'datedec &amp; datejul kaf'!$M$5:$O$94,3,FALSE)</f>
        <v>1945-46</v>
      </c>
      <c r="Y46" s="18">
        <f>LARGE('datedec &amp; datejul kaf'!$M$5:$M$94,'datedec &amp; datejul kaf rank'!$A46)</f>
        <v>1909.251498651</v>
      </c>
      <c r="Z46" s="5" t="str">
        <f>VLOOKUP(AA46,'datedec &amp; datejul kaf'!$N$5:$O$94,2,FALSE)</f>
        <v>1952-53</v>
      </c>
      <c r="AA46" s="18">
        <f>LARGE('datedec &amp; datejul kaf'!$N$5:$N$94,'datedec &amp; datejul kaf rank'!$A46)</f>
        <v>20505.295759977002</v>
      </c>
    </row>
    <row r="47" spans="1:27" x14ac:dyDescent="0.2">
      <c r="A47" s="5">
        <v>42</v>
      </c>
      <c r="B47" s="5" t="str">
        <f>VLOOKUP(C47,'datedec &amp; datejul kaf'!$B$5:$O$94,14,FALSE)</f>
        <v>1984-85</v>
      </c>
      <c r="C47" s="18">
        <f>LARGE('datedec &amp; datejul kaf'!$B$5:$B$94,'datedec &amp; datejul kaf rank'!$A47)</f>
        <v>3368.6140885529999</v>
      </c>
      <c r="D47" s="5" t="str">
        <f>VLOOKUP(E47,'datedec &amp; datejul kaf'!$C$5:$O$94,13,FALSE)</f>
        <v>1978-79</v>
      </c>
      <c r="E47" s="18">
        <f>LARGE('datedec &amp; datejul kaf'!$C$5:$C$94,'datedec &amp; datejul kaf rank'!$A47)</f>
        <v>2571.7843663680001</v>
      </c>
      <c r="F47" s="5" t="str">
        <f>VLOOKUP(G47,'datedec &amp; datejul kaf'!$D$5:$O$94,12,FALSE)</f>
        <v>1966-67</v>
      </c>
      <c r="G47" s="18">
        <f>LARGE('datedec &amp; datejul kaf'!$D$5:$D$94,'datedec &amp; datejul kaf rank'!$A47)</f>
        <v>2064.829013478</v>
      </c>
      <c r="H47" s="5" t="str">
        <f>VLOOKUP(I47,'datedec &amp; datejul kaf'!$E$5:$O$94,11,FALSE)</f>
        <v>1965-66</v>
      </c>
      <c r="I47" s="18">
        <f>LARGE('datedec &amp; datejul kaf'!$E$5:$E$94,'datedec &amp; datejul kaf rank'!$A47)</f>
        <v>1453.386391779</v>
      </c>
      <c r="J47" s="5" t="str">
        <f>VLOOKUP(K47,'datedec &amp; datejul kaf'!$F$5:$O$94,10,FALSE)</f>
        <v>1985-86</v>
      </c>
      <c r="K47" s="18">
        <f>LARGE('datedec &amp; datejul kaf'!$F$5:$F$94,'datedec &amp; datejul kaf rank'!$A47)</f>
        <v>701.14311420299998</v>
      </c>
      <c r="L47" s="5" t="str">
        <f>VLOOKUP(M47,'datedec &amp; datejul kaf'!$G$5:$O$94,9,FALSE)</f>
        <v>1956-57</v>
      </c>
      <c r="M47" s="18">
        <f>LARGE('datedec &amp; datejul kaf'!$G$5:$G$94,'datedec &amp; datejul kaf rank'!$A47)</f>
        <v>17243.497535186998</v>
      </c>
      <c r="N47" s="5" t="str">
        <f>VLOOKUP(O47,'datedec &amp; datejul kaf'!$H$5:$O$94,8,FALSE)</f>
        <v>1948-49</v>
      </c>
      <c r="O47" s="18">
        <f>LARGE('datedec &amp; datejul kaf'!$H$5:$H$94,'datedec &amp; datejul kaf rank'!$A47)</f>
        <v>16617.131277683999</v>
      </c>
      <c r="P47" s="5" t="str">
        <f>VLOOKUP(Q47,'datedec &amp; datejul kaf'!$I$5:$O$94,7,FALSE)</f>
        <v>1948-49</v>
      </c>
      <c r="Q47" s="18">
        <f>LARGE('datedec &amp; datejul kaf'!$I$5:$I$94,'datedec &amp; datejul kaf rank'!$A47)</f>
        <v>15970.678409364</v>
      </c>
      <c r="R47" s="5" t="str">
        <f>VLOOKUP(S47,'datedec &amp; datejul kaf'!$J$5:$O$94,6,FALSE)</f>
        <v>1933-34</v>
      </c>
      <c r="S47" s="18">
        <f>LARGE('datedec &amp; datejul kaf'!$J$5:$J$94,'datedec &amp; datejul kaf rank'!$A47)</f>
        <v>15016.995800499</v>
      </c>
      <c r="T47" s="5" t="str">
        <f>VLOOKUP(U47,'datedec &amp; datejul kaf'!$K$5:$O$94,5,FALSE)</f>
        <v>1937-38</v>
      </c>
      <c r="U47" s="18">
        <f>LARGE('datedec &amp; datejul kaf'!$K$5:$K$94,'datedec &amp; datejul kaf rank'!$A47)</f>
        <v>12003.960541587001</v>
      </c>
      <c r="V47" s="5" t="str">
        <f>VLOOKUP(W47,'datedec &amp; datejul kaf'!$L$5:$O$94,4,FALSE)</f>
        <v>1961-62</v>
      </c>
      <c r="W47" s="18">
        <f>LARGE('datedec &amp; datejul kaf'!$L$5:$L$94,'datedec &amp; datejul kaf rank'!$A47)</f>
        <v>6573.5323154759999</v>
      </c>
      <c r="X47" s="5" t="str">
        <f>VLOOKUP(Y47,'datedec &amp; datejul kaf'!$M$5:$O$94,3,FALSE)</f>
        <v>1969-70</v>
      </c>
      <c r="Y47" s="18">
        <f>LARGE('datedec &amp; datejul kaf'!$M$5:$M$94,'datedec &amp; datejul kaf rank'!$A47)</f>
        <v>1877.462408934</v>
      </c>
      <c r="Z47" s="5" t="str">
        <f>VLOOKUP(AA47,'datedec &amp; datejul kaf'!$N$5:$O$94,2,FALSE)</f>
        <v>1945-46</v>
      </c>
      <c r="AA47" s="18">
        <f>LARGE('datedec &amp; datejul kaf'!$N$5:$N$94,'datedec &amp; datejul kaf rank'!$A47)</f>
        <v>20464.827001164005</v>
      </c>
    </row>
    <row r="48" spans="1:27" x14ac:dyDescent="0.2">
      <c r="A48" s="5">
        <v>43</v>
      </c>
      <c r="B48" s="5" t="str">
        <f>VLOOKUP(C48,'datedec &amp; datejul kaf'!$B$5:$O$94,14,FALSE)</f>
        <v>1928-29</v>
      </c>
      <c r="C48" s="18">
        <f>LARGE('datedec &amp; datejul kaf'!$B$5:$B$94,'datedec &amp; datejul kaf rank'!$A48)</f>
        <v>3363.2309482590003</v>
      </c>
      <c r="D48" s="5" t="str">
        <f>VLOOKUP(E48,'datedec &amp; datejul kaf'!$C$5:$O$94,13,FALSE)</f>
        <v>1967-68</v>
      </c>
      <c r="E48" s="18">
        <f>LARGE('datedec &amp; datejul kaf'!$C$5:$C$94,'datedec &amp; datejul kaf rank'!$A48)</f>
        <v>2558.5942842179998</v>
      </c>
      <c r="F48" s="5" t="str">
        <f>VLOOKUP(G48,'datedec &amp; datejul kaf'!$D$5:$O$94,12,FALSE)</f>
        <v>1960-61</v>
      </c>
      <c r="G48" s="18">
        <f>LARGE('datedec &amp; datejul kaf'!$D$5:$D$94,'datedec &amp; datejul kaf rank'!$A48)</f>
        <v>2040.0772788690001</v>
      </c>
      <c r="H48" s="5" t="str">
        <f>VLOOKUP(I48,'datedec &amp; datejul kaf'!$E$5:$O$94,11,FALSE)</f>
        <v>2015-16</v>
      </c>
      <c r="I48" s="18">
        <f>LARGE('datedec &amp; datejul kaf'!$E$5:$E$94,'datedec &amp; datejul kaf rank'!$A48)</f>
        <v>1434.634656945</v>
      </c>
      <c r="J48" s="5" t="str">
        <f>VLOOKUP(K48,'datedec &amp; datejul kaf'!$F$5:$O$94,10,FALSE)</f>
        <v>1981-82</v>
      </c>
      <c r="K48" s="18">
        <f>LARGE('datedec &amp; datejul kaf'!$F$5:$F$94,'datedec &amp; datejul kaf rank'!$A48)</f>
        <v>696.77749453199999</v>
      </c>
      <c r="L48" s="5" t="str">
        <f>VLOOKUP(M48,'datedec &amp; datejul kaf'!$G$5:$O$94,9,FALSE)</f>
        <v>2007-08</v>
      </c>
      <c r="M48" s="18">
        <f>LARGE('datedec &amp; datejul kaf'!$G$5:$G$94,'datedec &amp; datejul kaf rank'!$A48)</f>
        <v>17071.838037491998</v>
      </c>
      <c r="N48" s="5" t="str">
        <f>VLOOKUP(O48,'datedec &amp; datejul kaf'!$H$5:$O$94,8,FALSE)</f>
        <v>2007-08</v>
      </c>
      <c r="O48" s="18">
        <f>LARGE('datedec &amp; datejul kaf'!$H$5:$H$94,'datedec &amp; datejul kaf rank'!$A48)</f>
        <v>16555.157726288999</v>
      </c>
      <c r="P48" s="5" t="str">
        <f>VLOOKUP(Q48,'datedec &amp; datejul kaf'!$I$5:$O$94,7,FALSE)</f>
        <v>1961-62</v>
      </c>
      <c r="Q48" s="18">
        <f>LARGE('datedec &amp; datejul kaf'!$I$5:$I$94,'datedec &amp; datejul kaf rank'!$A48)</f>
        <v>15925.310477181001</v>
      </c>
      <c r="R48" s="5" t="str">
        <f>VLOOKUP(S48,'datedec &amp; datejul kaf'!$J$5:$O$94,6,FALSE)</f>
        <v>1954-55</v>
      </c>
      <c r="S48" s="18">
        <f>LARGE('datedec &amp; datejul kaf'!$J$5:$J$94,'datedec &amp; datejul kaf rank'!$A48)</f>
        <v>14977.074479682</v>
      </c>
      <c r="T48" s="5" t="str">
        <f>VLOOKUP(U48,'datedec &amp; datejul kaf'!$K$5:$O$94,5,FALSE)</f>
        <v>1959-60</v>
      </c>
      <c r="U48" s="18">
        <f>LARGE('datedec &amp; datejul kaf'!$K$5:$K$94,'datedec &amp; datejul kaf rank'!$A48)</f>
        <v>11971.542691563</v>
      </c>
      <c r="V48" s="5" t="str">
        <f>VLOOKUP(W48,'datedec &amp; datejul kaf'!$L$5:$O$94,4,FALSE)</f>
        <v>1934-35</v>
      </c>
      <c r="W48" s="18">
        <f>LARGE('datedec &amp; datejul kaf'!$L$5:$L$94,'datedec &amp; datejul kaf rank'!$A48)</f>
        <v>6553.7452087800002</v>
      </c>
      <c r="X48" s="5" t="str">
        <f>VLOOKUP(Y48,'datedec &amp; datejul kaf'!$M$5:$O$94,3,FALSE)</f>
        <v>1937-38</v>
      </c>
      <c r="Y48" s="18">
        <f>LARGE('datedec &amp; datejul kaf'!$M$5:$M$94,'datedec &amp; datejul kaf rank'!$A48)</f>
        <v>1874.5724916870001</v>
      </c>
      <c r="Z48" s="5" t="str">
        <f>VLOOKUP(AA48,'datedec &amp; datejul kaf'!$N$5:$O$94,2,FALSE)</f>
        <v>1983-84</v>
      </c>
      <c r="AA48" s="18">
        <f>LARGE('datedec &amp; datejul kaf'!$N$5:$N$94,'datedec &amp; datejul kaf rank'!$A48)</f>
        <v>20403.686507588998</v>
      </c>
    </row>
    <row r="49" spans="1:27" x14ac:dyDescent="0.2">
      <c r="A49" s="5">
        <v>44</v>
      </c>
      <c r="B49" s="5" t="str">
        <f>VLOOKUP(C49,'datedec &amp; datejul kaf'!$B$5:$O$94,14,FALSE)</f>
        <v>1993-94</v>
      </c>
      <c r="C49" s="18">
        <f>LARGE('datedec &amp; datejul kaf'!$B$5:$B$94,'datedec &amp; datejul kaf rank'!$A49)</f>
        <v>3341.6488003079999</v>
      </c>
      <c r="D49" s="5" t="str">
        <f>VLOOKUP(E49,'datedec &amp; datejul kaf'!$C$5:$O$94,13,FALSE)</f>
        <v>2005-06</v>
      </c>
      <c r="E49" s="18">
        <f>LARGE('datedec &amp; datejul kaf'!$C$5:$C$94,'datedec &amp; datejul kaf rank'!$A49)</f>
        <v>2550.6524663339997</v>
      </c>
      <c r="F49" s="5" t="str">
        <f>VLOOKUP(G49,'datedec &amp; datejul kaf'!$D$5:$O$94,12,FALSE)</f>
        <v>1961-62</v>
      </c>
      <c r="G49" s="18">
        <f>LARGE('datedec &amp; datejul kaf'!$D$5:$D$94,'datedec &amp; datejul kaf rank'!$A49)</f>
        <v>2007.8121561119999</v>
      </c>
      <c r="H49" s="5" t="str">
        <f>VLOOKUP(I49,'datedec &amp; datejul kaf'!$E$5:$O$94,11,FALSE)</f>
        <v>2008-09</v>
      </c>
      <c r="I49" s="18">
        <f>LARGE('datedec &amp; datejul kaf'!$E$5:$E$94,'datedec &amp; datejul kaf rank'!$A49)</f>
        <v>1421.6905251989999</v>
      </c>
      <c r="J49" s="5" t="str">
        <f>VLOOKUP(K49,'datedec &amp; datejul kaf'!$F$5:$O$94,10,FALSE)</f>
        <v>1965-66</v>
      </c>
      <c r="K49" s="18">
        <f>LARGE('datedec &amp; datejul kaf'!$F$5:$F$94,'datedec &amp; datejul kaf rank'!$A49)</f>
        <v>695.36327970900004</v>
      </c>
      <c r="L49" s="5" t="str">
        <f>VLOOKUP(M49,'datedec &amp; datejul kaf'!$G$5:$O$94,9,FALSE)</f>
        <v>1937-38</v>
      </c>
      <c r="M49" s="18">
        <f>LARGE('datedec &amp; datejul kaf'!$G$5:$G$94,'datedec &amp; datejul kaf rank'!$A49)</f>
        <v>17023.486964924999</v>
      </c>
      <c r="N49" s="5" t="str">
        <f>VLOOKUP(O49,'datedec &amp; datejul kaf'!$H$5:$O$94,8,FALSE)</f>
        <v>2005-06</v>
      </c>
      <c r="O49" s="18">
        <f>LARGE('datedec &amp; datejul kaf'!$H$5:$H$94,'datedec &amp; datejul kaf rank'!$A49)</f>
        <v>16220.720714036999</v>
      </c>
      <c r="P49" s="5" t="str">
        <f>VLOOKUP(Q49,'datedec &amp; datejul kaf'!$I$5:$O$94,7,FALSE)</f>
        <v>1937-38</v>
      </c>
      <c r="Q49" s="18">
        <f>LARGE('datedec &amp; datejul kaf'!$I$5:$I$94,'datedec &amp; datejul kaf rank'!$A49)</f>
        <v>15671.208007370999</v>
      </c>
      <c r="R49" s="5" t="str">
        <f>VLOOKUP(S49,'datedec &amp; datejul kaf'!$J$5:$O$94,6,FALSE)</f>
        <v>1948-49</v>
      </c>
      <c r="S49" s="18">
        <f>LARGE('datedec &amp; datejul kaf'!$J$5:$J$94,'datedec &amp; datejul kaf rank'!$A49)</f>
        <v>14967.016298241</v>
      </c>
      <c r="T49" s="5" t="str">
        <f>VLOOKUP(U49,'datedec &amp; datejul kaf'!$K$5:$O$94,5,FALSE)</f>
        <v>1989-90</v>
      </c>
      <c r="U49" s="18">
        <f>LARGE('datedec &amp; datejul kaf'!$K$5:$K$94,'datedec &amp; datejul kaf rank'!$A49)</f>
        <v>11886.201868317001</v>
      </c>
      <c r="V49" s="5" t="str">
        <f>VLOOKUP(W49,'datedec &amp; datejul kaf'!$L$5:$O$94,4,FALSE)</f>
        <v>1994-95</v>
      </c>
      <c r="W49" s="18">
        <f>LARGE('datedec &amp; datejul kaf'!$L$5:$L$94,'datedec &amp; datejul kaf rank'!$A49)</f>
        <v>6477.6810794010007</v>
      </c>
      <c r="X49" s="5" t="str">
        <f>VLOOKUP(Y49,'datedec &amp; datejul kaf'!$M$5:$O$94,3,FALSE)</f>
        <v>1934-35</v>
      </c>
      <c r="Y49" s="18">
        <f>LARGE('datedec &amp; datejul kaf'!$M$5:$M$94,'datedec &amp; datejul kaf rank'!$A49)</f>
        <v>1863.68918631</v>
      </c>
      <c r="Z49" s="5" t="str">
        <f>VLOOKUP(AA49,'datedec &amp; datejul kaf'!$N$5:$O$94,2,FALSE)</f>
        <v>1961-62</v>
      </c>
      <c r="AA49" s="18">
        <f>LARGE('datedec &amp; datejul kaf'!$N$5:$N$94,'datedec &amp; datejul kaf rank'!$A49)</f>
        <v>20379.166839086996</v>
      </c>
    </row>
    <row r="50" spans="1:27" x14ac:dyDescent="0.2">
      <c r="A50" s="5">
        <v>45</v>
      </c>
      <c r="B50" s="5" t="str">
        <f>VLOOKUP(C50,'datedec &amp; datejul kaf'!$B$5:$O$94,14,FALSE)</f>
        <v>1977-78</v>
      </c>
      <c r="C50" s="18">
        <f>LARGE('datedec &amp; datejul kaf'!$B$5:$B$94,'datedec &amp; datejul kaf rank'!$A50)</f>
        <v>3334.3099576079999</v>
      </c>
      <c r="D50" s="5" t="str">
        <f>VLOOKUP(E50,'datedec &amp; datejul kaf'!$C$5:$O$94,13,FALSE)</f>
        <v>1966-67</v>
      </c>
      <c r="E50" s="18">
        <f>LARGE('datedec &amp; datejul kaf'!$C$5:$C$94,'datedec &amp; datejul kaf rank'!$A50)</f>
        <v>2548.5380862480001</v>
      </c>
      <c r="F50" s="5" t="str">
        <f>VLOOKUP(G50,'datedec &amp; datejul kaf'!$D$5:$O$94,12,FALSE)</f>
        <v>1984-85</v>
      </c>
      <c r="G50" s="18">
        <f>LARGE('datedec &amp; datejul kaf'!$D$5:$D$94,'datedec &amp; datejul kaf rank'!$A50)</f>
        <v>1998.8488506630001</v>
      </c>
      <c r="H50" s="5" t="str">
        <f>VLOOKUP(I50,'datedec &amp; datejul kaf'!$E$5:$O$94,11,FALSE)</f>
        <v>1998-99</v>
      </c>
      <c r="I50" s="18">
        <f>LARGE('datedec &amp; datejul kaf'!$E$5:$E$94,'datedec &amp; datejul kaf rank'!$A50)</f>
        <v>1415.752013025</v>
      </c>
      <c r="J50" s="5" t="str">
        <f>VLOOKUP(K50,'datedec &amp; datejul kaf'!$F$5:$O$94,10,FALSE)</f>
        <v>1986-87</v>
      </c>
      <c r="K50" s="18">
        <f>LARGE('datedec &amp; datejul kaf'!$F$5:$F$94,'datedec &amp; datejul kaf rank'!$A50)</f>
        <v>683.25022231200001</v>
      </c>
      <c r="L50" s="5" t="str">
        <f>VLOOKUP(M50,'datedec &amp; datejul kaf'!$G$5:$O$94,9,FALSE)</f>
        <v>1948-49</v>
      </c>
      <c r="M50" s="18">
        <f>LARGE('datedec &amp; datejul kaf'!$G$5:$G$94,'datedec &amp; datejul kaf rank'!$A50)</f>
        <v>16981.691264012999</v>
      </c>
      <c r="N50" s="5" t="str">
        <f>VLOOKUP(O50,'datedec &amp; datejul kaf'!$H$5:$O$94,8,FALSE)</f>
        <v>1937-38</v>
      </c>
      <c r="O50" s="18">
        <f>LARGE('datedec &amp; datejul kaf'!$H$5:$H$94,'datedec &amp; datejul kaf rank'!$A50)</f>
        <v>16194.757078647001</v>
      </c>
      <c r="P50" s="5" t="str">
        <f>VLOOKUP(Q50,'datedec &amp; datejul kaf'!$I$5:$O$94,7,FALSE)</f>
        <v>2005-06</v>
      </c>
      <c r="Q50" s="18">
        <f>LARGE('datedec &amp; datejul kaf'!$I$5:$I$94,'datedec &amp; datejul kaf rank'!$A50)</f>
        <v>15478.799419545001</v>
      </c>
      <c r="R50" s="5" t="str">
        <f>VLOOKUP(S50,'datedec &amp; datejul kaf'!$J$5:$O$94,6,FALSE)</f>
        <v>1937-38</v>
      </c>
      <c r="S50" s="18">
        <f>LARGE('datedec &amp; datejul kaf'!$J$5:$J$94,'datedec &amp; datejul kaf rank'!$A50)</f>
        <v>14682.241432887</v>
      </c>
      <c r="T50" s="5" t="str">
        <f>VLOOKUP(U50,'datedec &amp; datejul kaf'!$K$5:$O$94,5,FALSE)</f>
        <v>1979-80</v>
      </c>
      <c r="U50" s="18">
        <f>LARGE('datedec &amp; datejul kaf'!$K$5:$K$94,'datedec &amp; datejul kaf rank'!$A50)</f>
        <v>11853.534100946999</v>
      </c>
      <c r="V50" s="5" t="str">
        <f>VLOOKUP(W50,'datedec &amp; datejul kaf'!$L$5:$O$94,4,FALSE)</f>
        <v>1968-69</v>
      </c>
      <c r="W50" s="18">
        <f>LARGE('datedec &amp; datejul kaf'!$L$5:$L$94,'datedec &amp; datejul kaf rank'!$A50)</f>
        <v>6477.5660380830004</v>
      </c>
      <c r="X50" s="5" t="str">
        <f>VLOOKUP(Y50,'datedec &amp; datejul kaf'!$M$5:$O$94,3,FALSE)</f>
        <v>1931-32</v>
      </c>
      <c r="Y50" s="18">
        <f>LARGE('datedec &amp; datejul kaf'!$M$5:$M$94,'datedec &amp; datejul kaf rank'!$A50)</f>
        <v>1850.3463768930001</v>
      </c>
      <c r="Z50" s="5" t="str">
        <f>VLOOKUP(AA50,'datedec &amp; datejul kaf'!$N$5:$O$94,2,FALSE)</f>
        <v>2001-02</v>
      </c>
      <c r="AA50" s="18">
        <f>LARGE('datedec &amp; datejul kaf'!$N$5:$N$94,'datedec &amp; datejul kaf rank'!$A50)</f>
        <v>20331.071634279</v>
      </c>
    </row>
    <row r="51" spans="1:27" x14ac:dyDescent="0.2">
      <c r="A51" s="5">
        <v>46</v>
      </c>
      <c r="B51" s="5" t="str">
        <f>VLOOKUP(C51,'datedec &amp; datejul kaf'!$B$5:$O$94,14,FALSE)</f>
        <v>1986-87</v>
      </c>
      <c r="C51" s="18">
        <f>LARGE('datedec &amp; datejul kaf'!$B$5:$B$94,'datedec &amp; datejul kaf rank'!$A51)</f>
        <v>3317.6745863310002</v>
      </c>
      <c r="D51" s="5" t="str">
        <f>VLOOKUP(E51,'datedec &amp; datejul kaf'!$C$5:$O$94,13,FALSE)</f>
        <v>2011-12</v>
      </c>
      <c r="E51" s="18">
        <f>LARGE('datedec &amp; datejul kaf'!$C$5:$C$94,'datedec &amp; datejul kaf rank'!$A51)</f>
        <v>2537.5318056689998</v>
      </c>
      <c r="F51" s="5" t="str">
        <f>VLOOKUP(G51,'datedec &amp; datejul kaf'!$D$5:$O$94,12,FALSE)</f>
        <v>1970-71</v>
      </c>
      <c r="G51" s="18">
        <f>LARGE('datedec &amp; datejul kaf'!$D$5:$D$94,'datedec &amp; datejul kaf rank'!$A51)</f>
        <v>1966.280256843</v>
      </c>
      <c r="H51" s="5" t="str">
        <f>VLOOKUP(I51,'datedec &amp; datejul kaf'!$E$5:$O$94,11,FALSE)</f>
        <v>1942-43</v>
      </c>
      <c r="I51" s="18">
        <f>LARGE('datedec &amp; datejul kaf'!$E$5:$E$94,'datedec &amp; datejul kaf rank'!$A51)</f>
        <v>1375.128543474</v>
      </c>
      <c r="J51" s="5" t="str">
        <f>VLOOKUP(K51,'datedec &amp; datejul kaf'!$F$5:$O$94,10,FALSE)</f>
        <v>2007-08</v>
      </c>
      <c r="K51" s="18">
        <f>LARGE('datedec &amp; datejul kaf'!$F$5:$F$94,'datedec &amp; datejul kaf rank'!$A51)</f>
        <v>680.48328026699994</v>
      </c>
      <c r="L51" s="5" t="str">
        <f>VLOOKUP(M51,'datedec &amp; datejul kaf'!$G$5:$O$94,9,FALSE)</f>
        <v>1982-83</v>
      </c>
      <c r="M51" s="18">
        <f>LARGE('datedec &amp; datejul kaf'!$G$5:$G$94,'datedec &amp; datejul kaf rank'!$A51)</f>
        <v>16843.201351851003</v>
      </c>
      <c r="N51" s="5" t="str">
        <f>VLOOKUP(O51,'datedec &amp; datejul kaf'!$H$5:$O$94,8,FALSE)</f>
        <v>1954-55</v>
      </c>
      <c r="O51" s="18">
        <f>LARGE('datedec &amp; datejul kaf'!$H$5:$H$94,'datedec &amp; datejul kaf rank'!$A51)</f>
        <v>16034.373613587</v>
      </c>
      <c r="P51" s="5" t="str">
        <f>VLOOKUP(Q51,'datedec &amp; datejul kaf'!$I$5:$O$94,7,FALSE)</f>
        <v>1954-55</v>
      </c>
      <c r="Q51" s="18">
        <f>LARGE('datedec &amp; datejul kaf'!$I$5:$I$94,'datedec &amp; datejul kaf rank'!$A51)</f>
        <v>15477.890989826999</v>
      </c>
      <c r="R51" s="5" t="str">
        <f>VLOOKUP(S51,'datedec &amp; datejul kaf'!$J$5:$O$94,6,FALSE)</f>
        <v>2005-06</v>
      </c>
      <c r="S51" s="18">
        <f>LARGE('datedec &amp; datejul kaf'!$J$5:$J$94,'datedec &amp; datejul kaf rank'!$A51)</f>
        <v>14495.243753949</v>
      </c>
      <c r="T51" s="5" t="str">
        <f>VLOOKUP(U51,'datedec &amp; datejul kaf'!$K$5:$O$94,5,FALSE)</f>
        <v>1961-62</v>
      </c>
      <c r="U51" s="18">
        <f>LARGE('datedec &amp; datejul kaf'!$K$5:$K$94,'datedec &amp; datejul kaf rank'!$A51)</f>
        <v>11815.903689135001</v>
      </c>
      <c r="V51" s="5" t="str">
        <f>VLOOKUP(W51,'datedec &amp; datejul kaf'!$L$5:$O$94,4,FALSE)</f>
        <v>1945-46</v>
      </c>
      <c r="W51" s="18">
        <f>LARGE('datedec &amp; datejul kaf'!$L$5:$L$94,'datedec &amp; datejul kaf rank'!$A51)</f>
        <v>6417.4628998410008</v>
      </c>
      <c r="X51" s="5" t="str">
        <f>VLOOKUP(Y51,'datedec &amp; datejul kaf'!$M$5:$O$94,3,FALSE)</f>
        <v>2009-10</v>
      </c>
      <c r="Y51" s="18">
        <f>LARGE('datedec &amp; datejul kaf'!$M$5:$M$94,'datedec &amp; datejul kaf rank'!$A51)</f>
        <v>1844.3205919949999</v>
      </c>
      <c r="Z51" s="5" t="str">
        <f>VLOOKUP(AA51,'datedec &amp; datejul kaf'!$N$5:$O$94,2,FALSE)</f>
        <v>1985-86</v>
      </c>
      <c r="AA51" s="18">
        <f>LARGE('datedec &amp; datejul kaf'!$N$5:$N$94,'datedec &amp; datejul kaf rank'!$A51)</f>
        <v>20291.703701871003</v>
      </c>
    </row>
    <row r="52" spans="1:27" x14ac:dyDescent="0.2">
      <c r="A52" s="5">
        <v>47</v>
      </c>
      <c r="B52" s="5" t="str">
        <f>VLOOKUP(C52,'datedec &amp; datejul kaf'!$B$5:$O$94,14,FALSE)</f>
        <v>1934-35</v>
      </c>
      <c r="C52" s="18">
        <f>LARGE('datedec &amp; datejul kaf'!$B$5:$B$94,'datedec &amp; datejul kaf rank'!$A52)</f>
        <v>3316.206817791</v>
      </c>
      <c r="D52" s="5" t="str">
        <f>VLOOKUP(E52,'datedec &amp; datejul kaf'!$C$5:$O$94,13,FALSE)</f>
        <v>1945-46</v>
      </c>
      <c r="E52" s="18">
        <f>LARGE('datedec &amp; datejul kaf'!$C$5:$C$94,'datedec &amp; datejul kaf rank'!$A52)</f>
        <v>2531.065690209</v>
      </c>
      <c r="F52" s="5" t="str">
        <f>VLOOKUP(G52,'datedec &amp; datejul kaf'!$D$5:$O$94,12,FALSE)</f>
        <v>2008-09</v>
      </c>
      <c r="G52" s="18">
        <f>LARGE('datedec &amp; datejul kaf'!$D$5:$D$94,'datedec &amp; datejul kaf rank'!$A52)</f>
        <v>1965.30240564</v>
      </c>
      <c r="H52" s="5" t="str">
        <f>VLOOKUP(I52,'datedec &amp; datejul kaf'!$E$5:$O$94,11,FALSE)</f>
        <v>1937-38</v>
      </c>
      <c r="I52" s="18">
        <f>LARGE('datedec &amp; datejul kaf'!$E$5:$E$94,'datedec &amp; datejul kaf rank'!$A52)</f>
        <v>1365.7149901079999</v>
      </c>
      <c r="J52" s="5" t="str">
        <f>VLOOKUP(K52,'datedec &amp; datejul kaf'!$F$5:$O$94,10,FALSE)</f>
        <v>1961-62</v>
      </c>
      <c r="K52" s="18">
        <f>LARGE('datedec &amp; datejul kaf'!$F$5:$F$94,'datedec &amp; datejul kaf rank'!$A52)</f>
        <v>667.69385925900008</v>
      </c>
      <c r="L52" s="5" t="str">
        <f>VLOOKUP(M52,'datedec &amp; datejul kaf'!$G$5:$O$94,9,FALSE)</f>
        <v>1954-55</v>
      </c>
      <c r="M52" s="18">
        <f>LARGE('datedec &amp; datejul kaf'!$G$5:$G$94,'datedec &amp; datejul kaf rank'!$A52)</f>
        <v>16629.020202857999</v>
      </c>
      <c r="N52" s="5" t="str">
        <f>VLOOKUP(O52,'datedec &amp; datejul kaf'!$H$5:$O$94,8,FALSE)</f>
        <v>1969-70</v>
      </c>
      <c r="O52" s="18">
        <f>LARGE('datedec &amp; datejul kaf'!$H$5:$H$94,'datedec &amp; datejul kaf rank'!$A52)</f>
        <v>15953.092955478</v>
      </c>
      <c r="P52" s="5" t="str">
        <f>VLOOKUP(Q52,'datedec &amp; datejul kaf'!$I$5:$O$94,7,FALSE)</f>
        <v>1969-70</v>
      </c>
      <c r="Q52" s="18">
        <f>LARGE('datedec &amp; datejul kaf'!$I$5:$I$94,'datedec &amp; datejul kaf rank'!$A52)</f>
        <v>15299.309178342</v>
      </c>
      <c r="R52" s="5" t="str">
        <f>VLOOKUP(S52,'datedec &amp; datejul kaf'!$J$5:$O$94,6,FALSE)</f>
        <v>1969-70</v>
      </c>
      <c r="S52" s="18">
        <f>LARGE('datedec &amp; datejul kaf'!$J$5:$J$94,'datedec &amp; datejul kaf rank'!$A52)</f>
        <v>14423.418302096999</v>
      </c>
      <c r="T52" s="5" t="str">
        <f>VLOOKUP(U52,'datedec &amp; datejul kaf'!$K$5:$O$94,5,FALSE)</f>
        <v>2005-06</v>
      </c>
      <c r="U52" s="18">
        <f>LARGE('datedec &amp; datejul kaf'!$K$5:$K$94,'datedec &amp; datejul kaf rank'!$A52)</f>
        <v>11713.009147539</v>
      </c>
      <c r="V52" s="5" t="str">
        <f>VLOOKUP(W52,'datedec &amp; datejul kaf'!$L$5:$O$94,4,FALSE)</f>
        <v>2017-18</v>
      </c>
      <c r="W52" s="18">
        <f>LARGE('datedec &amp; datejul kaf'!$L$5:$L$94,'datedec &amp; datejul kaf rank'!$A52)</f>
        <v>6409.2810819659999</v>
      </c>
      <c r="X52" s="5" t="str">
        <f>VLOOKUP(Y52,'datedec &amp; datejul kaf'!$M$5:$O$94,3,FALSE)</f>
        <v>1962-63</v>
      </c>
      <c r="Y52" s="18">
        <f>LARGE('datedec &amp; datejul kaf'!$M$5:$M$94,'datedec &amp; datejul kaf rank'!$A52)</f>
        <v>1822.4310060389998</v>
      </c>
      <c r="Z52" s="5" t="str">
        <f>VLOOKUP(AA52,'datedec &amp; datejul kaf'!$N$5:$O$94,2,FALSE)</f>
        <v>1931-32</v>
      </c>
      <c r="AA52" s="18">
        <f>LARGE('datedec &amp; datejul kaf'!$N$5:$N$94,'datedec &amp; datejul kaf rank'!$A52)</f>
        <v>19900.408509933</v>
      </c>
    </row>
    <row r="53" spans="1:27" x14ac:dyDescent="0.2">
      <c r="A53" s="5">
        <v>48</v>
      </c>
      <c r="B53" s="5" t="str">
        <f>VLOOKUP(C53,'datedec &amp; datejul kaf'!$B$5:$O$94,14,FALSE)</f>
        <v>1971-72</v>
      </c>
      <c r="C53" s="18">
        <f>LARGE('datedec &amp; datejul kaf'!$B$5:$B$94,'datedec &amp; datejul kaf rank'!$A53)</f>
        <v>3312.7496278380004</v>
      </c>
      <c r="D53" s="5" t="str">
        <f>VLOOKUP(E53,'datedec &amp; datejul kaf'!$C$5:$O$94,13,FALSE)</f>
        <v>2008-09</v>
      </c>
      <c r="E53" s="18">
        <f>LARGE('datedec &amp; datejul kaf'!$C$5:$C$94,'datedec &amp; datejul kaf rank'!$A53)</f>
        <v>2525.4742854599999</v>
      </c>
      <c r="F53" s="5" t="str">
        <f>VLOOKUP(G53,'datedec &amp; datejul kaf'!$D$5:$O$94,12,FALSE)</f>
        <v>1972-73</v>
      </c>
      <c r="G53" s="18">
        <f>LARGE('datedec &amp; datejul kaf'!$D$5:$D$94,'datedec &amp; datejul kaf rank'!$A53)</f>
        <v>1960.5718273049999</v>
      </c>
      <c r="H53" s="5" t="str">
        <f>VLOOKUP(I53,'datedec &amp; datejul kaf'!$E$5:$O$94,11,FALSE)</f>
        <v>2005-06</v>
      </c>
      <c r="I53" s="18">
        <f>LARGE('datedec &amp; datejul kaf'!$E$5:$E$94,'datedec &amp; datejul kaf rank'!$A53)</f>
        <v>1350.523585719</v>
      </c>
      <c r="J53" s="5" t="str">
        <f>VLOOKUP(K53,'datedec &amp; datejul kaf'!$F$5:$O$94,10,FALSE)</f>
        <v>1972-73</v>
      </c>
      <c r="K53" s="18">
        <f>LARGE('datedec &amp; datejul kaf'!$F$5:$F$94,'datedec &amp; datejul kaf rank'!$A53)</f>
        <v>660.49980994199996</v>
      </c>
      <c r="L53" s="5" t="str">
        <f>VLOOKUP(M53,'datedec &amp; datejul kaf'!$G$5:$O$94,9,FALSE)</f>
        <v>1969-70</v>
      </c>
      <c r="M53" s="18">
        <f>LARGE('datedec &amp; datejul kaf'!$G$5:$G$94,'datedec &amp; datejul kaf rank'!$A53)</f>
        <v>16568.091940679999</v>
      </c>
      <c r="N53" s="5" t="str">
        <f>VLOOKUP(O53,'datedec &amp; datejul kaf'!$H$5:$O$94,8,FALSE)</f>
        <v>1982-83</v>
      </c>
      <c r="O53" s="18">
        <f>LARGE('datedec &amp; datejul kaf'!$H$5:$H$94,'datedec &amp; datejul kaf rank'!$A53)</f>
        <v>15910.557419883</v>
      </c>
      <c r="P53" s="5" t="str">
        <f>VLOOKUP(Q53,'datedec &amp; datejul kaf'!$I$5:$O$94,7,FALSE)</f>
        <v>1979-80</v>
      </c>
      <c r="Q53" s="18">
        <f>LARGE('datedec &amp; datejul kaf'!$I$5:$I$94,'datedec &amp; datejul kaf rank'!$A53)</f>
        <v>15026.998444752</v>
      </c>
      <c r="R53" s="5" t="str">
        <f>VLOOKUP(S53,'datedec &amp; datejul kaf'!$J$5:$O$94,6,FALSE)</f>
        <v>1979-80</v>
      </c>
      <c r="S53" s="18">
        <f>LARGE('datedec &amp; datejul kaf'!$J$5:$J$94,'datedec &amp; datejul kaf rank'!$A53)</f>
        <v>14165.864592746999</v>
      </c>
      <c r="T53" s="5" t="str">
        <f>VLOOKUP(U53,'datedec &amp; datejul kaf'!$K$5:$O$94,5,FALSE)</f>
        <v>1957-58</v>
      </c>
      <c r="U53" s="18">
        <f>LARGE('datedec &amp; datejul kaf'!$K$5:$K$94,'datedec &amp; datejul kaf rank'!$A53)</f>
        <v>11675.041545656999</v>
      </c>
      <c r="V53" s="5" t="str">
        <f>VLOOKUP(W53,'datedec &amp; datejul kaf'!$L$5:$O$94,4,FALSE)</f>
        <v>1941-42</v>
      </c>
      <c r="W53" s="18">
        <f>LARGE('datedec &amp; datejul kaf'!$L$5:$L$94,'datedec &amp; datejul kaf rank'!$A53)</f>
        <v>6376.5934798859998</v>
      </c>
      <c r="X53" s="5" t="str">
        <f>VLOOKUP(Y53,'datedec &amp; datejul kaf'!$M$5:$O$94,3,FALSE)</f>
        <v>1967-68</v>
      </c>
      <c r="Y53" s="18">
        <f>LARGE('datedec &amp; datejul kaf'!$M$5:$M$94,'datedec &amp; datejul kaf rank'!$A53)</f>
        <v>1792.9784451599999</v>
      </c>
      <c r="Z53" s="5" t="str">
        <f>VLOOKUP(AA53,'datedec &amp; datejul kaf'!$N$5:$O$94,2,FALSE)</f>
        <v>1937-38</v>
      </c>
      <c r="AA53" s="18">
        <f>LARGE('datedec &amp; datejul kaf'!$N$5:$N$94,'datedec &amp; datejul kaf rank'!$A53)</f>
        <v>19695.071658129</v>
      </c>
    </row>
    <row r="54" spans="1:27" x14ac:dyDescent="0.2">
      <c r="A54" s="5">
        <v>49</v>
      </c>
      <c r="B54" s="5" t="str">
        <f>VLOOKUP(C54,'datedec &amp; datejul kaf'!$B$5:$O$94,14,FALSE)</f>
        <v>2017-18</v>
      </c>
      <c r="C54" s="18">
        <f>LARGE('datedec &amp; datejul kaf'!$B$5:$B$94,'datedec &amp; datejul kaf rank'!$A54)</f>
        <v>3295.8207028529996</v>
      </c>
      <c r="D54" s="5" t="str">
        <f>VLOOKUP(E54,'datedec &amp; datejul kaf'!$C$5:$O$94,13,FALSE)</f>
        <v>1970-71</v>
      </c>
      <c r="E54" s="18">
        <f>LARGE('datedec &amp; datejul kaf'!$C$5:$C$94,'datedec &amp; datejul kaf rank'!$A54)</f>
        <v>2512.587674373</v>
      </c>
      <c r="F54" s="5" t="str">
        <f>VLOOKUP(G54,'datedec &amp; datejul kaf'!$D$5:$O$94,12,FALSE)</f>
        <v>2011-12</v>
      </c>
      <c r="G54" s="18">
        <f>LARGE('datedec &amp; datejul kaf'!$D$5:$D$94,'datedec &amp; datejul kaf rank'!$A54)</f>
        <v>1951.0591003889999</v>
      </c>
      <c r="H54" s="5" t="str">
        <f>VLOOKUP(I54,'datedec &amp; datejul kaf'!$E$5:$O$94,11,FALSE)</f>
        <v>1981-82</v>
      </c>
      <c r="I54" s="18">
        <f>LARGE('datedec &amp; datejul kaf'!$E$5:$E$94,'datedec &amp; datejul kaf rank'!$A54)</f>
        <v>1344.1229248019999</v>
      </c>
      <c r="J54" s="5" t="str">
        <f>VLOOKUP(K54,'datedec &amp; datejul kaf'!$F$5:$O$94,10,FALSE)</f>
        <v>1960-61</v>
      </c>
      <c r="K54" s="18">
        <f>LARGE('datedec &amp; datejul kaf'!$F$5:$F$94,'datedec &amp; datejul kaf rank'!$A54)</f>
        <v>653.18278542300004</v>
      </c>
      <c r="L54" s="5" t="str">
        <f>VLOOKUP(M54,'datedec &amp; datejul kaf'!$G$5:$O$94,9,FALSE)</f>
        <v>1983-84</v>
      </c>
      <c r="M54" s="18">
        <f>LARGE('datedec &amp; datejul kaf'!$G$5:$G$94,'datedec &amp; datejul kaf rank'!$A54)</f>
        <v>16250.383522841999</v>
      </c>
      <c r="N54" s="5" t="str">
        <f>VLOOKUP(O54,'datedec &amp; datejul kaf'!$H$5:$O$94,8,FALSE)</f>
        <v>1957-58</v>
      </c>
      <c r="O54" s="18">
        <f>LARGE('datedec &amp; datejul kaf'!$H$5:$H$94,'datedec &amp; datejul kaf rank'!$A54)</f>
        <v>15661.598090375999</v>
      </c>
      <c r="P54" s="5" t="str">
        <f>VLOOKUP(Q54,'datedec &amp; datejul kaf'!$I$5:$O$94,7,FALSE)</f>
        <v>1982-83</v>
      </c>
      <c r="Q54" s="18">
        <f>LARGE('datedec &amp; datejul kaf'!$I$5:$I$94,'datedec &amp; datejul kaf rank'!$A54)</f>
        <v>15009.855304899</v>
      </c>
      <c r="R54" s="5" t="str">
        <f>VLOOKUP(S54,'datedec &amp; datejul kaf'!$J$5:$O$94,6,FALSE)</f>
        <v>1957-58</v>
      </c>
      <c r="S54" s="18">
        <f>LARGE('datedec &amp; datejul kaf'!$J$5:$J$94,'datedec &amp; datejul kaf rank'!$A54)</f>
        <v>13728.588576087001</v>
      </c>
      <c r="T54" s="5" t="str">
        <f>VLOOKUP(U54,'datedec &amp; datejul kaf'!$K$5:$O$94,5,FALSE)</f>
        <v>1934-35</v>
      </c>
      <c r="U54" s="18">
        <f>LARGE('datedec &amp; datejul kaf'!$K$5:$K$94,'datedec &amp; datejul kaf rank'!$A54)</f>
        <v>11414.278580229</v>
      </c>
      <c r="V54" s="5" t="str">
        <f>VLOOKUP(W54,'datedec &amp; datejul kaf'!$L$5:$O$94,4,FALSE)</f>
        <v>2016-17</v>
      </c>
      <c r="W54" s="18">
        <f>LARGE('datedec &amp; datejul kaf'!$L$5:$L$94,'datedec &amp; datejul kaf rank'!$A54)</f>
        <v>6234.6166257060004</v>
      </c>
      <c r="X54" s="5" t="str">
        <f>VLOOKUP(Y54,'datedec &amp; datejul kaf'!$M$5:$O$94,3,FALSE)</f>
        <v>1979-80</v>
      </c>
      <c r="Y54" s="18">
        <f>LARGE('datedec &amp; datejul kaf'!$M$5:$M$94,'datedec &amp; datejul kaf rank'!$A54)</f>
        <v>1712.7371258549999</v>
      </c>
      <c r="Z54" s="5" t="str">
        <f>VLOOKUP(AA54,'datedec &amp; datejul kaf'!$N$5:$O$94,2,FALSE)</f>
        <v>1969-70</v>
      </c>
      <c r="AA54" s="18">
        <f>LARGE('datedec &amp; datejul kaf'!$N$5:$N$94,'datedec &amp; datejul kaf rank'!$A54)</f>
        <v>19680.086534724</v>
      </c>
    </row>
    <row r="55" spans="1:27" x14ac:dyDescent="0.2">
      <c r="A55" s="5">
        <v>50</v>
      </c>
      <c r="B55" s="5" t="str">
        <f>VLOOKUP(C55,'datedec &amp; datejul kaf'!$B$5:$O$94,14,FALSE)</f>
        <v>1967-68</v>
      </c>
      <c r="C55" s="18">
        <f>LARGE('datedec &amp; datejul kaf'!$B$5:$B$94,'datedec &amp; datejul kaf rank'!$A55)</f>
        <v>3266.5625221320001</v>
      </c>
      <c r="D55" s="5" t="str">
        <f>VLOOKUP(E55,'datedec &amp; datejul kaf'!$C$5:$O$94,13,FALSE)</f>
        <v>1961-62</v>
      </c>
      <c r="E55" s="18">
        <f>LARGE('datedec &amp; datejul kaf'!$C$5:$C$94,'datedec &amp; datejul kaf rank'!$A55)</f>
        <v>2506.0997407320001</v>
      </c>
      <c r="F55" s="5" t="str">
        <f>VLOOKUP(G55,'datedec &amp; datejul kaf'!$D$5:$O$94,12,FALSE)</f>
        <v>1981-82</v>
      </c>
      <c r="G55" s="18">
        <f>LARGE('datedec &amp; datejul kaf'!$D$5:$D$94,'datedec &amp; datejul kaf rank'!$A55)</f>
        <v>1940.9830677090001</v>
      </c>
      <c r="H55" s="5" t="str">
        <f>VLOOKUP(I55,'datedec &amp; datejul kaf'!$E$5:$O$94,11,FALSE)</f>
        <v>1970-71</v>
      </c>
      <c r="I55" s="18">
        <f>LARGE('datedec &amp; datejul kaf'!$E$5:$E$94,'datedec &amp; datejul kaf rank'!$A55)</f>
        <v>1327.0551568469998</v>
      </c>
      <c r="J55" s="5" t="str">
        <f>VLOOKUP(K55,'datedec &amp; datejul kaf'!$F$5:$O$94,10,FALSE)</f>
        <v>1983-84</v>
      </c>
      <c r="K55" s="18">
        <f>LARGE('datedec &amp; datejul kaf'!$F$5:$F$94,'datedec &amp; datejul kaf rank'!$A55)</f>
        <v>651.95303340299995</v>
      </c>
      <c r="L55" s="5" t="str">
        <f>VLOOKUP(M55,'datedec &amp; datejul kaf'!$G$5:$O$94,9,FALSE)</f>
        <v>1957-58</v>
      </c>
      <c r="M55" s="18">
        <f>LARGE('datedec &amp; datejul kaf'!$G$5:$G$94,'datedec &amp; datejul kaf rank'!$A55)</f>
        <v>16239.458564573999</v>
      </c>
      <c r="N55" s="5" t="str">
        <f>VLOOKUP(O55,'datedec &amp; datejul kaf'!$H$5:$O$94,8,FALSE)</f>
        <v>1979-80</v>
      </c>
      <c r="O55" s="18">
        <f>LARGE('datedec &amp; datejul kaf'!$H$5:$H$94,'datedec &amp; datejul kaf rank'!$A55)</f>
        <v>15533.582888565001</v>
      </c>
      <c r="P55" s="5" t="str">
        <f>VLOOKUP(Q55,'datedec &amp; datejul kaf'!$I$5:$O$94,7,FALSE)</f>
        <v>1957-58</v>
      </c>
      <c r="Q55" s="18">
        <f>LARGE('datedec &amp; datejul kaf'!$I$5:$I$94,'datedec &amp; datejul kaf rank'!$A55)</f>
        <v>14804.437130783999</v>
      </c>
      <c r="R55" s="5" t="str">
        <f>VLOOKUP(S55,'datedec &amp; datejul kaf'!$J$5:$O$94,6,FALSE)</f>
        <v>1983-84</v>
      </c>
      <c r="S55" s="18">
        <f>LARGE('datedec &amp; datejul kaf'!$J$5:$J$94,'datedec &amp; datejul kaf rank'!$A55)</f>
        <v>13287.659005844998</v>
      </c>
      <c r="T55" s="5" t="str">
        <f>VLOOKUP(U55,'datedec &amp; datejul kaf'!$K$5:$O$94,5,FALSE)</f>
        <v>1982-83</v>
      </c>
      <c r="U55" s="18">
        <f>LARGE('datedec &amp; datejul kaf'!$K$5:$K$94,'datedec &amp; datejul kaf rank'!$A55)</f>
        <v>11382.412135143</v>
      </c>
      <c r="V55" s="5" t="str">
        <f>VLOOKUP(W55,'datedec &amp; datejul kaf'!$L$5:$O$94,4,FALSE)</f>
        <v>1944-45</v>
      </c>
      <c r="W55" s="18">
        <f>LARGE('datedec &amp; datejul kaf'!$L$5:$L$94,'datedec &amp; datejul kaf rank'!$A55)</f>
        <v>6019.8344850000003</v>
      </c>
      <c r="X55" s="5" t="str">
        <f>VLOOKUP(Y55,'datedec &amp; datejul kaf'!$M$5:$O$94,3,FALSE)</f>
        <v>1944-45</v>
      </c>
      <c r="Y55" s="18">
        <f>LARGE('datedec &amp; datejul kaf'!$M$5:$M$94,'datedec &amp; datejul kaf rank'!$A55)</f>
        <v>1705.6660517400001</v>
      </c>
      <c r="Z55" s="5" t="str">
        <f>VLOOKUP(AA55,'datedec &amp; datejul kaf'!$N$5:$O$94,2,FALSE)</f>
        <v>1965-66</v>
      </c>
      <c r="AA55" s="18">
        <f>LARGE('datedec &amp; datejul kaf'!$N$5:$N$94,'datedec &amp; datejul kaf rank'!$A55)</f>
        <v>19491.587368239001</v>
      </c>
    </row>
    <row r="56" spans="1:27" x14ac:dyDescent="0.2">
      <c r="A56" s="5">
        <v>51</v>
      </c>
      <c r="B56" s="5" t="str">
        <f>VLOOKUP(C56,'datedec &amp; datejul kaf'!$B$5:$O$94,14,FALSE)</f>
        <v>1970-71</v>
      </c>
      <c r="C56" s="18">
        <f>LARGE('datedec &amp; datejul kaf'!$B$5:$B$94,'datedec &amp; datejul kaf rank'!$A56)</f>
        <v>3257.755910892</v>
      </c>
      <c r="D56" s="5" t="str">
        <f>VLOOKUP(E56,'datedec &amp; datejul kaf'!$C$5:$O$94,13,FALSE)</f>
        <v>1969-70</v>
      </c>
      <c r="E56" s="18">
        <f>LARGE('datedec &amp; datejul kaf'!$C$5:$C$94,'datedec &amp; datejul kaf rank'!$A56)</f>
        <v>2447.3751148350002</v>
      </c>
      <c r="F56" s="5" t="str">
        <f>VLOOKUP(G56,'datedec &amp; datejul kaf'!$D$5:$O$94,12,FALSE)</f>
        <v>1969-70</v>
      </c>
      <c r="G56" s="18">
        <f>LARGE('datedec &amp; datejul kaf'!$D$5:$D$94,'datedec &amp; datejul kaf rank'!$A56)</f>
        <v>1890.416458035</v>
      </c>
      <c r="H56" s="5" t="str">
        <f>VLOOKUP(I56,'datedec &amp; datejul kaf'!$E$5:$O$94,11,FALSE)</f>
        <v>1984-85</v>
      </c>
      <c r="I56" s="18">
        <f>LARGE('datedec &amp; datejul kaf'!$E$5:$E$94,'datedec &amp; datejul kaf rank'!$A56)</f>
        <v>1322.4852396629999</v>
      </c>
      <c r="J56" s="5" t="str">
        <f>VLOOKUP(K56,'datedec &amp; datejul kaf'!$F$5:$O$94,10,FALSE)</f>
        <v>1967-68</v>
      </c>
      <c r="K56" s="18">
        <f>LARGE('datedec &amp; datejul kaf'!$F$5:$F$94,'datedec &amp; datejul kaf rank'!$A56)</f>
        <v>643.71369486900005</v>
      </c>
      <c r="L56" s="5" t="str">
        <f>VLOOKUP(M56,'datedec &amp; datejul kaf'!$G$5:$O$94,9,FALSE)</f>
        <v>1979-80</v>
      </c>
      <c r="M56" s="18">
        <f>LARGE('datedec &amp; datejul kaf'!$G$5:$G$94,'datedec &amp; datejul kaf rank'!$A56)</f>
        <v>16037.166340755</v>
      </c>
      <c r="N56" s="5" t="str">
        <f>VLOOKUP(O56,'datedec &amp; datejul kaf'!$H$5:$O$94,8,FALSE)</f>
        <v>1983-84</v>
      </c>
      <c r="O56" s="18">
        <f>LARGE('datedec &amp; datejul kaf'!$H$5:$H$94,'datedec &amp; datejul kaf rank'!$A56)</f>
        <v>15198.82257054</v>
      </c>
      <c r="P56" s="5" t="str">
        <f>VLOOKUP(Q56,'datedec &amp; datejul kaf'!$I$5:$O$94,7,FALSE)</f>
        <v>1983-84</v>
      </c>
      <c r="Q56" s="18">
        <f>LARGE('datedec &amp; datejul kaf'!$I$5:$I$94,'datedec &amp; datejul kaf rank'!$A56)</f>
        <v>14386.688386119</v>
      </c>
      <c r="R56" s="5" t="str">
        <f>VLOOKUP(S56,'datedec &amp; datejul kaf'!$J$5:$O$94,6,FALSE)</f>
        <v>1988-89</v>
      </c>
      <c r="S56" s="18">
        <f>LARGE('datedec &amp; datejul kaf'!$J$5:$J$94,'datedec &amp; datejul kaf rank'!$A56)</f>
        <v>13253.838841824001</v>
      </c>
      <c r="T56" s="5" t="str">
        <f>VLOOKUP(U56,'datedec &amp; datejul kaf'!$K$5:$O$94,5,FALSE)</f>
        <v>1983-84</v>
      </c>
      <c r="U56" s="18">
        <f>LARGE('datedec &amp; datejul kaf'!$K$5:$K$94,'datedec &amp; datejul kaf rank'!$A56)</f>
        <v>11224.710322875</v>
      </c>
      <c r="V56" s="5" t="str">
        <f>VLOOKUP(W56,'datedec &amp; datejul kaf'!$L$5:$O$94,4,FALSE)</f>
        <v>1965-66</v>
      </c>
      <c r="W56" s="18">
        <f>LARGE('datedec &amp; datejul kaf'!$L$5:$L$94,'datedec &amp; datejul kaf rank'!$A56)</f>
        <v>5982.6047343300006</v>
      </c>
      <c r="X56" s="5" t="str">
        <f>VLOOKUP(Y56,'datedec &amp; datejul kaf'!$M$5:$O$94,3,FALSE)</f>
        <v>1951-52</v>
      </c>
      <c r="Y56" s="18">
        <f>LARGE('datedec &amp; datejul kaf'!$M$5:$M$94,'datedec &amp; datejul kaf rank'!$A56)</f>
        <v>1697.1807628019999</v>
      </c>
      <c r="Z56" s="5" t="str">
        <f>VLOOKUP(AA56,'datedec &amp; datejul kaf'!$N$5:$O$94,2,FALSE)</f>
        <v>2012-13</v>
      </c>
      <c r="AA56" s="18">
        <f>LARGE('datedec &amp; datejul kaf'!$N$5:$N$94,'datedec &amp; datejul kaf rank'!$A56)</f>
        <v>19442.752328748</v>
      </c>
    </row>
    <row r="57" spans="1:27" x14ac:dyDescent="0.2">
      <c r="A57" s="5">
        <v>52</v>
      </c>
      <c r="B57" s="5" t="str">
        <f>VLOOKUP(C57,'datedec &amp; datejul kaf'!$B$5:$O$94,14,FALSE)</f>
        <v>2008-09</v>
      </c>
      <c r="C57" s="18">
        <f>LARGE('datedec &amp; datejul kaf'!$B$5:$B$94,'datedec &amp; datejul kaf rank'!$A57)</f>
        <v>3241.4973991049997</v>
      </c>
      <c r="D57" s="5" t="str">
        <f>VLOOKUP(E57,'datedec &amp; datejul kaf'!$C$5:$O$94,13,FALSE)</f>
        <v>1981-82</v>
      </c>
      <c r="E57" s="18">
        <f>LARGE('datedec &amp; datejul kaf'!$C$5:$C$94,'datedec &amp; datejul kaf rank'!$A57)</f>
        <v>2415.8260251090001</v>
      </c>
      <c r="F57" s="5" t="str">
        <f>VLOOKUP(G57,'datedec &amp; datejul kaf'!$D$5:$O$94,12,FALSE)</f>
        <v>1998-99</v>
      </c>
      <c r="G57" s="18">
        <f>LARGE('datedec &amp; datejul kaf'!$D$5:$D$94,'datedec &amp; datejul kaf rank'!$A57)</f>
        <v>1872.0515000459998</v>
      </c>
      <c r="H57" s="5" t="str">
        <f>VLOOKUP(I57,'datedec &amp; datejul kaf'!$E$5:$O$94,11,FALSE)</f>
        <v>1972-73</v>
      </c>
      <c r="I57" s="18">
        <f>LARGE('datedec &amp; datejul kaf'!$E$5:$E$94,'datedec &amp; datejul kaf rank'!$A57)</f>
        <v>1293.8617696619999</v>
      </c>
      <c r="J57" s="5" t="str">
        <f>VLOOKUP(K57,'datedec &amp; datejul kaf'!$F$5:$O$94,10,FALSE)</f>
        <v>1957-58</v>
      </c>
      <c r="K57" s="18">
        <f>LARGE('datedec &amp; datejul kaf'!$F$5:$F$94,'datedec &amp; datejul kaf rank'!$A57)</f>
        <v>628.77220782600011</v>
      </c>
      <c r="L57" s="5" t="str">
        <f>VLOOKUP(M57,'datedec &amp; datejul kaf'!$G$5:$O$94,9,FALSE)</f>
        <v>1985-86</v>
      </c>
      <c r="M57" s="18">
        <f>LARGE('datedec &amp; datejul kaf'!$G$5:$G$94,'datedec &amp; datejul kaf rank'!$A57)</f>
        <v>15660.158090430001</v>
      </c>
      <c r="N57" s="5" t="str">
        <f>VLOOKUP(O57,'datedec &amp; datejul kaf'!$H$5:$O$94,8,FALSE)</f>
        <v>1985-86</v>
      </c>
      <c r="O57" s="18">
        <f>LARGE('datedec &amp; datejul kaf'!$H$5:$H$94,'datedec &amp; datejul kaf rank'!$A57)</f>
        <v>15025.544560509001</v>
      </c>
      <c r="P57" s="5" t="str">
        <f>VLOOKUP(Q57,'datedec &amp; datejul kaf'!$I$5:$O$94,7,FALSE)</f>
        <v>1985-86</v>
      </c>
      <c r="Q57" s="18">
        <f>LARGE('datedec &amp; datejul kaf'!$I$5:$I$94,'datedec &amp; datejul kaf rank'!$A57)</f>
        <v>14163.774014312999</v>
      </c>
      <c r="R57" s="5" t="str">
        <f>VLOOKUP(S57,'datedec &amp; datejul kaf'!$J$5:$O$94,6,FALSE)</f>
        <v>1982-83</v>
      </c>
      <c r="S57" s="18">
        <f>LARGE('datedec &amp; datejul kaf'!$J$5:$J$94,'datedec &amp; datejul kaf rank'!$A57)</f>
        <v>13253.400494733</v>
      </c>
      <c r="T57" s="5" t="str">
        <f>VLOOKUP(U57,'datedec &amp; datejul kaf'!$K$5:$O$94,5,FALSE)</f>
        <v>1978-79</v>
      </c>
      <c r="U57" s="18">
        <f>LARGE('datedec &amp; datejul kaf'!$K$5:$K$94,'datedec &amp; datejul kaf rank'!$A57)</f>
        <v>10911.909012291</v>
      </c>
      <c r="V57" s="5" t="str">
        <f>VLOOKUP(W57,'datedec &amp; datejul kaf'!$L$5:$O$94,4,FALSE)</f>
        <v>1979-80</v>
      </c>
      <c r="W57" s="18">
        <f>LARGE('datedec &amp; datejul kaf'!$L$5:$L$94,'datedec &amp; datejul kaf rank'!$A57)</f>
        <v>5929.0807693950001</v>
      </c>
      <c r="X57" s="5" t="str">
        <f>VLOOKUP(Y57,'datedec &amp; datejul kaf'!$M$5:$O$94,3,FALSE)</f>
        <v>1965-66</v>
      </c>
      <c r="Y57" s="18">
        <f>LARGE('datedec &amp; datejul kaf'!$M$5:$M$94,'datedec &amp; datejul kaf rank'!$A57)</f>
        <v>1693.3685315399998</v>
      </c>
      <c r="Z57" s="5" t="str">
        <f>VLOOKUP(AA57,'datedec &amp; datejul kaf'!$N$5:$O$94,2,FALSE)</f>
        <v>2007-08</v>
      </c>
      <c r="AA57" s="18">
        <f>LARGE('datedec &amp; datejul kaf'!$N$5:$N$94,'datedec &amp; datejul kaf rank'!$A57)</f>
        <v>19425.218445107999</v>
      </c>
    </row>
    <row r="58" spans="1:27" x14ac:dyDescent="0.2">
      <c r="A58" s="5">
        <v>53</v>
      </c>
      <c r="B58" s="5" t="str">
        <f>VLOOKUP(C58,'datedec &amp; datejul kaf'!$B$5:$O$94,14,FALSE)</f>
        <v>1943-44</v>
      </c>
      <c r="C58" s="18">
        <f>LARGE('datedec &amp; datejul kaf'!$B$5:$B$94,'datedec &amp; datejul kaf rank'!$A58)</f>
        <v>3240.9598784639998</v>
      </c>
      <c r="D58" s="5" t="str">
        <f>VLOOKUP(E58,'datedec &amp; datejul kaf'!$C$5:$O$94,13,FALSE)</f>
        <v>1928-29</v>
      </c>
      <c r="E58" s="18">
        <f>LARGE('datedec &amp; datejul kaf'!$C$5:$C$94,'datedec &amp; datejul kaf rank'!$A58)</f>
        <v>2403.7169346539999</v>
      </c>
      <c r="F58" s="5" t="str">
        <f>VLOOKUP(G58,'datedec &amp; datejul kaf'!$D$5:$O$94,12,FALSE)</f>
        <v>1942-43</v>
      </c>
      <c r="G58" s="18">
        <f>LARGE('datedec &amp; datejul kaf'!$D$5:$D$94,'datedec &amp; datejul kaf rank'!$A58)</f>
        <v>1837.822740999</v>
      </c>
      <c r="H58" s="5" t="str">
        <f>VLOOKUP(I58,'datedec &amp; datejul kaf'!$E$5:$O$94,11,FALSE)</f>
        <v>1953-54</v>
      </c>
      <c r="I58" s="18">
        <f>LARGE('datedec &amp; datejul kaf'!$E$5:$E$94,'datedec &amp; datejul kaf rank'!$A58)</f>
        <v>1291.987389567</v>
      </c>
      <c r="J58" s="5" t="str">
        <f>VLOOKUP(K58,'datedec &amp; datejul kaf'!$F$5:$O$94,10,FALSE)</f>
        <v>1997-98</v>
      </c>
      <c r="K58" s="18">
        <f>LARGE('datedec &amp; datejul kaf'!$F$5:$F$94,'datedec &amp; datejul kaf rank'!$A58)</f>
        <v>622.50047252399997</v>
      </c>
      <c r="L58" s="5" t="str">
        <f>VLOOKUP(M58,'datedec &amp; datejul kaf'!$G$5:$O$94,9,FALSE)</f>
        <v>1934-35</v>
      </c>
      <c r="M58" s="18">
        <f>LARGE('datedec &amp; datejul kaf'!$G$5:$G$94,'datedec &amp; datejul kaf rank'!$A58)</f>
        <v>15652.248008082001</v>
      </c>
      <c r="N58" s="5" t="str">
        <f>VLOOKUP(O58,'datedec &amp; datejul kaf'!$H$5:$O$94,8,FALSE)</f>
        <v>1994-95</v>
      </c>
      <c r="O58" s="18">
        <f>LARGE('datedec &amp; datejul kaf'!$H$5:$H$94,'datedec &amp; datejul kaf rank'!$A58)</f>
        <v>14950.025885655001</v>
      </c>
      <c r="P58" s="5" t="str">
        <f>VLOOKUP(Q58,'datedec &amp; datejul kaf'!$I$5:$O$94,7,FALSE)</f>
        <v>1988-89</v>
      </c>
      <c r="Q58" s="18">
        <f>LARGE('datedec &amp; datejul kaf'!$I$5:$I$94,'datedec &amp; datejul kaf rank'!$A58)</f>
        <v>14147.868560364001</v>
      </c>
      <c r="R58" s="5" t="str">
        <f>VLOOKUP(S58,'datedec &amp; datejul kaf'!$J$5:$O$94,6,FALSE)</f>
        <v>1934-35</v>
      </c>
      <c r="S58" s="18">
        <f>LARGE('datedec &amp; datejul kaf'!$J$5:$J$94,'datedec &amp; datejul kaf rank'!$A58)</f>
        <v>13128.890086178999</v>
      </c>
      <c r="T58" s="5" t="str">
        <f>VLOOKUP(U58,'datedec &amp; datejul kaf'!$K$5:$O$94,5,FALSE)</f>
        <v>1967-68</v>
      </c>
      <c r="U58" s="18">
        <f>LARGE('datedec &amp; datejul kaf'!$K$5:$K$94,'datedec &amp; datejul kaf rank'!$A58)</f>
        <v>10589.938115273999</v>
      </c>
      <c r="V58" s="5" t="str">
        <f>VLOOKUP(W58,'datedec &amp; datejul kaf'!$L$5:$O$94,4,FALSE)</f>
        <v>1962-63</v>
      </c>
      <c r="W58" s="18">
        <f>LARGE('datedec &amp; datejul kaf'!$L$5:$L$94,'datedec &amp; datejul kaf rank'!$A58)</f>
        <v>5856.9895324290001</v>
      </c>
      <c r="X58" s="5" t="str">
        <f>VLOOKUP(Y58,'datedec &amp; datejul kaf'!$M$5:$O$94,3,FALSE)</f>
        <v>1961-62</v>
      </c>
      <c r="Y58" s="18">
        <f>LARGE('datedec &amp; datejul kaf'!$M$5:$M$94,'datedec &amp; datejul kaf rank'!$A58)</f>
        <v>1652.540764476</v>
      </c>
      <c r="Z58" s="5" t="str">
        <f>VLOOKUP(AA58,'datedec &amp; datejul kaf'!$N$5:$O$94,2,FALSE)</f>
        <v>1962-63</v>
      </c>
      <c r="AA58" s="18">
        <f>LARGE('datedec &amp; datejul kaf'!$N$5:$N$94,'datedec &amp; datejul kaf rank'!$A58)</f>
        <v>19186.235974731004</v>
      </c>
    </row>
    <row r="59" spans="1:27" x14ac:dyDescent="0.2">
      <c r="A59" s="5">
        <v>54</v>
      </c>
      <c r="B59" s="5" t="str">
        <f>VLOOKUP(C59,'datedec &amp; datejul kaf'!$B$5:$O$94,14,FALSE)</f>
        <v>1981-82</v>
      </c>
      <c r="C59" s="18">
        <f>LARGE('datedec &amp; datejul kaf'!$B$5:$B$94,'datedec &amp; datejul kaf rank'!$A59)</f>
        <v>3236.8084736609999</v>
      </c>
      <c r="D59" s="5" t="str">
        <f>VLOOKUP(E59,'datedec &amp; datejul kaf'!$C$5:$O$94,13,FALSE)</f>
        <v>1971-72</v>
      </c>
      <c r="E59" s="18">
        <f>LARGE('datedec &amp; datejul kaf'!$C$5:$C$94,'datedec &amp; datejul kaf rank'!$A59)</f>
        <v>2390.1281748330002</v>
      </c>
      <c r="F59" s="5" t="str">
        <f>VLOOKUP(G59,'datedec &amp; datejul kaf'!$D$5:$O$94,12,FALSE)</f>
        <v>1971-72</v>
      </c>
      <c r="G59" s="18">
        <f>LARGE('datedec &amp; datejul kaf'!$D$5:$D$94,'datedec &amp; datejul kaf rank'!$A59)</f>
        <v>1818.829022703</v>
      </c>
      <c r="H59" s="5" t="str">
        <f>VLOOKUP(I59,'datedec &amp; datejul kaf'!$E$5:$O$94,11,FALSE)</f>
        <v>1961-62</v>
      </c>
      <c r="I59" s="18">
        <f>LARGE('datedec &amp; datejul kaf'!$E$5:$E$94,'datedec &amp; datejul kaf rank'!$A59)</f>
        <v>1283.918629539</v>
      </c>
      <c r="J59" s="5" t="str">
        <f>VLOOKUP(K59,'datedec &amp; datejul kaf'!$F$5:$O$94,10,FALSE)</f>
        <v>1939-40</v>
      </c>
      <c r="K59" s="18">
        <f>LARGE('datedec &amp; datejul kaf'!$F$5:$F$94,'datedec &amp; datejul kaf rank'!$A59)</f>
        <v>607.74344828400001</v>
      </c>
      <c r="L59" s="5" t="str">
        <f>VLOOKUP(M59,'datedec &amp; datejul kaf'!$G$5:$O$94,9,FALSE)</f>
        <v>1994-95</v>
      </c>
      <c r="M59" s="18">
        <f>LARGE('datedec &amp; datejul kaf'!$G$5:$G$94,'datedec &amp; datejul kaf rank'!$A59)</f>
        <v>15576.584539844998</v>
      </c>
      <c r="N59" s="5" t="str">
        <f>VLOOKUP(O59,'datedec &amp; datejul kaf'!$H$5:$O$94,8,FALSE)</f>
        <v>1934-35</v>
      </c>
      <c r="O59" s="18">
        <f>LARGE('datedec &amp; datejul kaf'!$H$5:$H$94,'datedec &amp; datejul kaf rank'!$A59)</f>
        <v>14867.789194523999</v>
      </c>
      <c r="P59" s="5" t="str">
        <f>VLOOKUP(Q59,'datedec &amp; datejul kaf'!$I$5:$O$94,7,FALSE)</f>
        <v>1934-35</v>
      </c>
      <c r="Q59" s="18">
        <f>LARGE('datedec &amp; datejul kaf'!$I$5:$I$94,'datedec &amp; datejul kaf rank'!$A59)</f>
        <v>14041.673523024001</v>
      </c>
      <c r="R59" s="5" t="str">
        <f>VLOOKUP(S59,'datedec &amp; datejul kaf'!$J$5:$O$94,6,FALSE)</f>
        <v>1965-66</v>
      </c>
      <c r="S59" s="18">
        <f>LARGE('datedec &amp; datejul kaf'!$J$5:$J$94,'datedec &amp; datejul kaf rank'!$A59)</f>
        <v>12967.879844282999</v>
      </c>
      <c r="T59" s="5" t="str">
        <f>VLOOKUP(U59,'datedec &amp; datejul kaf'!$K$5:$O$94,5,FALSE)</f>
        <v>1997-98</v>
      </c>
      <c r="U59" s="18">
        <f>LARGE('datedec &amp; datejul kaf'!$K$5:$K$94,'datedec &amp; datejul kaf rank'!$A59)</f>
        <v>10580.266710678001</v>
      </c>
      <c r="V59" s="5" t="str">
        <f>VLOOKUP(W59,'datedec &amp; datejul kaf'!$L$5:$O$94,4,FALSE)</f>
        <v>2005-06</v>
      </c>
      <c r="W59" s="18">
        <f>LARGE('datedec &amp; datejul kaf'!$L$5:$L$94,'datedec &amp; datejul kaf rank'!$A59)</f>
        <v>5848.8136649669996</v>
      </c>
      <c r="X59" s="5" t="str">
        <f>VLOOKUP(Y59,'datedec &amp; datejul kaf'!$M$5:$O$94,3,FALSE)</f>
        <v>2017-18</v>
      </c>
      <c r="Y59" s="18">
        <f>LARGE('datedec &amp; datejul kaf'!$M$5:$M$94,'datedec &amp; datejul kaf rank'!$A59)</f>
        <v>1637.1688642259999</v>
      </c>
      <c r="Z59" s="5" t="str">
        <f>VLOOKUP(AA59,'datedec &amp; datejul kaf'!$N$5:$O$94,2,FALSE)</f>
        <v>1957-58</v>
      </c>
      <c r="AA59" s="18">
        <f>LARGE('datedec &amp; datejul kaf'!$N$5:$N$94,'datedec &amp; datejul kaf rank'!$A59)</f>
        <v>19086.314656163999</v>
      </c>
    </row>
    <row r="60" spans="1:27" x14ac:dyDescent="0.2">
      <c r="A60" s="5">
        <v>55</v>
      </c>
      <c r="B60" s="5" t="str">
        <f>VLOOKUP(C60,'datedec &amp; datejul kaf'!$B$5:$O$94,14,FALSE)</f>
        <v>1966-67</v>
      </c>
      <c r="C60" s="18">
        <f>LARGE('datedec &amp; datejul kaf'!$B$5:$B$94,'datedec &amp; datejul kaf rank'!$A60)</f>
        <v>3175.0967404379999</v>
      </c>
      <c r="D60" s="5" t="str">
        <f>VLOOKUP(E60,'datedec &amp; datejul kaf'!$C$5:$O$94,13,FALSE)</f>
        <v>1974-75</v>
      </c>
      <c r="E60" s="18">
        <f>LARGE('datedec &amp; datejul kaf'!$C$5:$C$94,'datedec &amp; datejul kaf rank'!$A60)</f>
        <v>2368.6273491929996</v>
      </c>
      <c r="F60" s="5" t="str">
        <f>VLOOKUP(G60,'datedec &amp; datejul kaf'!$D$5:$O$94,12,FALSE)</f>
        <v>1953-54</v>
      </c>
      <c r="G60" s="18">
        <f>LARGE('datedec &amp; datejul kaf'!$D$5:$D$94,'datedec &amp; datejul kaf rank'!$A60)</f>
        <v>1810.4508411989998</v>
      </c>
      <c r="H60" s="5" t="str">
        <f>VLOOKUP(I60,'datedec &amp; datejul kaf'!$E$5:$O$94,11,FALSE)</f>
        <v>2011-12</v>
      </c>
      <c r="I60" s="18">
        <f>LARGE('datedec &amp; datejul kaf'!$E$5:$E$94,'datedec &amp; datejul kaf rank'!$A60)</f>
        <v>1278.753671055</v>
      </c>
      <c r="J60" s="5" t="str">
        <f>VLOOKUP(K60,'datedec &amp; datejul kaf'!$F$5:$O$94,10,FALSE)</f>
        <v>1971-72</v>
      </c>
      <c r="K60" s="18">
        <f>LARGE('datedec &amp; datejul kaf'!$F$5:$F$94,'datedec &amp; datejul kaf rank'!$A60)</f>
        <v>602.45551459800004</v>
      </c>
      <c r="L60" s="5" t="str">
        <f>VLOOKUP(M60,'datedec &amp; datejul kaf'!$G$5:$O$94,9,FALSE)</f>
        <v>1967-68</v>
      </c>
      <c r="M60" s="18">
        <f>LARGE('datedec &amp; datejul kaf'!$G$5:$G$94,'datedec &amp; datejul kaf rank'!$A60)</f>
        <v>15297.535955268</v>
      </c>
      <c r="N60" s="5" t="str">
        <f>VLOOKUP(O60,'datedec &amp; datejul kaf'!$H$5:$O$94,8,FALSE)</f>
        <v>1967-68</v>
      </c>
      <c r="O60" s="18">
        <f>LARGE('datedec &amp; datejul kaf'!$H$5:$H$94,'datedec &amp; datejul kaf rank'!$A60)</f>
        <v>14659.786557695999</v>
      </c>
      <c r="P60" s="5" t="str">
        <f>VLOOKUP(Q60,'datedec &amp; datejul kaf'!$I$5:$O$94,7,FALSE)</f>
        <v>1965-66</v>
      </c>
      <c r="Q60" s="18">
        <f>LARGE('datedec &amp; datejul kaf'!$I$5:$I$94,'datedec &amp; datejul kaf rank'!$A60)</f>
        <v>13920.199808571</v>
      </c>
      <c r="R60" s="5" t="str">
        <f>VLOOKUP(S60,'datedec &amp; datejul kaf'!$J$5:$O$94,6,FALSE)</f>
        <v>2012-13</v>
      </c>
      <c r="S60" s="18">
        <f>LARGE('datedec &amp; datejul kaf'!$J$5:$J$94,'datedec &amp; datejul kaf rank'!$A60)</f>
        <v>12765.305967582</v>
      </c>
      <c r="T60" s="5" t="str">
        <f>VLOOKUP(U60,'datedec &amp; datejul kaf'!$K$5:$O$94,5,FALSE)</f>
        <v>1944-45</v>
      </c>
      <c r="U60" s="18">
        <f>LARGE('datedec &amp; datejul kaf'!$K$5:$K$94,'datedec &amp; datejul kaf rank'!$A60)</f>
        <v>10494.902085780001</v>
      </c>
      <c r="V60" s="5" t="str">
        <f>VLOOKUP(W60,'datedec &amp; datejul kaf'!$L$5:$O$94,4,FALSE)</f>
        <v>1956-57</v>
      </c>
      <c r="W60" s="18">
        <f>LARGE('datedec &amp; datejul kaf'!$L$5:$L$94,'datedec &amp; datejul kaf rank'!$A60)</f>
        <v>5792.4672207989997</v>
      </c>
      <c r="X60" s="5" t="str">
        <f>VLOOKUP(Y60,'datedec &amp; datejul kaf'!$M$5:$O$94,3,FALSE)</f>
        <v>2008-09</v>
      </c>
      <c r="Y60" s="18">
        <f>LARGE('datedec &amp; datejul kaf'!$M$5:$M$94,'datedec &amp; datejul kaf rank'!$A60)</f>
        <v>1448.3404415549999</v>
      </c>
      <c r="Z60" s="5" t="str">
        <f>VLOOKUP(AA60,'datedec &amp; datejul kaf'!$N$5:$O$94,2,FALSE)</f>
        <v>1997-98</v>
      </c>
      <c r="AA60" s="18">
        <f>LARGE('datedec &amp; datejul kaf'!$N$5:$N$94,'datedec &amp; datejul kaf rank'!$A60)</f>
        <v>19073.947714479</v>
      </c>
    </row>
    <row r="61" spans="1:27" x14ac:dyDescent="0.2">
      <c r="A61" s="5">
        <v>56</v>
      </c>
      <c r="B61" s="5" t="str">
        <f>VLOOKUP(C61,'datedec &amp; datejul kaf'!$B$5:$O$94,14,FALSE)</f>
        <v>1953-54</v>
      </c>
      <c r="C61" s="18">
        <f>LARGE('datedec &amp; datejul kaf'!$B$5:$B$94,'datedec &amp; datejul kaf rank'!$A61)</f>
        <v>3154.1393858519996</v>
      </c>
      <c r="D61" s="5" t="str">
        <f>VLOOKUP(E61,'datedec &amp; datejul kaf'!$C$5:$O$94,13,FALSE)</f>
        <v>1976-77</v>
      </c>
      <c r="E61" s="18">
        <f>LARGE('datedec &amp; datejul kaf'!$C$5:$C$94,'datedec &amp; datejul kaf rank'!$A61)</f>
        <v>2356.1850356100003</v>
      </c>
      <c r="F61" s="5" t="str">
        <f>VLOOKUP(G61,'datedec &amp; datejul kaf'!$D$5:$O$94,12,FALSE)</f>
        <v>1937-38</v>
      </c>
      <c r="G61" s="18">
        <f>LARGE('datedec &amp; datejul kaf'!$D$5:$D$94,'datedec &amp; datejul kaf rank'!$A61)</f>
        <v>1791.639602235</v>
      </c>
      <c r="H61" s="5" t="str">
        <f>VLOOKUP(I61,'datedec &amp; datejul kaf'!$E$5:$O$94,11,FALSE)</f>
        <v>1974-75</v>
      </c>
      <c r="I61" s="18">
        <f>LARGE('datedec &amp; datejul kaf'!$E$5:$E$94,'datedec &amp; datejul kaf rank'!$A61)</f>
        <v>1237.7910279629998</v>
      </c>
      <c r="J61" s="5" t="str">
        <f>VLOOKUP(K61,'datedec &amp; datejul kaf'!$F$5:$O$94,10,FALSE)</f>
        <v>2005-06</v>
      </c>
      <c r="K61" s="18">
        <f>LARGE('datedec &amp; datejul kaf'!$F$5:$F$94,'datedec &amp; datejul kaf rank'!$A61)</f>
        <v>601.902126189</v>
      </c>
      <c r="L61" s="5" t="str">
        <f>VLOOKUP(M61,'datedec &amp; datejul kaf'!$G$5:$O$94,9,FALSE)</f>
        <v>2012-13</v>
      </c>
      <c r="M61" s="18">
        <f>LARGE('datedec &amp; datejul kaf'!$G$5:$G$94,'datedec &amp; datejul kaf rank'!$A61)</f>
        <v>15216.739264083</v>
      </c>
      <c r="N61" s="5" t="str">
        <f>VLOOKUP(O61,'datedec &amp; datejul kaf'!$H$5:$O$94,8,FALSE)</f>
        <v>1988-89</v>
      </c>
      <c r="O61" s="18">
        <f>LARGE('datedec &amp; datejul kaf'!$H$5:$H$94,'datedec &amp; datejul kaf rank'!$A61)</f>
        <v>14526.410033771999</v>
      </c>
      <c r="P61" s="5" t="str">
        <f>VLOOKUP(Q61,'datedec &amp; datejul kaf'!$I$5:$O$94,7,FALSE)</f>
        <v>2012-13</v>
      </c>
      <c r="Q61" s="18">
        <f>LARGE('datedec &amp; datejul kaf'!$I$5:$I$94,'datedec &amp; datejul kaf rank'!$A61)</f>
        <v>13847.057331975</v>
      </c>
      <c r="R61" s="5" t="str">
        <f>VLOOKUP(S61,'datedec &amp; datejul kaf'!$J$5:$O$94,6,FALSE)</f>
        <v>1935-36</v>
      </c>
      <c r="S61" s="18">
        <f>LARGE('datedec &amp; datejul kaf'!$J$5:$J$94,'datedec &amp; datejul kaf rank'!$A61)</f>
        <v>12663.534070571999</v>
      </c>
      <c r="T61" s="5" t="str">
        <f>VLOOKUP(U61,'datedec &amp; datejul kaf'!$K$5:$O$94,5,FALSE)</f>
        <v>2012-13</v>
      </c>
      <c r="U61" s="18">
        <f>LARGE('datedec &amp; datejul kaf'!$K$5:$K$94,'datedec &amp; datejul kaf rank'!$A61)</f>
        <v>10395.077957292</v>
      </c>
      <c r="V61" s="5" t="str">
        <f>VLOOKUP(W61,'datedec &amp; datejul kaf'!$L$5:$O$94,4,FALSE)</f>
        <v>2008-09</v>
      </c>
      <c r="W61" s="18">
        <f>LARGE('datedec &amp; datejul kaf'!$L$5:$L$94,'datedec &amp; datejul kaf rank'!$A61)</f>
        <v>5722.3435870650001</v>
      </c>
      <c r="X61" s="5" t="str">
        <f>VLOOKUP(Y61,'datedec &amp; datejul kaf'!$M$5:$O$94,3,FALSE)</f>
        <v>1960-61</v>
      </c>
      <c r="Y61" s="18">
        <f>LARGE('datedec &amp; datejul kaf'!$M$5:$M$94,'datedec &amp; datejul kaf rank'!$A61)</f>
        <v>1441.7612682479999</v>
      </c>
      <c r="Z61" s="5" t="str">
        <f>VLOOKUP(AA61,'datedec &amp; datejul kaf'!$N$5:$O$94,2,FALSE)</f>
        <v>1934-35</v>
      </c>
      <c r="AA61" s="18">
        <f>LARGE('datedec &amp; datejul kaf'!$N$5:$N$94,'datedec &amp; datejul kaf rank'!$A61)</f>
        <v>18968.454825872999</v>
      </c>
    </row>
    <row r="62" spans="1:27" x14ac:dyDescent="0.2">
      <c r="A62" s="5">
        <v>57</v>
      </c>
      <c r="B62" s="5" t="str">
        <f>VLOOKUP(C62,'datedec &amp; datejul kaf'!$B$5:$O$94,14,FALSE)</f>
        <v>1996-97</v>
      </c>
      <c r="C62" s="18">
        <f>LARGE('datedec &amp; datejul kaf'!$B$5:$B$94,'datedec &amp; datejul kaf rank'!$A62)</f>
        <v>3116.828312871</v>
      </c>
      <c r="D62" s="5" t="str">
        <f>VLOOKUP(E62,'datedec &amp; datejul kaf'!$C$5:$O$94,13,FALSE)</f>
        <v>1948-49</v>
      </c>
      <c r="E62" s="18">
        <f>LARGE('datedec &amp; datejul kaf'!$C$5:$C$94,'datedec &amp; datejul kaf rank'!$A62)</f>
        <v>2356.1215645380003</v>
      </c>
      <c r="F62" s="5" t="str">
        <f>VLOOKUP(G62,'datedec &amp; datejul kaf'!$D$5:$O$94,12,FALSE)</f>
        <v>1928-29</v>
      </c>
      <c r="G62" s="18">
        <f>LARGE('datedec &amp; datejul kaf'!$D$5:$D$94,'datedec &amp; datejul kaf rank'!$A62)</f>
        <v>1783.9814207039999</v>
      </c>
      <c r="H62" s="5" t="str">
        <f>VLOOKUP(I62,'datedec &amp; datejul kaf'!$E$5:$O$94,11,FALSE)</f>
        <v>2007-08</v>
      </c>
      <c r="I62" s="18">
        <f>LARGE('datedec &amp; datejul kaf'!$E$5:$E$94,'datedec &amp; datejul kaf rank'!$A62)</f>
        <v>1235.0617718670001</v>
      </c>
      <c r="J62" s="5" t="str">
        <f>VLOOKUP(K62,'datedec &amp; datejul kaf'!$F$5:$O$94,10,FALSE)</f>
        <v>2008-09</v>
      </c>
      <c r="K62" s="18">
        <f>LARGE('datedec &amp; datejul kaf'!$F$5:$F$94,'datedec &amp; datejul kaf rank'!$A62)</f>
        <v>585.30047391899996</v>
      </c>
      <c r="L62" s="5" t="str">
        <f>VLOOKUP(M62,'datedec &amp; datejul kaf'!$G$5:$O$94,9,FALSE)</f>
        <v>1965-66</v>
      </c>
      <c r="M62" s="18">
        <f>LARGE('datedec &amp; datejul kaf'!$G$5:$G$94,'datedec &amp; datejul kaf rank'!$A62)</f>
        <v>15117.641085981</v>
      </c>
      <c r="N62" s="5" t="str">
        <f>VLOOKUP(O62,'datedec &amp; datejul kaf'!$H$5:$O$94,8,FALSE)</f>
        <v>2012-13</v>
      </c>
      <c r="O62" s="18">
        <f>LARGE('datedec &amp; datejul kaf'!$H$5:$H$94,'datedec &amp; datejul kaf rank'!$A62)</f>
        <v>14476.182597638999</v>
      </c>
      <c r="P62" s="5" t="str">
        <f>VLOOKUP(Q62,'datedec &amp; datejul kaf'!$I$5:$O$94,7,FALSE)</f>
        <v>1997-98</v>
      </c>
      <c r="Q62" s="18">
        <f>LARGE('datedec &amp; datejul kaf'!$I$5:$I$94,'datedec &amp; datejul kaf rank'!$A62)</f>
        <v>13709.446097466</v>
      </c>
      <c r="R62" s="5" t="str">
        <f>VLOOKUP(S62,'datedec &amp; datejul kaf'!$J$5:$O$94,6,FALSE)</f>
        <v>1997-98</v>
      </c>
      <c r="S62" s="18">
        <f>LARGE('datedec &amp; datejul kaf'!$J$5:$J$94,'datedec &amp; datejul kaf rank'!$A62)</f>
        <v>12610.785642797999</v>
      </c>
      <c r="T62" s="5" t="str">
        <f>VLOOKUP(U62,'datedec &amp; datejul kaf'!$K$5:$O$94,5,FALSE)</f>
        <v>1965-66</v>
      </c>
      <c r="U62" s="18">
        <f>LARGE('datedec &amp; datejul kaf'!$K$5:$K$94,'datedec &amp; datejul kaf rank'!$A62)</f>
        <v>10390.220436813001</v>
      </c>
      <c r="V62" s="5" t="str">
        <f>VLOOKUP(W62,'datedec &amp; datejul kaf'!$L$5:$O$94,4,FALSE)</f>
        <v>1951-52</v>
      </c>
      <c r="W62" s="18">
        <f>LARGE('datedec &amp; datejul kaf'!$L$5:$L$94,'datedec &amp; datejul kaf rank'!$A62)</f>
        <v>5610.8864011620008</v>
      </c>
      <c r="X62" s="5" t="str">
        <f>VLOOKUP(Y62,'datedec &amp; datejul kaf'!$M$5:$O$94,3,FALSE)</f>
        <v>1957-58</v>
      </c>
      <c r="Y62" s="18">
        <f>LARGE('datedec &amp; datejul kaf'!$M$5:$M$94,'datedec &amp; datejul kaf rank'!$A62)</f>
        <v>1381.257468864</v>
      </c>
      <c r="Z62" s="5" t="str">
        <f>VLOOKUP(AA62,'datedec &amp; datejul kaf'!$N$5:$O$94,2,FALSE)</f>
        <v>1999-2000</v>
      </c>
      <c r="AA62" s="18">
        <f>LARGE('datedec &amp; datejul kaf'!$N$5:$N$94,'datedec &amp; datejul kaf rank'!$A62)</f>
        <v>18953.568876017998</v>
      </c>
    </row>
    <row r="63" spans="1:27" x14ac:dyDescent="0.2">
      <c r="A63" s="5">
        <v>58</v>
      </c>
      <c r="B63" s="5" t="str">
        <f>VLOOKUP(C63,'datedec &amp; datejul kaf'!$B$5:$O$94,14,FALSE)</f>
        <v>1969-70</v>
      </c>
      <c r="C63" s="18">
        <f>LARGE('datedec &amp; datejul kaf'!$B$5:$B$94,'datedec &amp; datejul kaf rank'!$A63)</f>
        <v>3111.9945940439998</v>
      </c>
      <c r="D63" s="5" t="str">
        <f>VLOOKUP(E63,'datedec &amp; datejul kaf'!$C$5:$O$94,13,FALSE)</f>
        <v>1942-43</v>
      </c>
      <c r="E63" s="18">
        <f>LARGE('datedec &amp; datejul kaf'!$C$5:$C$94,'datedec &amp; datejul kaf rank'!$A63)</f>
        <v>2351.7599118090002</v>
      </c>
      <c r="F63" s="5" t="str">
        <f>VLOOKUP(G63,'datedec &amp; datejul kaf'!$D$5:$O$94,12,FALSE)</f>
        <v>1957-58</v>
      </c>
      <c r="G63" s="18">
        <f>LARGE('datedec &amp; datejul kaf'!$D$5:$D$94,'datedec &amp; datejul kaf rank'!$A63)</f>
        <v>1781.143073703</v>
      </c>
      <c r="H63" s="5" t="str">
        <f>VLOOKUP(I63,'datedec &amp; datejul kaf'!$E$5:$O$94,11,FALSE)</f>
        <v>1988-89</v>
      </c>
      <c r="I63" s="18">
        <f>LARGE('datedec &amp; datejul kaf'!$E$5:$E$94,'datedec &amp; datejul kaf rank'!$A63)</f>
        <v>1226.1242515410001</v>
      </c>
      <c r="J63" s="5" t="str">
        <f>VLOOKUP(K63,'datedec &amp; datejul kaf'!$F$5:$O$94,10,FALSE)</f>
        <v>1974-75</v>
      </c>
      <c r="K63" s="18">
        <f>LARGE('datedec &amp; datejul kaf'!$F$5:$F$94,'datedec &amp; datejul kaf rank'!$A63)</f>
        <v>584.31667230300002</v>
      </c>
      <c r="L63" s="5" t="str">
        <f>VLOOKUP(M63,'datedec &amp; datejul kaf'!$G$5:$O$94,9,FALSE)</f>
        <v>1988-89</v>
      </c>
      <c r="M63" s="18">
        <f>LARGE('datedec &amp; datejul kaf'!$G$5:$G$94,'datedec &amp; datejul kaf rank'!$A63)</f>
        <v>15066.517120955999</v>
      </c>
      <c r="N63" s="5" t="str">
        <f>VLOOKUP(O63,'datedec &amp; datejul kaf'!$H$5:$O$94,8,FALSE)</f>
        <v>1965-66</v>
      </c>
      <c r="O63" s="18">
        <f>LARGE('datedec &amp; datejul kaf'!$H$5:$H$94,'datedec &amp; datejul kaf rank'!$A63)</f>
        <v>14442.138301395</v>
      </c>
      <c r="P63" s="5" t="str">
        <f>VLOOKUP(Q63,'datedec &amp; datejul kaf'!$I$5:$O$94,7,FALSE)</f>
        <v>1994-95</v>
      </c>
      <c r="Q63" s="18">
        <f>LARGE('datedec &amp; datejul kaf'!$I$5:$I$94,'datedec &amp; datejul kaf rank'!$A63)</f>
        <v>13701.161139099</v>
      </c>
      <c r="R63" s="5" t="str">
        <f>VLOOKUP(S63,'datedec &amp; datejul kaf'!$J$5:$O$94,6,FALSE)</f>
        <v>1999-2000</v>
      </c>
      <c r="S63" s="18">
        <f>LARGE('datedec &amp; datejul kaf'!$J$5:$J$94,'datedec &amp; datejul kaf rank'!$A63)</f>
        <v>12527.426307080999</v>
      </c>
      <c r="T63" s="5" t="str">
        <f>VLOOKUP(U63,'datedec &amp; datejul kaf'!$K$5:$O$94,5,FALSE)</f>
        <v>1988-89</v>
      </c>
      <c r="U63" s="18">
        <f>LARGE('datedec &amp; datejul kaf'!$K$5:$K$94,'datedec &amp; datejul kaf rank'!$A63)</f>
        <v>10232.754657594</v>
      </c>
      <c r="V63" s="5" t="str">
        <f>VLOOKUP(W63,'datedec &amp; datejul kaf'!$L$5:$O$94,4,FALSE)</f>
        <v>1997-98</v>
      </c>
      <c r="W63" s="18">
        <f>LARGE('datedec &amp; datejul kaf'!$L$5:$L$94,'datedec &amp; datejul kaf rank'!$A63)</f>
        <v>5606.4731781869996</v>
      </c>
      <c r="X63" s="5" t="str">
        <f>VLOOKUP(Y63,'datedec &amp; datejul kaf'!$M$5:$O$94,3,FALSE)</f>
        <v>1928-29</v>
      </c>
      <c r="Y63" s="18">
        <f>LARGE('datedec &amp; datejul kaf'!$M$5:$M$94,'datedec &amp; datejul kaf rank'!$A63)</f>
        <v>1378.490526819</v>
      </c>
      <c r="Z63" s="5" t="str">
        <f>VLOOKUP(AA63,'datedec &amp; datejul kaf'!$N$5:$O$94,2,FALSE)</f>
        <v>1941-42</v>
      </c>
      <c r="AA63" s="18">
        <f>LARGE('datedec &amp; datejul kaf'!$N$5:$N$94,'datedec &amp; datejul kaf rank'!$A63)</f>
        <v>18923.779125068999</v>
      </c>
    </row>
    <row r="64" spans="1:27" x14ac:dyDescent="0.2">
      <c r="A64" s="5">
        <v>59</v>
      </c>
      <c r="B64" s="5" t="str">
        <f>VLOOKUP(C64,'datedec &amp; datejul kaf'!$B$5:$O$94,14,FALSE)</f>
        <v>1945-46</v>
      </c>
      <c r="C64" s="18">
        <f>LARGE('datedec &amp; datejul kaf'!$B$5:$B$94,'datedec &amp; datejul kaf rank'!$A64)</f>
        <v>3094.5380657730002</v>
      </c>
      <c r="D64" s="5" t="str">
        <f>VLOOKUP(E64,'datedec &amp; datejul kaf'!$C$5:$O$94,13,FALSE)</f>
        <v>1998-99</v>
      </c>
      <c r="E64" s="18">
        <f>LARGE('datedec &amp; datejul kaf'!$C$5:$C$94,'datedec &amp; datejul kaf rank'!$A64)</f>
        <v>2337.7308214260001</v>
      </c>
      <c r="F64" s="5" t="str">
        <f>VLOOKUP(G64,'datedec &amp; datejul kaf'!$D$5:$O$94,12,FALSE)</f>
        <v>2015-16</v>
      </c>
      <c r="G64" s="18">
        <f>LARGE('datedec &amp; datejul kaf'!$D$5:$D$94,'datedec &amp; datejul kaf rank'!$A64)</f>
        <v>1780.440924969</v>
      </c>
      <c r="H64" s="5" t="str">
        <f>VLOOKUP(I64,'datedec &amp; datejul kaf'!$E$5:$O$94,11,FALSE)</f>
        <v>1971-72</v>
      </c>
      <c r="I64" s="18">
        <f>LARGE('datedec &amp; datejul kaf'!$E$5:$E$94,'datedec &amp; datejul kaf rank'!$A64)</f>
        <v>1225.1662350480001</v>
      </c>
      <c r="J64" s="5" t="str">
        <f>VLOOKUP(K64,'datedec &amp; datejul kaf'!$F$5:$O$94,10,FALSE)</f>
        <v>2001-02</v>
      </c>
      <c r="K64" s="18">
        <f>LARGE('datedec &amp; datejul kaf'!$F$5:$F$94,'datedec &amp; datejul kaf rank'!$A64)</f>
        <v>583.82477149500005</v>
      </c>
      <c r="L64" s="5" t="str">
        <f>VLOOKUP(M64,'datedec &amp; datejul kaf'!$G$5:$O$94,9,FALSE)</f>
        <v>1997-98</v>
      </c>
      <c r="M64" s="18">
        <f>LARGE('datedec &amp; datejul kaf'!$G$5:$G$94,'datedec &amp; datejul kaf rank'!$A64)</f>
        <v>15007.917453732001</v>
      </c>
      <c r="N64" s="5" t="str">
        <f>VLOOKUP(O64,'datedec &amp; datejul kaf'!$H$5:$O$94,8,FALSE)</f>
        <v>1997-98</v>
      </c>
      <c r="O64" s="18">
        <f>LARGE('datedec &amp; datejul kaf'!$H$5:$H$94,'datedec &amp; datejul kaf rank'!$A64)</f>
        <v>14341.514834094</v>
      </c>
      <c r="P64" s="5" t="str">
        <f>VLOOKUP(Q64,'datedec &amp; datejul kaf'!$I$5:$O$94,7,FALSE)</f>
        <v>1967-68</v>
      </c>
      <c r="Q64" s="18">
        <f>LARGE('datedec &amp; datejul kaf'!$I$5:$I$94,'datedec &amp; datejul kaf rank'!$A64)</f>
        <v>13578.168085859999</v>
      </c>
      <c r="R64" s="5" t="str">
        <f>VLOOKUP(S64,'datedec &amp; datejul kaf'!$J$5:$O$94,6,FALSE)</f>
        <v>1978-79</v>
      </c>
      <c r="S64" s="18">
        <f>LARGE('datedec &amp; datejul kaf'!$J$5:$J$94,'datedec &amp; datejul kaf rank'!$A64)</f>
        <v>12427.062674481002</v>
      </c>
      <c r="T64" s="5" t="str">
        <f>VLOOKUP(U64,'datedec &amp; datejul kaf'!$K$5:$O$94,5,FALSE)</f>
        <v>1941-42</v>
      </c>
      <c r="U64" s="18">
        <f>LARGE('datedec &amp; datejul kaf'!$K$5:$K$94,'datedec &amp; datejul kaf rank'!$A64)</f>
        <v>10130.718958940999</v>
      </c>
      <c r="V64" s="5" t="str">
        <f>VLOOKUP(W64,'datedec &amp; datejul kaf'!$L$5:$O$94,4,FALSE)</f>
        <v>1928-29</v>
      </c>
      <c r="W64" s="18">
        <f>LARGE('datedec &amp; datejul kaf'!$L$5:$L$94,'datedec &amp; datejul kaf rank'!$A64)</f>
        <v>5384.0110377689998</v>
      </c>
      <c r="X64" s="5" t="str">
        <f>VLOOKUP(Y64,'datedec &amp; datejul kaf'!$M$5:$O$94,3,FALSE)</f>
        <v>1988-89</v>
      </c>
      <c r="Y64" s="18">
        <f>LARGE('datedec &amp; datejul kaf'!$M$5:$M$94,'datedec &amp; datejul kaf rank'!$A64)</f>
        <v>1378.0601136119999</v>
      </c>
      <c r="Z64" s="5" t="str">
        <f>VLOOKUP(AA64,'datedec &amp; datejul kaf'!$N$5:$O$94,2,FALSE)</f>
        <v>1967-68</v>
      </c>
      <c r="AA64" s="18">
        <f>LARGE('datedec &amp; datejul kaf'!$N$5:$N$94,'datedec &amp; datejul kaf rank'!$A64)</f>
        <v>18564.098477399999</v>
      </c>
    </row>
    <row r="65" spans="1:27" x14ac:dyDescent="0.2">
      <c r="A65" s="5">
        <v>60</v>
      </c>
      <c r="B65" s="5" t="str">
        <f>VLOOKUP(C65,'datedec &amp; datejul kaf'!$B$5:$O$94,14,FALSE)</f>
        <v>1961-62</v>
      </c>
      <c r="C65" s="18">
        <f>LARGE('datedec &amp; datejul kaf'!$B$5:$B$94,'datedec &amp; datejul kaf rank'!$A65)</f>
        <v>3081.0088100819999</v>
      </c>
      <c r="D65" s="5" t="str">
        <f>VLOOKUP(E65,'datedec &amp; datejul kaf'!$C$5:$O$94,13,FALSE)</f>
        <v>1993-94</v>
      </c>
      <c r="E65" s="18">
        <f>LARGE('datedec &amp; datejul kaf'!$C$5:$C$94,'datedec &amp; datejul kaf rank'!$A65)</f>
        <v>2298.019748535</v>
      </c>
      <c r="F65" s="5" t="str">
        <f>VLOOKUP(G65,'datedec &amp; datejul kaf'!$D$5:$O$94,12,FALSE)</f>
        <v>2007-08</v>
      </c>
      <c r="G65" s="18">
        <f>LARGE('datedec &amp; datejul kaf'!$D$5:$D$94,'datedec &amp; datejul kaf rank'!$A65)</f>
        <v>1753.955636706</v>
      </c>
      <c r="H65" s="5" t="str">
        <f>VLOOKUP(I65,'datedec &amp; datejul kaf'!$E$5:$O$94,11,FALSE)</f>
        <v>2001-02</v>
      </c>
      <c r="I65" s="18">
        <f>LARGE('datedec &amp; datejul kaf'!$E$5:$E$94,'datedec &amp; datejul kaf rank'!$A65)</f>
        <v>1222.2445822650002</v>
      </c>
      <c r="J65" s="5" t="str">
        <f>VLOOKUP(K65,'datedec &amp; datejul kaf'!$F$5:$O$94,10,FALSE)</f>
        <v>1979-80</v>
      </c>
      <c r="K65" s="18">
        <f>LARGE('datedec &amp; datejul kaf'!$F$5:$F$94,'datedec &amp; datejul kaf rank'!$A65)</f>
        <v>582.96394508100013</v>
      </c>
      <c r="L65" s="5" t="str">
        <f>VLOOKUP(M65,'datedec &amp; datejul kaf'!$G$5:$O$94,9,FALSE)</f>
        <v>1962-63</v>
      </c>
      <c r="M65" s="18">
        <f>LARGE('datedec &amp; datejul kaf'!$G$5:$G$94,'datedec &amp; datejul kaf rank'!$A65)</f>
        <v>14959.459273731001</v>
      </c>
      <c r="N65" s="5" t="str">
        <f>VLOOKUP(O65,'datedec &amp; datejul kaf'!$H$5:$O$94,8,FALSE)</f>
        <v>1999-2000</v>
      </c>
      <c r="O65" s="18">
        <f>LARGE('datedec &amp; datejul kaf'!$H$5:$H$94,'datedec &amp; datejul kaf rank'!$A65)</f>
        <v>14225.184259943999</v>
      </c>
      <c r="P65" s="5" t="str">
        <f>VLOOKUP(Q65,'datedec &amp; datejul kaf'!$I$5:$O$94,7,FALSE)</f>
        <v>1999-2000</v>
      </c>
      <c r="Q65" s="18">
        <f>LARGE('datedec &amp; datejul kaf'!$I$5:$I$94,'datedec &amp; datejul kaf rank'!$A65)</f>
        <v>13565.767425168</v>
      </c>
      <c r="R65" s="5" t="str">
        <f>VLOOKUP(S65,'datedec &amp; datejul kaf'!$J$5:$O$94,6,FALSE)</f>
        <v>1941-42</v>
      </c>
      <c r="S65" s="18">
        <f>LARGE('datedec &amp; datejul kaf'!$J$5:$J$94,'datedec &amp; datejul kaf rank'!$A65)</f>
        <v>12324.398215521</v>
      </c>
      <c r="T65" s="5" t="str">
        <f>VLOOKUP(U65,'datedec &amp; datejul kaf'!$K$5:$O$94,5,FALSE)</f>
        <v>2008-09</v>
      </c>
      <c r="U65" s="18">
        <f>LARGE('datedec &amp; datejul kaf'!$K$5:$K$94,'datedec &amp; datejul kaf rank'!$A65)</f>
        <v>10121.351025407999</v>
      </c>
      <c r="V65" s="5" t="str">
        <f>VLOOKUP(W65,'datedec &amp; datejul kaf'!$L$5:$O$94,4,FALSE)</f>
        <v>1988-89</v>
      </c>
      <c r="W65" s="18">
        <f>LARGE('datedec &amp; datejul kaf'!$L$5:$L$94,'datedec &amp; datejul kaf rank'!$A65)</f>
        <v>5329.6103786519998</v>
      </c>
      <c r="X65" s="5" t="str">
        <f>VLOOKUP(Y65,'datedec &amp; datejul kaf'!$M$5:$O$94,3,FALSE)</f>
        <v>1956-57</v>
      </c>
      <c r="Y65" s="18">
        <f>LARGE('datedec &amp; datejul kaf'!$M$5:$M$94,'datedec &amp; datejul kaf rank'!$A65)</f>
        <v>1360.6591225290001</v>
      </c>
      <c r="Z65" s="5" t="str">
        <f>VLOOKUP(AA65,'datedec &amp; datejul kaf'!$N$5:$O$94,2,FALSE)</f>
        <v>1979-80</v>
      </c>
      <c r="AA65" s="18">
        <f>LARGE('datedec &amp; datejul kaf'!$N$5:$N$94,'datedec &amp; datejul kaf rank'!$A65)</f>
        <v>18481.548397851002</v>
      </c>
    </row>
    <row r="66" spans="1:27" x14ac:dyDescent="0.2">
      <c r="A66" s="5">
        <v>61</v>
      </c>
      <c r="B66" s="5" t="str">
        <f>VLOOKUP(C66,'datedec &amp; datejul kaf'!$B$5:$O$94,14,FALSE)</f>
        <v>1942-43</v>
      </c>
      <c r="C66" s="18">
        <f>LARGE('datedec &amp; datejul kaf'!$B$5:$B$94,'datedec &amp; datejul kaf rank'!$A66)</f>
        <v>3057.8220340919997</v>
      </c>
      <c r="D66" s="5" t="str">
        <f>VLOOKUP(E66,'datedec &amp; datejul kaf'!$C$5:$O$94,13,FALSE)</f>
        <v>1953-54</v>
      </c>
      <c r="E66" s="18">
        <f>LARGE('datedec &amp; datejul kaf'!$C$5:$C$94,'datedec &amp; datejul kaf rank'!$A66)</f>
        <v>2273.452476729</v>
      </c>
      <c r="F66" s="5" t="str">
        <f>VLOOKUP(G66,'datedec &amp; datejul kaf'!$D$5:$O$94,12,FALSE)</f>
        <v>2013-14</v>
      </c>
      <c r="G66" s="18">
        <f>LARGE('datedec &amp; datejul kaf'!$D$5:$D$94,'datedec &amp; datejul kaf rank'!$A66)</f>
        <v>1748.6756369040002</v>
      </c>
      <c r="H66" s="5" t="str">
        <f>VLOOKUP(I66,'datedec &amp; datejul kaf'!$E$5:$O$94,11,FALSE)</f>
        <v>1957-58</v>
      </c>
      <c r="I66" s="18">
        <f>LARGE('datedec &amp; datejul kaf'!$E$5:$E$94,'datedec &amp; datejul kaf rank'!$A66)</f>
        <v>1195.9655749860001</v>
      </c>
      <c r="J66" s="5" t="str">
        <f>VLOOKUP(K66,'datedec &amp; datejul kaf'!$F$5:$O$94,10,FALSE)</f>
        <v>2011-12</v>
      </c>
      <c r="K66" s="18">
        <f>LARGE('datedec &amp; datejul kaf'!$F$5:$F$94,'datedec &amp; datejul kaf rank'!$A66)</f>
        <v>564.76361518500005</v>
      </c>
      <c r="L66" s="5" t="str">
        <f>VLOOKUP(M66,'datedec &amp; datejul kaf'!$G$5:$O$94,9,FALSE)</f>
        <v>1999-2000</v>
      </c>
      <c r="M66" s="18">
        <f>LARGE('datedec &amp; datejul kaf'!$G$5:$G$94,'datedec &amp; datejul kaf rank'!$A66)</f>
        <v>14902.839110564999</v>
      </c>
      <c r="N66" s="5" t="str">
        <f>VLOOKUP(O66,'datedec &amp; datejul kaf'!$H$5:$O$94,8,FALSE)</f>
        <v>1962-63</v>
      </c>
      <c r="O66" s="18">
        <f>LARGE('datedec &amp; datejul kaf'!$H$5:$H$94,'datedec &amp; datejul kaf rank'!$A66)</f>
        <v>14218.472194080001</v>
      </c>
      <c r="P66" s="5" t="str">
        <f>VLOOKUP(Q66,'datedec &amp; datejul kaf'!$I$5:$O$94,7,FALSE)</f>
        <v>1978-79</v>
      </c>
      <c r="Q66" s="18">
        <f>LARGE('datedec &amp; datejul kaf'!$I$5:$I$94,'datedec &amp; datejul kaf rank'!$A66)</f>
        <v>13428.01933116</v>
      </c>
      <c r="R66" s="5" t="str">
        <f>VLOOKUP(S66,'datedec &amp; datejul kaf'!$J$5:$O$94,6,FALSE)</f>
        <v>2008-09</v>
      </c>
      <c r="S66" s="18">
        <f>LARGE('datedec &amp; datejul kaf'!$J$5:$J$94,'datedec &amp; datejul kaf rank'!$A66)</f>
        <v>12300.689786658</v>
      </c>
      <c r="T66" s="5" t="str">
        <f>VLOOKUP(U66,'datedec &amp; datejul kaf'!$K$5:$O$94,5,FALSE)</f>
        <v>1994-95</v>
      </c>
      <c r="U66" s="18">
        <f>LARGE('datedec &amp; datejul kaf'!$K$5:$K$94,'datedec &amp; datejul kaf rank'!$A66)</f>
        <v>10120.329537842999</v>
      </c>
      <c r="V66" s="5" t="str">
        <f>VLOOKUP(W66,'datedec &amp; datejul kaf'!$L$5:$O$94,4,FALSE)</f>
        <v>1948-49</v>
      </c>
      <c r="W66" s="18">
        <f>LARGE('datedec &amp; datejul kaf'!$L$5:$L$94,'datedec &amp; datejul kaf rank'!$A66)</f>
        <v>5319.566081508</v>
      </c>
      <c r="X66" s="5" t="str">
        <f>VLOOKUP(Y66,'datedec &amp; datejul kaf'!$M$5:$O$94,3,FALSE)</f>
        <v>1978-79</v>
      </c>
      <c r="Y66" s="18">
        <f>LARGE('datedec &amp; datejul kaf'!$M$5:$M$94,'datedec &amp; datejul kaf rank'!$A66)</f>
        <v>1338.277635765</v>
      </c>
      <c r="Z66" s="5" t="str">
        <f>VLOOKUP(AA66,'datedec &amp; datejul kaf'!$N$5:$O$94,2,FALSE)</f>
        <v>1978-79</v>
      </c>
      <c r="AA66" s="18">
        <f>LARGE('datedec &amp; datejul kaf'!$N$5:$N$94,'datedec &amp; datejul kaf rank'!$A66)</f>
        <v>17952.205607783999</v>
      </c>
    </row>
    <row r="67" spans="1:27" x14ac:dyDescent="0.2">
      <c r="A67" s="11">
        <v>62</v>
      </c>
      <c r="B67" s="5" t="str">
        <f>VLOOKUP(C67,'datedec &amp; datejul kaf'!$B$5:$O$94,14,FALSE)</f>
        <v>1998-99</v>
      </c>
      <c r="C67" s="18">
        <f>LARGE('datedec &amp; datejul kaf'!$B$5:$B$94,'datedec &amp; datejul kaf rank'!$A67)</f>
        <v>3043.3010429010001</v>
      </c>
      <c r="D67" s="5" t="str">
        <f>VLOOKUP(E67,'datedec &amp; datejul kaf'!$C$5:$O$94,13,FALSE)</f>
        <v>1996-97</v>
      </c>
      <c r="E67" s="18">
        <f>LARGE('datedec &amp; datejul kaf'!$C$5:$C$94,'datedec &amp; datejul kaf rank'!$A67)</f>
        <v>2264.9176010159999</v>
      </c>
      <c r="F67" s="5" t="str">
        <f>VLOOKUP(G67,'datedec &amp; datejul kaf'!$D$5:$O$94,12,FALSE)</f>
        <v>1974-75</v>
      </c>
      <c r="G67" s="18">
        <f>LARGE('datedec &amp; datejul kaf'!$D$5:$D$94,'datedec &amp; datejul kaf rank'!$A67)</f>
        <v>1738.300100103</v>
      </c>
      <c r="H67" s="5" t="str">
        <f>VLOOKUP(I67,'datedec &amp; datejul kaf'!$E$5:$O$94,11,FALSE)</f>
        <v>1969-70</v>
      </c>
      <c r="I67" s="18">
        <f>LARGE('datedec &amp; datejul kaf'!$E$5:$E$94,'datedec &amp; datejul kaf rank'!$A67)</f>
        <v>1194.499789917</v>
      </c>
      <c r="J67" s="5" t="str">
        <f>VLOOKUP(K67,'datedec &amp; datejul kaf'!$F$5:$O$94,10,FALSE)</f>
        <v>1996-97</v>
      </c>
      <c r="K67" s="18">
        <f>LARGE('datedec &amp; datejul kaf'!$F$5:$F$94,'datedec &amp; datejul kaf rank'!$A67)</f>
        <v>561.68923513499999</v>
      </c>
      <c r="L67" s="5" t="str">
        <f>VLOOKUP(M67,'datedec &amp; datejul kaf'!$G$5:$O$94,9,FALSE)</f>
        <v>1941-42</v>
      </c>
      <c r="M67" s="18">
        <f>LARGE('datedec &amp; datejul kaf'!$G$5:$G$94,'datedec &amp; datejul kaf rank'!$A67)</f>
        <v>14437.122103235999</v>
      </c>
      <c r="N67" s="5" t="str">
        <f>VLOOKUP(O67,'datedec &amp; datejul kaf'!$H$5:$O$94,8,FALSE)</f>
        <v>1978-79</v>
      </c>
      <c r="O67" s="18">
        <f>LARGE('datedec &amp; datejul kaf'!$H$5:$H$94,'datedec &amp; datejul kaf rank'!$A67)</f>
        <v>14021.545259315999</v>
      </c>
      <c r="P67" s="5" t="str">
        <f>VLOOKUP(Q67,'datedec &amp; datejul kaf'!$I$5:$O$94,7,FALSE)</f>
        <v>1935-36</v>
      </c>
      <c r="Q67" s="18">
        <f>LARGE('datedec &amp; datejul kaf'!$I$5:$I$94,'datedec &amp; datejul kaf rank'!$A67)</f>
        <v>13351.949251368</v>
      </c>
      <c r="R67" s="5" t="str">
        <f>VLOOKUP(S67,'datedec &amp; datejul kaf'!$J$5:$O$94,6,FALSE)</f>
        <v>1984-85</v>
      </c>
      <c r="S67" s="18">
        <f>LARGE('datedec &amp; datejul kaf'!$J$5:$J$94,'datedec &amp; datejul kaf rank'!$A67)</f>
        <v>12262.537721973</v>
      </c>
      <c r="T67" s="5" t="str">
        <f>VLOOKUP(U67,'datedec &amp; datejul kaf'!$K$5:$O$94,5,FALSE)</f>
        <v>1984-85</v>
      </c>
      <c r="U67" s="18">
        <f>LARGE('datedec &amp; datejul kaf'!$K$5:$K$94,'datedec &amp; datejul kaf rank'!$A67)</f>
        <v>9945.2088832530007</v>
      </c>
      <c r="V67" s="5" t="str">
        <f>VLOOKUP(W67,'datedec &amp; datejul kaf'!$L$5:$O$94,4,FALSE)</f>
        <v>1978-79</v>
      </c>
      <c r="W67" s="18">
        <f>LARGE('datedec &amp; datejul kaf'!$L$5:$L$94,'datedec &amp; datejul kaf rank'!$A67)</f>
        <v>5180.2807974750003</v>
      </c>
      <c r="X67" s="5" t="str">
        <f>VLOOKUP(Y67,'datedec &amp; datejul kaf'!$M$5:$O$94,3,FALSE)</f>
        <v>2012-13</v>
      </c>
      <c r="Y67" s="18">
        <f>LARGE('datedec &amp; datejul kaf'!$M$5:$M$94,'datedec &amp; datejul kaf rank'!$A67)</f>
        <v>1337.8472225579999</v>
      </c>
      <c r="Z67" s="5" t="str">
        <f>VLOOKUP(AA67,'datedec &amp; datejul kaf'!$N$5:$O$94,2,FALSE)</f>
        <v>2006-07</v>
      </c>
      <c r="AA67" s="18">
        <f>LARGE('datedec &amp; datejul kaf'!$N$5:$N$94,'datedec &amp; datejul kaf rank'!$A67)</f>
        <v>17648.776197675001</v>
      </c>
    </row>
    <row r="68" spans="1:27" x14ac:dyDescent="0.2">
      <c r="A68" s="11">
        <v>63</v>
      </c>
      <c r="B68" s="5" t="str">
        <f>VLOOKUP(C68,'datedec &amp; datejul kaf'!$B$5:$O$94,14,FALSE)</f>
        <v>2005-06</v>
      </c>
      <c r="C68" s="18">
        <f>LARGE('datedec &amp; datejul kaf'!$B$5:$B$94,'datedec &amp; datejul kaf rank'!$A68)</f>
        <v>3015.1912918889998</v>
      </c>
      <c r="D68" s="5" t="str">
        <f>VLOOKUP(E68,'datedec &amp; datejul kaf'!$C$5:$O$94,13,FALSE)</f>
        <v>2013-14</v>
      </c>
      <c r="E68" s="18">
        <f>LARGE('datedec &amp; datejul kaf'!$C$5:$C$94,'datedec &amp; datejul kaf rank'!$A68)</f>
        <v>2238.0376020240001</v>
      </c>
      <c r="F68" s="5" t="str">
        <f>VLOOKUP(G68,'datedec &amp; datejul kaf'!$D$5:$O$94,12,FALSE)</f>
        <v>1948-49</v>
      </c>
      <c r="G68" s="18">
        <f>LARGE('datedec &amp; datejul kaf'!$D$5:$D$94,'datedec &amp; datejul kaf rank'!$A68)</f>
        <v>1715.6191092179999</v>
      </c>
      <c r="H68" s="5" t="str">
        <f>VLOOKUP(I68,'datedec &amp; datejul kaf'!$E$5:$O$94,11,FALSE)</f>
        <v>1963-64</v>
      </c>
      <c r="I68" s="18">
        <f>LARGE('datedec &amp; datejul kaf'!$E$5:$E$94,'datedec &amp; datejul kaf rank'!$A68)</f>
        <v>1182.9738399360001</v>
      </c>
      <c r="J68" s="5" t="str">
        <f>VLOOKUP(K68,'datedec &amp; datejul kaf'!$F$5:$O$94,10,FALSE)</f>
        <v>1963-64</v>
      </c>
      <c r="K68" s="18">
        <f>LARGE('datedec &amp; datejul kaf'!$F$5:$F$94,'datedec &amp; datejul kaf rank'!$A68)</f>
        <v>556.21683864600004</v>
      </c>
      <c r="L68" s="5" t="str">
        <f>VLOOKUP(M68,'datedec &amp; datejul kaf'!$G$5:$O$94,9,FALSE)</f>
        <v>1978-79</v>
      </c>
      <c r="M68" s="18">
        <f>LARGE('datedec &amp; datejul kaf'!$G$5:$G$94,'datedec &amp; datejul kaf rank'!$A68)</f>
        <v>14408.240782004999</v>
      </c>
      <c r="N68" s="5" t="str">
        <f>VLOOKUP(O68,'datedec &amp; datejul kaf'!$H$5:$O$94,8,FALSE)</f>
        <v>2008-09</v>
      </c>
      <c r="O68" s="18">
        <f>LARGE('datedec &amp; datejul kaf'!$H$5:$H$94,'datedec &amp; datejul kaf rank'!$A68)</f>
        <v>13658.395520868</v>
      </c>
      <c r="P68" s="5" t="str">
        <f>VLOOKUP(Q68,'datedec &amp; datejul kaf'!$I$5:$O$94,7,FALSE)</f>
        <v>2008-09</v>
      </c>
      <c r="Q68" s="18">
        <f>LARGE('datedec &amp; datejul kaf'!$I$5:$I$94,'datedec &amp; datejul kaf rank'!$A68)</f>
        <v>13125.238516068001</v>
      </c>
      <c r="R68" s="5" t="str">
        <f>VLOOKUP(S68,'datedec &amp; datejul kaf'!$J$5:$O$94,6,FALSE)</f>
        <v>1967-68</v>
      </c>
      <c r="S68" s="18">
        <f>LARGE('datedec &amp; datejul kaf'!$J$5:$J$94,'datedec &amp; datejul kaf rank'!$A68)</f>
        <v>12008.635582733999</v>
      </c>
      <c r="T68" s="5" t="str">
        <f>VLOOKUP(U68,'datedec &amp; datejul kaf'!$K$5:$O$94,5,FALSE)</f>
        <v>1992-93</v>
      </c>
      <c r="U68" s="18">
        <f>LARGE('datedec &amp; datejul kaf'!$K$5:$K$94,'datedec &amp; datejul kaf rank'!$A68)</f>
        <v>9944.1219411449983</v>
      </c>
      <c r="V68" s="5" t="str">
        <f>VLOOKUP(W68,'datedec &amp; datejul kaf'!$L$5:$O$94,4,FALSE)</f>
        <v>2012-13</v>
      </c>
      <c r="W68" s="18">
        <f>LARGE('datedec &amp; datejul kaf'!$L$5:$L$94,'datedec &amp; datejul kaf rank'!$A68)</f>
        <v>5173.3049299680006</v>
      </c>
      <c r="X68" s="5" t="str">
        <f>VLOOKUP(Y68,'datedec &amp; datejul kaf'!$M$5:$O$94,3,FALSE)</f>
        <v>1999-2000</v>
      </c>
      <c r="Y68" s="18">
        <f>LARGE('datedec &amp; datejul kaf'!$M$5:$M$94,'datedec &amp; datejul kaf rank'!$A68)</f>
        <v>1322.5368099090001</v>
      </c>
      <c r="Z68" s="5" t="str">
        <f>VLOOKUP(AA68,'datedec &amp; datejul kaf'!$N$5:$O$94,2,FALSE)</f>
        <v>1994-95</v>
      </c>
      <c r="AA68" s="18">
        <f>LARGE('datedec &amp; datejul kaf'!$N$5:$N$94,'datedec &amp; datejul kaf rank'!$A68)</f>
        <v>17636.458842764998</v>
      </c>
    </row>
    <row r="69" spans="1:27" x14ac:dyDescent="0.2">
      <c r="A69" s="11">
        <v>64</v>
      </c>
      <c r="B69" s="5" t="str">
        <f>VLOOKUP(C69,'datedec &amp; datejul kaf'!$B$5:$O$94,14,FALSE)</f>
        <v>1963-64</v>
      </c>
      <c r="C69" s="18">
        <f>LARGE('datedec &amp; datejul kaf'!$B$5:$B$94,'datedec &amp; datejul kaf rank'!$A69)</f>
        <v>2854.3734466800001</v>
      </c>
      <c r="D69" s="5" t="str">
        <f>VLOOKUP(E69,'datedec &amp; datejul kaf'!$C$5:$O$94,13,FALSE)</f>
        <v>1957-58</v>
      </c>
      <c r="E69" s="18">
        <f>LARGE('datedec &amp; datejul kaf'!$C$5:$C$94,'datedec &amp; datejul kaf rank'!$A69)</f>
        <v>2230.9347923730002</v>
      </c>
      <c r="F69" s="5" t="str">
        <f>VLOOKUP(G69,'datedec &amp; datejul kaf'!$D$5:$O$94,12,FALSE)</f>
        <v>1988-89</v>
      </c>
      <c r="G69" s="18">
        <f>LARGE('datedec &amp; datejul kaf'!$D$5:$D$94,'datedec &amp; datejul kaf rank'!$A69)</f>
        <v>1714.0283654759999</v>
      </c>
      <c r="H69" s="5" t="str">
        <f>VLOOKUP(I69,'datedec &amp; datejul kaf'!$E$5:$O$94,11,FALSE)</f>
        <v>2003-04</v>
      </c>
      <c r="I69" s="18">
        <f>LARGE('datedec &amp; datejul kaf'!$E$5:$E$94,'datedec &amp; datejul kaf rank'!$A69)</f>
        <v>1139.2402878570001</v>
      </c>
      <c r="J69" s="5" t="str">
        <f>VLOOKUP(K69,'datedec &amp; datejul kaf'!$F$5:$O$94,10,FALSE)</f>
        <v>2003-04</v>
      </c>
      <c r="K69" s="18">
        <f>LARGE('datedec &amp; datejul kaf'!$F$5:$F$94,'datedec &amp; datejul kaf rank'!$A69)</f>
        <v>547.05518609700005</v>
      </c>
      <c r="L69" s="5" t="str">
        <f>VLOOKUP(M69,'datedec &amp; datejul kaf'!$G$5:$O$94,9,FALSE)</f>
        <v>2008-09</v>
      </c>
      <c r="M69" s="18">
        <f>LARGE('datedec &amp; datejul kaf'!$G$5:$G$94,'datedec &amp; datejul kaf rank'!$A69)</f>
        <v>14385.978303501</v>
      </c>
      <c r="N69" s="5" t="str">
        <f>VLOOKUP(O69,'datedec &amp; datejul kaf'!$H$5:$O$94,8,FALSE)</f>
        <v>1941-42</v>
      </c>
      <c r="O69" s="18">
        <f>LARGE('datedec &amp; datejul kaf'!$H$5:$H$94,'datedec &amp; datejul kaf rank'!$A69)</f>
        <v>13615.094365467001</v>
      </c>
      <c r="P69" s="5" t="str">
        <f>VLOOKUP(Q69,'datedec &amp; datejul kaf'!$I$5:$O$94,7,FALSE)</f>
        <v>1962-63</v>
      </c>
      <c r="Q69" s="18">
        <f>LARGE('datedec &amp; datejul kaf'!$I$5:$I$94,'datedec &amp; datejul kaf rank'!$A69)</f>
        <v>13021.257032363999</v>
      </c>
      <c r="R69" s="5" t="str">
        <f>VLOOKUP(S69,'datedec &amp; datejul kaf'!$J$5:$O$94,6,FALSE)</f>
        <v>1938-39</v>
      </c>
      <c r="S69" s="18">
        <f>LARGE('datedec &amp; datejul kaf'!$J$5:$J$94,'datedec &amp; datejul kaf rank'!$A69)</f>
        <v>11953.925502141001</v>
      </c>
      <c r="T69" s="5" t="str">
        <f>VLOOKUP(U69,'datedec &amp; datejul kaf'!$K$5:$O$94,5,FALSE)</f>
        <v>1962-63</v>
      </c>
      <c r="U69" s="18">
        <f>LARGE('datedec &amp; datejul kaf'!$K$5:$K$94,'datedec &amp; datejul kaf rank'!$A69)</f>
        <v>9916.8313636559997</v>
      </c>
      <c r="V69" s="5" t="str">
        <f>VLOOKUP(W69,'datedec &amp; datejul kaf'!$L$5:$O$94,4,FALSE)</f>
        <v>1957-58</v>
      </c>
      <c r="W69" s="18">
        <f>LARGE('datedec &amp; datejul kaf'!$L$5:$L$94,'datedec &amp; datejul kaf rank'!$A69)</f>
        <v>5171.3135250840005</v>
      </c>
      <c r="X69" s="5" t="str">
        <f>VLOOKUP(Y69,'datedec &amp; datejul kaf'!$M$5:$O$94,3,FALSE)</f>
        <v>1948-49</v>
      </c>
      <c r="Y69" s="18">
        <f>LARGE('datedec &amp; datejul kaf'!$M$5:$M$94,'datedec &amp; datejul kaf rank'!$A69)</f>
        <v>1319.400942258</v>
      </c>
      <c r="Z69" s="5" t="str">
        <f>VLOOKUP(AA69,'datedec &amp; datejul kaf'!$N$5:$O$94,2,FALSE)</f>
        <v>2008-09</v>
      </c>
      <c r="AA69" s="18">
        <f>LARGE('datedec &amp; datejul kaf'!$N$5:$N$94,'datedec &amp; datejul kaf rank'!$A69)</f>
        <v>17627.475702606</v>
      </c>
    </row>
    <row r="70" spans="1:27" x14ac:dyDescent="0.2">
      <c r="A70" s="11">
        <v>65</v>
      </c>
      <c r="B70" s="5" t="str">
        <f>VLOOKUP(C70,'datedec &amp; datejul kaf'!$B$5:$O$94,14,FALSE)</f>
        <v>1957-58</v>
      </c>
      <c r="C70" s="18">
        <f>LARGE('datedec &amp; datejul kaf'!$B$5:$B$94,'datedec &amp; datejul kaf rank'!$A70)</f>
        <v>2846.8560915899998</v>
      </c>
      <c r="D70" s="5" t="str">
        <f>VLOOKUP(E70,'datedec &amp; datejul kaf'!$C$5:$O$94,13,FALSE)</f>
        <v>1943-44</v>
      </c>
      <c r="E70" s="18">
        <f>LARGE('datedec &amp; datejul kaf'!$C$5:$C$94,'datedec &amp; datejul kaf rank'!$A70)</f>
        <v>2223.7704951209998</v>
      </c>
      <c r="F70" s="5" t="str">
        <f>VLOOKUP(G70,'datedec &amp; datejul kaf'!$D$5:$O$94,12,FALSE)</f>
        <v>1978-79</v>
      </c>
      <c r="G70" s="18">
        <f>LARGE('datedec &amp; datejul kaf'!$D$5:$D$94,'datedec &amp; datejul kaf rank'!$A70)</f>
        <v>1677.3777883379998</v>
      </c>
      <c r="H70" s="5" t="str">
        <f>VLOOKUP(I70,'datedec &amp; datejul kaf'!$E$5:$O$94,11,FALSE)</f>
        <v>1996-97</v>
      </c>
      <c r="I70" s="18">
        <f>LARGE('datedec &amp; datejul kaf'!$E$5:$E$94,'datedec &amp; datejul kaf rank'!$A70)</f>
        <v>1109.246239395</v>
      </c>
      <c r="J70" s="5" t="str">
        <f>VLOOKUP(K70,'datedec &amp; datejul kaf'!$F$5:$O$94,10,FALSE)</f>
        <v>1988-89</v>
      </c>
      <c r="K70" s="18">
        <f>LARGE('datedec &amp; datejul kaf'!$F$5:$F$94,'datedec &amp; datejul kaf rank'!$A70)</f>
        <v>543.61188044100004</v>
      </c>
      <c r="L70" s="5" t="str">
        <f>VLOOKUP(M70,'datedec &amp; datejul kaf'!$G$5:$O$94,9,FALSE)</f>
        <v>2015-16</v>
      </c>
      <c r="M70" s="18">
        <f>LARGE('datedec &amp; datejul kaf'!$G$5:$G$94,'datedec &amp; datejul kaf rank'!$A70)</f>
        <v>14093.208066546</v>
      </c>
      <c r="N70" s="5" t="str">
        <f>VLOOKUP(O70,'datedec &amp; datejul kaf'!$H$5:$O$94,8,FALSE)</f>
        <v>1935-36</v>
      </c>
      <c r="O70" s="18">
        <f>LARGE('datedec &amp; datejul kaf'!$H$5:$H$94,'datedec &amp; datejul kaf rank'!$A70)</f>
        <v>13596.009407505</v>
      </c>
      <c r="P70" s="5" t="str">
        <f>VLOOKUP(Q70,'datedec &amp; datejul kaf'!$I$5:$O$94,7,FALSE)</f>
        <v>1941-42</v>
      </c>
      <c r="Q70" s="18">
        <f>LARGE('datedec &amp; datejul kaf'!$I$5:$I$94,'datedec &amp; datejul kaf rank'!$A70)</f>
        <v>13008.017363438999</v>
      </c>
      <c r="R70" s="5" t="str">
        <f>VLOOKUP(S70,'datedec &amp; datejul kaf'!$J$5:$O$94,6,FALSE)</f>
        <v>1962-63</v>
      </c>
      <c r="S70" s="18">
        <f>LARGE('datedec &amp; datejul kaf'!$J$5:$J$94,'datedec &amp; datejul kaf rank'!$A70)</f>
        <v>11898.616413305999</v>
      </c>
      <c r="T70" s="5" t="str">
        <f>VLOOKUP(U70,'datedec &amp; datejul kaf'!$K$5:$O$94,5,FALSE)</f>
        <v>1935-36</v>
      </c>
      <c r="U70" s="18">
        <f>LARGE('datedec &amp; datejul kaf'!$K$5:$K$94,'datedec &amp; datejul kaf rank'!$A70)</f>
        <v>9873.3259107419999</v>
      </c>
      <c r="V70" s="5" t="str">
        <f>VLOOKUP(W70,'datedec &amp; datejul kaf'!$L$5:$O$94,4,FALSE)</f>
        <v>2002-03</v>
      </c>
      <c r="W70" s="18">
        <f>LARGE('datedec &amp; datejul kaf'!$L$5:$L$94,'datedec &amp; datejul kaf rank'!$A70)</f>
        <v>5068.504272741</v>
      </c>
      <c r="X70" s="5" t="str">
        <f>VLOOKUP(Y70,'datedec &amp; datejul kaf'!$M$5:$O$94,3,FALSE)</f>
        <v>2003-04</v>
      </c>
      <c r="Y70" s="18">
        <f>LARGE('datedec &amp; datejul kaf'!$M$5:$M$94,'datedec &amp; datejul kaf rank'!$A70)</f>
        <v>1315.9576366020001</v>
      </c>
      <c r="Z70" s="5" t="str">
        <f>VLOOKUP(AA70,'datedec &amp; datejul kaf'!$N$5:$O$94,2,FALSE)</f>
        <v>1988-89</v>
      </c>
      <c r="AA70" s="18">
        <f>LARGE('datedec &amp; datejul kaf'!$N$5:$N$94,'datedec &amp; datejul kaf rank'!$A70)</f>
        <v>17411.073066092998</v>
      </c>
    </row>
    <row r="71" spans="1:27" x14ac:dyDescent="0.2">
      <c r="A71" s="11">
        <v>66</v>
      </c>
      <c r="B71" s="5" t="str">
        <f>VLOOKUP(C71,'datedec &amp; datejul kaf'!$B$5:$O$94,14,FALSE)</f>
        <v>2013-14</v>
      </c>
      <c r="C71" s="18">
        <f>LARGE('datedec &amp; datejul kaf'!$B$5:$B$94,'datedec &amp; datejul kaf rank'!$A71)</f>
        <v>2784.1089865049998</v>
      </c>
      <c r="D71" s="5" t="str">
        <f>VLOOKUP(E71,'datedec &amp; datejul kaf'!$C$5:$O$94,13,FALSE)</f>
        <v>1963-64</v>
      </c>
      <c r="E71" s="18">
        <f>LARGE('datedec &amp; datejul kaf'!$C$5:$C$94,'datedec &amp; datejul kaf rank'!$A71)</f>
        <v>2197.132479591</v>
      </c>
      <c r="F71" s="5" t="str">
        <f>VLOOKUP(G71,'datedec &amp; datejul kaf'!$D$5:$O$94,12,FALSE)</f>
        <v>1996-97</v>
      </c>
      <c r="G71" s="18">
        <f>LARGE('datedec &amp; datejul kaf'!$D$5:$D$94,'datedec &amp; datejul kaf rank'!$A71)</f>
        <v>1673.1490281660001</v>
      </c>
      <c r="H71" s="5" t="str">
        <f>VLOOKUP(I71,'datedec &amp; datejul kaf'!$E$5:$O$94,11,FALSE)</f>
        <v>1928-29</v>
      </c>
      <c r="I71" s="18">
        <f>LARGE('datedec &amp; datejul kaf'!$E$5:$E$94,'datedec &amp; datejul kaf rank'!$A71)</f>
        <v>1107.7407849059998</v>
      </c>
      <c r="J71" s="5" t="str">
        <f>VLOOKUP(K71,'datedec &amp; datejul kaf'!$F$5:$O$94,10,FALSE)</f>
        <v>1994-95</v>
      </c>
      <c r="K71" s="18">
        <f>LARGE('datedec &amp; datejul kaf'!$F$5:$F$94,'datedec &amp; datejul kaf rank'!$A71)</f>
        <v>542.93551682999998</v>
      </c>
      <c r="L71" s="5" t="str">
        <f>VLOOKUP(M71,'datedec &amp; datejul kaf'!$G$5:$O$94,9,FALSE)</f>
        <v>2006-07</v>
      </c>
      <c r="M71" s="18">
        <f>LARGE('datedec &amp; datejul kaf'!$G$5:$G$94,'datedec &amp; datejul kaf rank'!$A71)</f>
        <v>14066.865588195</v>
      </c>
      <c r="N71" s="5" t="str">
        <f>VLOOKUP(O71,'datedec &amp; datejul kaf'!$H$5:$O$94,8,FALSE)</f>
        <v>2015-16</v>
      </c>
      <c r="O71" s="18">
        <f>LARGE('datedec &amp; datejul kaf'!$H$5:$H$94,'datedec &amp; datejul kaf rank'!$A71)</f>
        <v>13451.769412914</v>
      </c>
      <c r="P71" s="5" t="str">
        <f>VLOOKUP(Q71,'datedec &amp; datejul kaf'!$I$5:$O$94,7,FALSE)</f>
        <v>1984-85</v>
      </c>
      <c r="Q71" s="18">
        <f>LARGE('datedec &amp; datejul kaf'!$I$5:$I$94,'datedec &amp; datejul kaf rank'!$A71)</f>
        <v>12900.164144343</v>
      </c>
      <c r="R71" s="5" t="str">
        <f>VLOOKUP(S71,'datedec &amp; datejul kaf'!$J$5:$O$94,6,FALSE)</f>
        <v>1994-95</v>
      </c>
      <c r="S71" s="18">
        <f>LARGE('datedec &amp; datejul kaf'!$J$5:$J$94,'datedec &amp; datejul kaf rank'!$A71)</f>
        <v>11814.352614813</v>
      </c>
      <c r="T71" s="5" t="str">
        <f>VLOOKUP(U71,'datedec &amp; datejul kaf'!$K$5:$O$94,5,FALSE)</f>
        <v>1933-34</v>
      </c>
      <c r="U71" s="18">
        <f>LARGE('datedec &amp; datejul kaf'!$K$5:$K$94,'datedec &amp; datejul kaf rank'!$A71)</f>
        <v>9852.6323577989988</v>
      </c>
      <c r="V71" s="5" t="str">
        <f>VLOOKUP(W71,'datedec &amp; datejul kaf'!$L$5:$O$94,4,FALSE)</f>
        <v>1992-93</v>
      </c>
      <c r="W71" s="18">
        <f>LARGE('datedec &amp; datejul kaf'!$L$5:$L$94,'datedec &amp; datejul kaf rank'!$A71)</f>
        <v>5065.1422893959998</v>
      </c>
      <c r="X71" s="5" t="str">
        <f>VLOOKUP(Y71,'datedec &amp; datejul kaf'!$M$5:$O$94,3,FALSE)</f>
        <v>2016-17</v>
      </c>
      <c r="Y71" s="18">
        <f>LARGE('datedec &amp; datejul kaf'!$M$5:$M$94,'datedec &amp; datejul kaf rank'!$A71)</f>
        <v>1310.054826906</v>
      </c>
      <c r="Z71" s="5" t="str">
        <f>VLOOKUP(AA71,'datedec &amp; datejul kaf'!$N$5:$O$94,2,FALSE)</f>
        <v>2004-05</v>
      </c>
      <c r="AA71" s="18">
        <f>LARGE('datedec &amp; datejul kaf'!$N$5:$N$94,'datedec &amp; datejul kaf rank'!$A71)</f>
        <v>17147.759356959003</v>
      </c>
    </row>
    <row r="72" spans="1:27" x14ac:dyDescent="0.2">
      <c r="A72" s="11">
        <v>67</v>
      </c>
      <c r="B72" s="5" t="str">
        <f>VLOOKUP(C72,'datedec &amp; datejul kaf'!$B$5:$O$94,14,FALSE)</f>
        <v>1937-38</v>
      </c>
      <c r="C72" s="18">
        <f>LARGE('datedec &amp; datejul kaf'!$B$5:$B$94,'datedec &amp; datejul kaf rank'!$A72)</f>
        <v>2671.5846932039999</v>
      </c>
      <c r="D72" s="5" t="str">
        <f>VLOOKUP(E72,'datedec &amp; datejul kaf'!$C$5:$O$94,13,FALSE)</f>
        <v>1937-38</v>
      </c>
      <c r="E72" s="18">
        <f>LARGE('datedec &amp; datejul kaf'!$C$5:$C$94,'datedec &amp; datejul kaf rank'!$A72)</f>
        <v>2147.7718202850001</v>
      </c>
      <c r="F72" s="5" t="str">
        <f>VLOOKUP(G72,'datedec &amp; datejul kaf'!$D$5:$O$94,12,FALSE)</f>
        <v>1943-44</v>
      </c>
      <c r="G72" s="18">
        <f>LARGE('datedec &amp; datejul kaf'!$D$5:$D$94,'datedec &amp; datejul kaf rank'!$A72)</f>
        <v>1671.7506811109999</v>
      </c>
      <c r="H72" s="5" t="str">
        <f>VLOOKUP(I72,'datedec &amp; datejul kaf'!$E$5:$O$94,11,FALSE)</f>
        <v>1948-49</v>
      </c>
      <c r="I72" s="18">
        <f>LARGE('datedec &amp; datejul kaf'!$E$5:$E$94,'datedec &amp; datejul kaf rank'!$A72)</f>
        <v>1106.39995851</v>
      </c>
      <c r="J72" s="5" t="str">
        <f>VLOOKUP(K72,'datedec &amp; datejul kaf'!$F$5:$O$94,10,FALSE)</f>
        <v>1984-85</v>
      </c>
      <c r="K72" s="18">
        <f>LARGE('datedec &amp; datejul kaf'!$F$5:$F$94,'datedec &amp; datejul kaf rank'!$A72)</f>
        <v>542.50510362299997</v>
      </c>
      <c r="L72" s="5" t="str">
        <f>VLOOKUP(M72,'datedec &amp; datejul kaf'!$G$5:$O$94,9,FALSE)</f>
        <v>1935-36</v>
      </c>
      <c r="M72" s="18">
        <f>LARGE('datedec &amp; datejul kaf'!$G$5:$G$94,'datedec &amp; datejul kaf rank'!$A72)</f>
        <v>14044.438481597999</v>
      </c>
      <c r="N72" s="5" t="str">
        <f>VLOOKUP(O72,'datedec &amp; datejul kaf'!$H$5:$O$94,8,FALSE)</f>
        <v>2006-07</v>
      </c>
      <c r="O72" s="18">
        <f>LARGE('datedec &amp; datejul kaf'!$H$5:$H$94,'datedec &amp; datejul kaf rank'!$A72)</f>
        <v>13374.023300126999</v>
      </c>
      <c r="P72" s="5" t="str">
        <f>VLOOKUP(Q72,'datedec &amp; datejul kaf'!$I$5:$O$94,7,FALSE)</f>
        <v>2006-07</v>
      </c>
      <c r="Q72" s="18">
        <f>LARGE('datedec &amp; datejul kaf'!$I$5:$I$94,'datedec &amp; datejul kaf rank'!$A72)</f>
        <v>12762.114562743001</v>
      </c>
      <c r="R72" s="5" t="str">
        <f>VLOOKUP(S72,'datedec &amp; datejul kaf'!$J$5:$O$94,6,FALSE)</f>
        <v>1992-93</v>
      </c>
      <c r="S72" s="18">
        <f>LARGE('datedec &amp; datejul kaf'!$J$5:$J$94,'datedec &amp; datejul kaf rank'!$A72)</f>
        <v>11800.234268234999</v>
      </c>
      <c r="T72" s="5" t="str">
        <f>VLOOKUP(U72,'datedec &amp; datejul kaf'!$K$5:$O$94,5,FALSE)</f>
        <v>2009-10</v>
      </c>
      <c r="U72" s="18">
        <f>LARGE('datedec &amp; datejul kaf'!$K$5:$K$94,'datedec &amp; datejul kaf rank'!$A72)</f>
        <v>9667.2769928489997</v>
      </c>
      <c r="V72" s="5" t="str">
        <f>VLOOKUP(W72,'datedec &amp; datejul kaf'!$L$5:$O$94,4,FALSE)</f>
        <v>1985-86</v>
      </c>
      <c r="W72" s="18">
        <f>LARGE('datedec &amp; datejul kaf'!$L$5:$L$94,'datedec &amp; datejul kaf rank'!$A72)</f>
        <v>5015.1588201960003</v>
      </c>
      <c r="X72" s="5" t="str">
        <f>VLOOKUP(Y72,'datedec &amp; datejul kaf'!$M$5:$O$94,3,FALSE)</f>
        <v>2004-05</v>
      </c>
      <c r="Y72" s="18">
        <f>LARGE('datedec &amp; datejul kaf'!$M$5:$M$94,'datedec &amp; datejul kaf rank'!$A72)</f>
        <v>1285.8287121119999</v>
      </c>
      <c r="Z72" s="5" t="str">
        <f>VLOOKUP(AA72,'datedec &amp; datejul kaf'!$N$5:$O$94,2,FALSE)</f>
        <v>1984-85</v>
      </c>
      <c r="AA72" s="18">
        <f>LARGE('datedec &amp; datejul kaf'!$N$5:$N$94,'datedec &amp; datejul kaf rank'!$A72)</f>
        <v>17129.090927907</v>
      </c>
    </row>
    <row r="73" spans="1:27" x14ac:dyDescent="0.2">
      <c r="A73" s="11">
        <v>68</v>
      </c>
      <c r="B73" s="5" t="str">
        <f>VLOOKUP(C73,'datedec &amp; datejul kaf'!$B$5:$O$94,14,FALSE)</f>
        <v>1991-92</v>
      </c>
      <c r="C73" s="18">
        <f>LARGE('datedec &amp; datejul kaf'!$B$5:$B$94,'datedec &amp; datejul kaf rank'!$A73)</f>
        <v>2656.5936193860002</v>
      </c>
      <c r="D73" s="5" t="str">
        <f>VLOOKUP(E73,'datedec &amp; datejul kaf'!$C$5:$O$94,13,FALSE)</f>
        <v>2015-16</v>
      </c>
      <c r="E73" s="18">
        <f>LARGE('datedec &amp; datejul kaf'!$C$5:$C$94,'datedec &amp; datejul kaf rank'!$A73)</f>
        <v>2042.556617619</v>
      </c>
      <c r="F73" s="5" t="str">
        <f>VLOOKUP(G73,'datedec &amp; datejul kaf'!$D$5:$O$94,12,FALSE)</f>
        <v>1963-64</v>
      </c>
      <c r="G73" s="18">
        <f>LARGE('datedec &amp; datejul kaf'!$D$5:$D$94,'datedec &amp; datejul kaf rank'!$A73)</f>
        <v>1665.3440697809999</v>
      </c>
      <c r="H73" s="5" t="str">
        <f>VLOOKUP(I73,'datedec &amp; datejul kaf'!$E$5:$O$94,11,FALSE)</f>
        <v>2013-14</v>
      </c>
      <c r="I73" s="18">
        <f>LARGE('datedec &amp; datejul kaf'!$E$5:$E$94,'datedec &amp; datejul kaf rank'!$A73)</f>
        <v>1101.949049586</v>
      </c>
      <c r="J73" s="5" t="str">
        <f>VLOOKUP(K73,'datedec &amp; datejul kaf'!$F$5:$O$94,10,FALSE)</f>
        <v>1969-70</v>
      </c>
      <c r="K73" s="18">
        <f>LARGE('datedec &amp; datejul kaf'!$F$5:$F$94,'datedec &amp; datejul kaf rank'!$A73)</f>
        <v>535.37254190700003</v>
      </c>
      <c r="L73" s="5" t="str">
        <f>VLOOKUP(M73,'datedec &amp; datejul kaf'!$G$5:$O$94,9,FALSE)</f>
        <v>2002-03</v>
      </c>
      <c r="M73" s="18">
        <f>LARGE('datedec &amp; datejul kaf'!$G$5:$G$94,'datedec &amp; datejul kaf rank'!$A73)</f>
        <v>13927.498981851</v>
      </c>
      <c r="N73" s="5" t="str">
        <f>VLOOKUP(O73,'datedec &amp; datejul kaf'!$H$5:$O$94,8,FALSE)</f>
        <v>2002-03</v>
      </c>
      <c r="O73" s="18">
        <f>LARGE('datedec &amp; datejul kaf'!$H$5:$H$94,'datedec &amp; datejul kaf rank'!$A73)</f>
        <v>13313.975699073</v>
      </c>
      <c r="P73" s="5" t="str">
        <f>VLOOKUP(Q73,'datedec &amp; datejul kaf'!$I$5:$O$94,7,FALSE)</f>
        <v>1938-39</v>
      </c>
      <c r="Q73" s="18">
        <f>LARGE('datedec &amp; datejul kaf'!$I$5:$I$94,'datedec &amp; datejul kaf rank'!$A73)</f>
        <v>12718.462332974999</v>
      </c>
      <c r="R73" s="5" t="str">
        <f>VLOOKUP(S73,'datedec &amp; datejul kaf'!$J$5:$O$94,6,FALSE)</f>
        <v>1985-86</v>
      </c>
      <c r="S73" s="18">
        <f>LARGE('datedec &amp; datejul kaf'!$J$5:$J$94,'datedec &amp; datejul kaf rank'!$A73)</f>
        <v>11731.631956757999</v>
      </c>
      <c r="T73" s="5" t="str">
        <f>VLOOKUP(U73,'datedec &amp; datejul kaf'!$K$5:$O$94,5,FALSE)</f>
        <v>1999-2000</v>
      </c>
      <c r="U73" s="18">
        <f>LARGE('datedec &amp; datejul kaf'!$K$5:$K$94,'datedec &amp; datejul kaf rank'!$A73)</f>
        <v>9539.3074108709989</v>
      </c>
      <c r="V73" s="5" t="str">
        <f>VLOOKUP(W73,'datedec &amp; datejul kaf'!$L$5:$O$94,4,FALSE)</f>
        <v>1999-2000</v>
      </c>
      <c r="W73" s="18">
        <f>LARGE('datedec &amp; datejul kaf'!$L$5:$L$94,'datedec &amp; datejul kaf rank'!$A73)</f>
        <v>4998.9399778289999</v>
      </c>
      <c r="X73" s="5" t="str">
        <f>VLOOKUP(Y73,'datedec &amp; datejul kaf'!$M$5:$O$94,3,FALSE)</f>
        <v>1936-37</v>
      </c>
      <c r="Y73" s="18">
        <f>LARGE('datedec &amp; datejul kaf'!$M$5:$M$94,'datedec &amp; datejul kaf rank'!$A73)</f>
        <v>1268.673671433</v>
      </c>
      <c r="Z73" s="5" t="str">
        <f>VLOOKUP(AA73,'datedec &amp; datejul kaf'!$N$5:$O$94,2,FALSE)</f>
        <v>2014-15</v>
      </c>
      <c r="AA73" s="18">
        <f>LARGE('datedec &amp; datejul kaf'!$N$5:$N$94,'datedec &amp; datejul kaf rank'!$A73)</f>
        <v>17015.311097463</v>
      </c>
    </row>
    <row r="74" spans="1:27" x14ac:dyDescent="0.2">
      <c r="A74" s="11">
        <v>69</v>
      </c>
      <c r="B74" s="5" t="str">
        <f>VLOOKUP(C74,'datedec &amp; datejul kaf'!$B$5:$O$94,14,FALSE)</f>
        <v>2009-10</v>
      </c>
      <c r="C74" s="18">
        <f>LARGE('datedec &amp; datejul kaf'!$B$5:$B$94,'datedec &amp; datejul kaf rank'!$A74)</f>
        <v>2642.6557686689998</v>
      </c>
      <c r="D74" s="5" t="str">
        <f>VLOOKUP(E74,'datedec &amp; datejul kaf'!$C$5:$O$94,13,FALSE)</f>
        <v>2007-08</v>
      </c>
      <c r="E74" s="18">
        <f>LARGE('datedec &amp; datejul kaf'!$C$5:$C$94,'datedec &amp; datejul kaf rank'!$A74)</f>
        <v>2010.8944700460002</v>
      </c>
      <c r="F74" s="5" t="str">
        <f>VLOOKUP(G74,'datedec &amp; datejul kaf'!$D$5:$O$94,12,FALSE)</f>
        <v>1976-77</v>
      </c>
      <c r="G74" s="18">
        <f>LARGE('datedec &amp; datejul kaf'!$D$5:$D$94,'datedec &amp; datejul kaf rank'!$A74)</f>
        <v>1578.94208955</v>
      </c>
      <c r="H74" s="5" t="str">
        <f>VLOOKUP(I74,'datedec &amp; datejul kaf'!$E$5:$O$94,11,FALSE)</f>
        <v>1943-44</v>
      </c>
      <c r="I74" s="18">
        <f>LARGE('datedec &amp; datejul kaf'!$E$5:$E$94,'datedec &amp; datejul kaf rank'!$A74)</f>
        <v>1094.689545726</v>
      </c>
      <c r="J74" s="5" t="str">
        <f>VLOOKUP(K74,'datedec &amp; datejul kaf'!$F$5:$O$94,10,FALSE)</f>
        <v>1943-44</v>
      </c>
      <c r="K74" s="18">
        <f>LARGE('datedec &amp; datejul kaf'!$F$5:$F$94,'datedec &amp; datejul kaf rank'!$A74)</f>
        <v>534.69617829599997</v>
      </c>
      <c r="L74" s="5" t="str">
        <f>VLOOKUP(M74,'datedec &amp; datejul kaf'!$G$5:$O$94,9,FALSE)</f>
        <v>1984-85</v>
      </c>
      <c r="M74" s="18">
        <f>LARGE('datedec &amp; datejul kaf'!$G$5:$G$94,'datedec &amp; datejul kaf rank'!$A74)</f>
        <v>13760.476839354</v>
      </c>
      <c r="N74" s="5" t="str">
        <f>VLOOKUP(O74,'datedec &amp; datejul kaf'!$H$5:$O$94,8,FALSE)</f>
        <v>1984-85</v>
      </c>
      <c r="O74" s="18">
        <f>LARGE('datedec &amp; datejul kaf'!$H$5:$H$94,'datedec &amp; datejul kaf rank'!$A74)</f>
        <v>13298.643468242999</v>
      </c>
      <c r="P74" s="5" t="str">
        <f>VLOOKUP(Q74,'datedec &amp; datejul kaf'!$I$5:$O$94,7,FALSE)</f>
        <v>2002-03</v>
      </c>
      <c r="Q74" s="18">
        <f>LARGE('datedec &amp; datejul kaf'!$I$5:$I$94,'datedec &amp; datejul kaf rank'!$A74)</f>
        <v>12539.231926472999</v>
      </c>
      <c r="R74" s="5" t="str">
        <f>VLOOKUP(S74,'datedec &amp; datejul kaf'!$J$5:$O$94,6,FALSE)</f>
        <v>1944-45</v>
      </c>
      <c r="S74" s="18">
        <f>LARGE('datedec &amp; datejul kaf'!$J$5:$J$94,'datedec &amp; datejul kaf rank'!$A74)</f>
        <v>11517.24254331</v>
      </c>
      <c r="T74" s="5" t="str">
        <f>VLOOKUP(U74,'datedec &amp; datejul kaf'!$K$5:$O$94,5,FALSE)</f>
        <v>1938-39</v>
      </c>
      <c r="U74" s="18">
        <f>LARGE('datedec &amp; datejul kaf'!$K$5:$K$94,'datedec &amp; datejul kaf rank'!$A74)</f>
        <v>9508.4247674010003</v>
      </c>
      <c r="V74" s="5" t="str">
        <f>VLOOKUP(W74,'datedec &amp; datejul kaf'!$L$5:$O$94,4,FALSE)</f>
        <v>1984-85</v>
      </c>
      <c r="W74" s="18">
        <f>LARGE('datedec &amp; datejul kaf'!$L$5:$L$94,'datedec &amp; datejul kaf rank'!$A74)</f>
        <v>4725.7723847669995</v>
      </c>
      <c r="X74" s="5" t="str">
        <f>VLOOKUP(Y74,'datedec &amp; datejul kaf'!$M$5:$O$94,3,FALSE)</f>
        <v>2005-06</v>
      </c>
      <c r="Y74" s="18">
        <f>LARGE('datedec &amp; datejul kaf'!$M$5:$M$94,'datedec &amp; datejul kaf rank'!$A74)</f>
        <v>1260.9262337069999</v>
      </c>
      <c r="Z74" s="5" t="str">
        <f>VLOOKUP(AA74,'datedec &amp; datejul kaf'!$N$5:$O$94,2,FALSE)</f>
        <v>2002-03</v>
      </c>
      <c r="AA74" s="18">
        <f>LARGE('datedec &amp; datejul kaf'!$N$5:$N$94,'datedec &amp; datejul kaf rank'!$A74)</f>
        <v>16482.586489341</v>
      </c>
    </row>
    <row r="75" spans="1:27" x14ac:dyDescent="0.2">
      <c r="A75" s="11">
        <v>70</v>
      </c>
      <c r="B75" s="5" t="str">
        <f>VLOOKUP(C75,'datedec &amp; datejul kaf'!$B$5:$O$94,14,FALSE)</f>
        <v>2002-03</v>
      </c>
      <c r="C75" s="18">
        <f>LARGE('datedec &amp; datejul kaf'!$B$5:$B$94,'datedec &amp; datejul kaf rank'!$A75)</f>
        <v>2555.0875074899996</v>
      </c>
      <c r="D75" s="5" t="str">
        <f>VLOOKUP(E75,'datedec &amp; datejul kaf'!$C$5:$O$94,13,FALSE)</f>
        <v>1988-89</v>
      </c>
      <c r="E75" s="18">
        <f>LARGE('datedec &amp; datejul kaf'!$C$5:$C$94,'datedec &amp; datejul kaf rank'!$A75)</f>
        <v>1991.555627796</v>
      </c>
      <c r="F75" s="5" t="str">
        <f>VLOOKUP(G75,'datedec &amp; datejul kaf'!$D$5:$O$94,12,FALSE)</f>
        <v>2009-10</v>
      </c>
      <c r="G75" s="18">
        <f>LARGE('datedec &amp; datejul kaf'!$D$5:$D$94,'datedec &amp; datejul kaf rank'!$A75)</f>
        <v>1567.439941221</v>
      </c>
      <c r="H75" s="5" t="str">
        <f>VLOOKUP(I75,'datedec &amp; datejul kaf'!$E$5:$O$94,11,FALSE)</f>
        <v>2009-10</v>
      </c>
      <c r="I75" s="18">
        <f>LARGE('datedec &amp; datejul kaf'!$E$5:$E$94,'datedec &amp; datejul kaf rank'!$A75)</f>
        <v>1086.1150005930001</v>
      </c>
      <c r="J75" s="5" t="str">
        <f>VLOOKUP(K75,'datedec &amp; datejul kaf'!$F$5:$O$94,10,FALSE)</f>
        <v>2002-03</v>
      </c>
      <c r="K75" s="18">
        <f>LARGE('datedec &amp; datejul kaf'!$F$5:$F$94,'datedec &amp; datejul kaf rank'!$A75)</f>
        <v>533.03601306899998</v>
      </c>
      <c r="L75" s="5" t="str">
        <f>VLOOKUP(M75,'datedec &amp; datejul kaf'!$G$5:$O$94,9,FALSE)</f>
        <v>1938-39</v>
      </c>
      <c r="M75" s="18">
        <f>LARGE('datedec &amp; datejul kaf'!$G$5:$G$94,'datedec &amp; datejul kaf rank'!$A75)</f>
        <v>13629.264282291</v>
      </c>
      <c r="N75" s="5" t="str">
        <f>VLOOKUP(O75,'datedec &amp; datejul kaf'!$H$5:$O$94,8,FALSE)</f>
        <v>1938-39</v>
      </c>
      <c r="O75" s="18">
        <f>LARGE('datedec &amp; datejul kaf'!$H$5:$H$94,'datedec &amp; datejul kaf rank'!$A75)</f>
        <v>13086.451740663</v>
      </c>
      <c r="P75" s="5" t="str">
        <f>VLOOKUP(Q75,'datedec &amp; datejul kaf'!$I$5:$O$94,7,FALSE)</f>
        <v>1992-93</v>
      </c>
      <c r="Q75" s="18">
        <f>LARGE('datedec &amp; datejul kaf'!$I$5:$I$94,'datedec &amp; datejul kaf rank'!$A75)</f>
        <v>12507.587630139</v>
      </c>
      <c r="R75" s="5" t="str">
        <f>VLOOKUP(S75,'datedec &amp; datejul kaf'!$J$5:$O$94,6,FALSE)</f>
        <v>2002-03</v>
      </c>
      <c r="S75" s="18">
        <f>LARGE('datedec &amp; datejul kaf'!$J$5:$J$94,'datedec &amp; datejul kaf rank'!$A75)</f>
        <v>11224.872967497</v>
      </c>
      <c r="T75" s="5" t="str">
        <f>VLOOKUP(U75,'datedec &amp; datejul kaf'!$K$5:$O$94,5,FALSE)</f>
        <v>1928-29</v>
      </c>
      <c r="U75" s="18">
        <f>LARGE('datedec &amp; datejul kaf'!$K$5:$K$94,'datedec &amp; datejul kaf rank'!$A75)</f>
        <v>9245.001967361999</v>
      </c>
      <c r="V75" s="5" t="str">
        <f>VLOOKUP(W75,'datedec &amp; datejul kaf'!$L$5:$O$94,4,FALSE)</f>
        <v>1936-37</v>
      </c>
      <c r="W75" s="18">
        <f>LARGE('datedec &amp; datejul kaf'!$L$5:$L$94,'datedec &amp; datejul kaf rank'!$A75)</f>
        <v>4714.0818066929996</v>
      </c>
      <c r="X75" s="5" t="str">
        <f>VLOOKUP(Y75,'datedec &amp; datejul kaf'!$M$5:$O$94,3,FALSE)</f>
        <v>1938-39</v>
      </c>
      <c r="Y75" s="18">
        <f>LARGE('datedec &amp; datejul kaf'!$M$5:$M$94,'datedec &amp; datejul kaf rank'!$A75)</f>
        <v>1255.084911612</v>
      </c>
      <c r="Z75" s="5" t="str">
        <f>VLOOKUP(AA75,'datedec &amp; datejul kaf'!$N$5:$O$94,2,FALSE)</f>
        <v>2015-16</v>
      </c>
      <c r="AA75" s="18">
        <f>LARGE('datedec &amp; datejul kaf'!$N$5:$N$94,'datedec &amp; datejul kaf rank'!$A75)</f>
        <v>16403.666161722002</v>
      </c>
    </row>
    <row r="76" spans="1:27" x14ac:dyDescent="0.2">
      <c r="A76" s="11">
        <v>71</v>
      </c>
      <c r="B76" s="5" t="str">
        <f>VLOOKUP(C76,'datedec &amp; datejul kaf'!$B$5:$O$94,14,FALSE)</f>
        <v>1952-53</v>
      </c>
      <c r="C76" s="18">
        <f>LARGE('datedec &amp; datejul kaf'!$B$5:$B$94,'datedec &amp; datejul kaf rank'!$A76)</f>
        <v>2487.2547827610001</v>
      </c>
      <c r="D76" s="5" t="str">
        <f>VLOOKUP(E76,'datedec &amp; datejul kaf'!$C$5:$O$94,13,FALSE)</f>
        <v>2009-10</v>
      </c>
      <c r="E76" s="18">
        <f>LARGE('datedec &amp; datejul kaf'!$C$5:$C$94,'datedec &amp; datejul kaf rank'!$A76)</f>
        <v>1947.9688525709998</v>
      </c>
      <c r="F76" s="5" t="str">
        <f>VLOOKUP(G76,'datedec &amp; datejul kaf'!$D$5:$O$94,12,FALSE)</f>
        <v>2001-02</v>
      </c>
      <c r="G76" s="18">
        <f>LARGE('datedec &amp; datejul kaf'!$D$5:$D$94,'datedec &amp; datejul kaf rank'!$A76)</f>
        <v>1552.678950039</v>
      </c>
      <c r="H76" s="5" t="str">
        <f>VLOOKUP(I76,'datedec &amp; datejul kaf'!$E$5:$O$94,11,FALSE)</f>
        <v>1978-79</v>
      </c>
      <c r="I76" s="18">
        <f>LARGE('datedec &amp; datejul kaf'!$E$5:$E$94,'datedec &amp; datejul kaf rank'!$A76)</f>
        <v>1051.1880597540001</v>
      </c>
      <c r="J76" s="5" t="str">
        <f>VLOOKUP(K76,'datedec &amp; datejul kaf'!$F$5:$O$94,10,FALSE)</f>
        <v>1993-94</v>
      </c>
      <c r="K76" s="18">
        <f>LARGE('datedec &amp; datejul kaf'!$F$5:$F$94,'datedec &amp; datejul kaf rank'!$A76)</f>
        <v>516.92626160700001</v>
      </c>
      <c r="L76" s="5" t="str">
        <f>VLOOKUP(M76,'datedec &amp; datejul kaf'!$G$5:$O$94,9,FALSE)</f>
        <v>1944-45</v>
      </c>
      <c r="M76" s="18">
        <f>LARGE('datedec &amp; datejul kaf'!$G$5:$G$94,'datedec &amp; datejul kaf rank'!$A76)</f>
        <v>13258.557519332999</v>
      </c>
      <c r="N76" s="5" t="str">
        <f>VLOOKUP(O76,'datedec &amp; datejul kaf'!$H$5:$O$94,8,FALSE)</f>
        <v>1992-93</v>
      </c>
      <c r="O76" s="18">
        <f>LARGE('datedec &amp; datejul kaf'!$H$5:$H$94,'datedec &amp; datejul kaf rank'!$A76)</f>
        <v>12814.097370711001</v>
      </c>
      <c r="P76" s="5" t="str">
        <f>VLOOKUP(Q76,'datedec &amp; datejul kaf'!$I$5:$O$94,7,FALSE)</f>
        <v>2015-16</v>
      </c>
      <c r="Q76" s="18">
        <f>LARGE('datedec &amp; datejul kaf'!$I$5:$I$94,'datedec &amp; datejul kaf rank'!$A76)</f>
        <v>12446.653417548001</v>
      </c>
      <c r="R76" s="5" t="str">
        <f>VLOOKUP(S76,'datedec &amp; datejul kaf'!$J$5:$O$94,6,FALSE)</f>
        <v>2009-10</v>
      </c>
      <c r="S76" s="18">
        <f>LARGE('datedec &amp; datejul kaf'!$J$5:$J$94,'datedec &amp; datejul kaf rank'!$A76)</f>
        <v>11207.005860728999</v>
      </c>
      <c r="T76" s="5" t="str">
        <f>VLOOKUP(U76,'datedec &amp; datejul kaf'!$K$5:$O$94,5,FALSE)</f>
        <v>1985-86</v>
      </c>
      <c r="U76" s="18">
        <f>LARGE('datedec &amp; datejul kaf'!$K$5:$K$94,'datedec &amp; datejul kaf rank'!$A76)</f>
        <v>8909.2915667279995</v>
      </c>
      <c r="V76" s="5" t="str">
        <f>VLOOKUP(W76,'datedec &amp; datejul kaf'!$L$5:$O$94,4,FALSE)</f>
        <v>2004-05</v>
      </c>
      <c r="W76" s="18">
        <f>LARGE('datedec &amp; datejul kaf'!$L$5:$L$94,'datedec &amp; datejul kaf rank'!$A76)</f>
        <v>4614.132719532</v>
      </c>
      <c r="X76" s="5" t="str">
        <f>VLOOKUP(Y76,'datedec &amp; datejul kaf'!$M$5:$O$94,3,FALSE)</f>
        <v>1985-86</v>
      </c>
      <c r="Y76" s="18">
        <f>LARGE('datedec &amp; datejul kaf'!$M$5:$M$94,'datedec &amp; datejul kaf rank'!$A76)</f>
        <v>1168.633344606</v>
      </c>
      <c r="Z76" s="5" t="str">
        <f>VLOOKUP(AA76,'datedec &amp; datejul kaf'!$N$5:$O$94,2,FALSE)</f>
        <v>1935-36</v>
      </c>
      <c r="AA76" s="18">
        <f>LARGE('datedec &amp; datejul kaf'!$N$5:$N$94,'datedec &amp; datejul kaf rank'!$A76)</f>
        <v>16337.207982395999</v>
      </c>
    </row>
    <row r="77" spans="1:27" x14ac:dyDescent="0.2">
      <c r="A77" s="11">
        <v>72</v>
      </c>
      <c r="B77" s="5" t="str">
        <f>VLOOKUP(C77,'datedec &amp; datejul kaf'!$B$5:$O$94,14,FALSE)</f>
        <v>1938-39</v>
      </c>
      <c r="C77" s="18">
        <f>LARGE('datedec &amp; datejul kaf'!$B$5:$B$94,'datedec &amp; datejul kaf rank'!$A77)</f>
        <v>2465.8174281930001</v>
      </c>
      <c r="D77" s="5" t="str">
        <f>VLOOKUP(E77,'datedec &amp; datejul kaf'!$C$5:$O$94,13,FALSE)</f>
        <v>1979-80</v>
      </c>
      <c r="E77" s="18">
        <f>LARGE('datedec &amp; datejul kaf'!$C$5:$C$94,'datedec &amp; datejul kaf rank'!$A77)</f>
        <v>1882.5083591580001</v>
      </c>
      <c r="F77" s="5" t="str">
        <f>VLOOKUP(G77,'datedec &amp; datejul kaf'!$D$5:$O$94,12,FALSE)</f>
        <v>1993-94</v>
      </c>
      <c r="G77" s="18">
        <f>LARGE('datedec &amp; datejul kaf'!$D$5:$D$94,'datedec &amp; datejul kaf rank'!$A77)</f>
        <v>1549.517297265</v>
      </c>
      <c r="H77" s="5" t="str">
        <f>VLOOKUP(I77,'datedec &amp; datejul kaf'!$E$5:$O$94,11,FALSE)</f>
        <v>1994-95</v>
      </c>
      <c r="I77" s="18">
        <f>LARGE('datedec &amp; datejul kaf'!$E$5:$E$94,'datedec &amp; datejul kaf rank'!$A77)</f>
        <v>1037.17682061</v>
      </c>
      <c r="J77" s="5" t="str">
        <f>VLOOKUP(K77,'datedec &amp; datejul kaf'!$F$5:$O$94,10,FALSE)</f>
        <v>1938-39</v>
      </c>
      <c r="K77" s="18">
        <f>LARGE('datedec &amp; datejul kaf'!$F$5:$F$94,'datedec &amp; datejul kaf rank'!$A77)</f>
        <v>511.57684031999997</v>
      </c>
      <c r="L77" s="5" t="str">
        <f>VLOOKUP(M77,'datedec &amp; datejul kaf'!$G$5:$O$94,9,FALSE)</f>
        <v>1992-93</v>
      </c>
      <c r="M77" s="18">
        <f>LARGE('datedec &amp; datejul kaf'!$G$5:$G$94,'datedec &amp; datejul kaf rank'!$A77)</f>
        <v>13221.268264533001</v>
      </c>
      <c r="N77" s="5" t="str">
        <f>VLOOKUP(O77,'datedec &amp; datejul kaf'!$H$5:$O$94,8,FALSE)</f>
        <v>1944-45</v>
      </c>
      <c r="O77" s="18">
        <f>LARGE('datedec &amp; datejul kaf'!$H$5:$H$94,'datedec &amp; datejul kaf rank'!$A77)</f>
        <v>12720.602498184</v>
      </c>
      <c r="P77" s="5" t="str">
        <f>VLOOKUP(Q77,'datedec &amp; datejul kaf'!$I$5:$O$94,7,FALSE)</f>
        <v>1944-45</v>
      </c>
      <c r="Q77" s="18">
        <f>LARGE('datedec &amp; datejul kaf'!$I$5:$I$94,'datedec &amp; datejul kaf rank'!$A77)</f>
        <v>12202.82929446</v>
      </c>
      <c r="R77" s="5" t="str">
        <f>VLOOKUP(S77,'datedec &amp; datejul kaf'!$J$5:$O$94,6,FALSE)</f>
        <v>2015-16</v>
      </c>
      <c r="S77" s="18">
        <f>LARGE('datedec &amp; datejul kaf'!$J$5:$J$94,'datedec &amp; datejul kaf rank'!$A77)</f>
        <v>10816.494139836001</v>
      </c>
      <c r="T77" s="5" t="str">
        <f>VLOOKUP(U77,'datedec &amp; datejul kaf'!$K$5:$O$94,5,FALSE)</f>
        <v>2002-03</v>
      </c>
      <c r="U77" s="18">
        <f>LARGE('datedec &amp; datejul kaf'!$K$5:$K$94,'datedec &amp; datejul kaf rank'!$A77)</f>
        <v>8680.654881086999</v>
      </c>
      <c r="V77" s="5" t="str">
        <f>VLOOKUP(W77,'datedec &amp; datejul kaf'!$L$5:$O$94,4,FALSE)</f>
        <v>2003-04</v>
      </c>
      <c r="W77" s="18">
        <f>LARGE('datedec &amp; datejul kaf'!$L$5:$L$94,'datedec &amp; datejul kaf rank'!$A77)</f>
        <v>4365.4847949719997</v>
      </c>
      <c r="X77" s="5" t="str">
        <f>VLOOKUP(Y77,'datedec &amp; datejul kaf'!$M$5:$O$94,3,FALSE)</f>
        <v>1933-34</v>
      </c>
      <c r="Y77" s="18">
        <f>LARGE('datedec &amp; datejul kaf'!$M$5:$M$94,'datedec &amp; datejul kaf rank'!$A77)</f>
        <v>1093.311033381</v>
      </c>
      <c r="Z77" s="5" t="str">
        <f>VLOOKUP(AA77,'datedec &amp; datejul kaf'!$N$5:$O$94,2,FALSE)</f>
        <v>1938-39</v>
      </c>
      <c r="AA77" s="18">
        <f>LARGE('datedec &amp; datejul kaf'!$N$5:$N$94,'datedec &amp; datejul kaf rank'!$A77)</f>
        <v>16095.081710484001</v>
      </c>
    </row>
    <row r="78" spans="1:27" x14ac:dyDescent="0.2">
      <c r="A78" s="11">
        <v>73</v>
      </c>
      <c r="B78" s="5" t="str">
        <f>VLOOKUP(C78,'datedec &amp; datejul kaf'!$B$5:$O$94,14,FALSE)</f>
        <v>1979-80</v>
      </c>
      <c r="C78" s="18">
        <f>LARGE('datedec &amp; datejul kaf'!$B$5:$B$94,'datedec &amp; datejul kaf rank'!$A78)</f>
        <v>2444.3820570959997</v>
      </c>
      <c r="D78" s="5" t="str">
        <f>VLOOKUP(E78,'datedec &amp; datejul kaf'!$C$5:$O$94,13,FALSE)</f>
        <v>1938-39</v>
      </c>
      <c r="E78" s="18">
        <f>LARGE('datedec &amp; datejul kaf'!$C$5:$C$94,'datedec &amp; datejul kaf rank'!$A78)</f>
        <v>1854.2002610460002</v>
      </c>
      <c r="F78" s="5" t="str">
        <f>VLOOKUP(G78,'datedec &amp; datejul kaf'!$D$5:$O$94,12,FALSE)</f>
        <v>2003-04</v>
      </c>
      <c r="G78" s="18">
        <f>LARGE('datedec &amp; datejul kaf'!$D$5:$D$94,'datedec &amp; datejul kaf rank'!$A78)</f>
        <v>1539.4630827659998</v>
      </c>
      <c r="H78" s="5" t="str">
        <f>VLOOKUP(I78,'datedec &amp; datejul kaf'!$E$5:$O$94,11,FALSE)</f>
        <v>1939-40</v>
      </c>
      <c r="I78" s="18">
        <f>LARGE('datedec &amp; datejul kaf'!$E$5:$E$94,'datedec &amp; datejul kaf rank'!$A78)</f>
        <v>1020.345085704</v>
      </c>
      <c r="J78" s="5" t="str">
        <f>VLOOKUP(K78,'datedec &amp; datejul kaf'!$F$5:$O$94,10,FALSE)</f>
        <v>1991-92</v>
      </c>
      <c r="K78" s="18">
        <f>LARGE('datedec &amp; datejul kaf'!$F$5:$F$94,'datedec &amp; datejul kaf rank'!$A78)</f>
        <v>500.07865893299999</v>
      </c>
      <c r="L78" s="5" t="str">
        <f>VLOOKUP(M78,'datedec &amp; datejul kaf'!$G$5:$O$94,9,FALSE)</f>
        <v>2014-15</v>
      </c>
      <c r="M78" s="18">
        <f>LARGE('datedec &amp; datejul kaf'!$G$5:$G$94,'datedec &amp; datejul kaf rank'!$A78)</f>
        <v>13204.254050295</v>
      </c>
      <c r="N78" s="5" t="str">
        <f>VLOOKUP(O78,'datedec &amp; datejul kaf'!$H$5:$O$94,8,FALSE)</f>
        <v>2009-10</v>
      </c>
      <c r="O78" s="18">
        <f>LARGE('datedec &amp; datejul kaf'!$H$5:$H$94,'datedec &amp; datejul kaf rank'!$A78)</f>
        <v>12297.784001643</v>
      </c>
      <c r="P78" s="5" t="str">
        <f>VLOOKUP(Q78,'datedec &amp; datejul kaf'!$I$5:$O$94,7,FALSE)</f>
        <v>2009-10</v>
      </c>
      <c r="Q78" s="18">
        <f>LARGE('datedec &amp; datejul kaf'!$I$5:$I$94,'datedec &amp; datejul kaf rank'!$A78)</f>
        <v>11846.599886331</v>
      </c>
      <c r="R78" s="5" t="str">
        <f>VLOOKUP(S78,'datedec &amp; datejul kaf'!$J$5:$O$94,6,FALSE)</f>
        <v>2006-07</v>
      </c>
      <c r="S78" s="18">
        <f>LARGE('datedec &amp; datejul kaf'!$J$5:$J$94,'datedec &amp; datejul kaf rank'!$A78)</f>
        <v>10638.394311804001</v>
      </c>
      <c r="T78" s="5" t="str">
        <f>VLOOKUP(U78,'datedec &amp; datejul kaf'!$K$5:$O$94,5,FALSE)</f>
        <v>1936-37</v>
      </c>
      <c r="U78" s="18">
        <f>LARGE('datedec &amp; datejul kaf'!$K$5:$K$94,'datedec &amp; datejul kaf rank'!$A78)</f>
        <v>8543.6525721750004</v>
      </c>
      <c r="V78" s="5" t="str">
        <f>VLOOKUP(W78,'datedec &amp; datejul kaf'!$L$5:$O$94,4,FALSE)</f>
        <v>1938-39</v>
      </c>
      <c r="W78" s="18">
        <f>LARGE('datedec &amp; datejul kaf'!$L$5:$L$94,'datedec &amp; datejul kaf rank'!$A78)</f>
        <v>4164.598852092</v>
      </c>
      <c r="X78" s="5" t="str">
        <f>VLOOKUP(Y78,'datedec &amp; datejul kaf'!$M$5:$O$94,3,FALSE)</f>
        <v>1972-73</v>
      </c>
      <c r="Y78" s="18">
        <f>LARGE('datedec &amp; datejul kaf'!$M$5:$M$94,'datedec &amp; datejul kaf rank'!$A78)</f>
        <v>1060.7840924519999</v>
      </c>
      <c r="Z78" s="5" t="str">
        <f>VLOOKUP(AA78,'datedec &amp; datejul kaf'!$N$5:$O$94,2,FALSE)</f>
        <v>2009-10</v>
      </c>
      <c r="AA78" s="18">
        <f>LARGE('datedec &amp; datejul kaf'!$N$5:$N$94,'datedec &amp; datejul kaf rank'!$A78)</f>
        <v>15476.550163431</v>
      </c>
    </row>
    <row r="79" spans="1:27" x14ac:dyDescent="0.2">
      <c r="A79" s="11">
        <v>74</v>
      </c>
      <c r="B79" s="5" t="str">
        <f>VLOOKUP(C79,'datedec &amp; datejul kaf'!$B$5:$O$94,14,FALSE)</f>
        <v>2007-08</v>
      </c>
      <c r="C79" s="18">
        <f>LARGE('datedec &amp; datejul kaf'!$B$5:$B$94,'datedec &amp; datejul kaf rank'!$A79)</f>
        <v>2353.380407616</v>
      </c>
      <c r="D79" s="5" t="str">
        <f>VLOOKUP(E79,'datedec &amp; datejul kaf'!$C$5:$O$94,13,FALSE)</f>
        <v>2003-04</v>
      </c>
      <c r="E79" s="18">
        <f>LARGE('datedec &amp; datejul kaf'!$C$5:$C$94,'datedec &amp; datejul kaf rank'!$A79)</f>
        <v>1852.9903437359999</v>
      </c>
      <c r="F79" s="5" t="str">
        <f>VLOOKUP(G79,'datedec &amp; datejul kaf'!$D$5:$O$94,12,FALSE)</f>
        <v>1992-93</v>
      </c>
      <c r="G79" s="18">
        <f>LARGE('datedec &amp; datejul kaf'!$D$5:$D$94,'datedec &amp; datejul kaf rank'!$A79)</f>
        <v>1453.418127315</v>
      </c>
      <c r="H79" s="5" t="str">
        <f>VLOOKUP(I79,'datedec &amp; datejul kaf'!$E$5:$O$94,11,FALSE)</f>
        <v>1991-92</v>
      </c>
      <c r="I79" s="18">
        <f>LARGE('datedec &amp; datejul kaf'!$E$5:$E$94,'datedec &amp; datejul kaf rank'!$A79)</f>
        <v>1007.648887833</v>
      </c>
      <c r="J79" s="5" t="str">
        <f>VLOOKUP(K79,'datedec &amp; datejul kaf'!$F$5:$O$94,10,FALSE)</f>
        <v>1952-53</v>
      </c>
      <c r="K79" s="18">
        <f>LARGE('datedec &amp; datejul kaf'!$F$5:$F$94,'datedec &amp; datejul kaf rank'!$A79)</f>
        <v>499.03336971599998</v>
      </c>
      <c r="L79" s="5" t="str">
        <f>VLOOKUP(M79,'datedec &amp; datejul kaf'!$G$5:$O$94,9,FALSE)</f>
        <v>2009-10</v>
      </c>
      <c r="M79" s="18">
        <f>LARGE('datedec &amp; datejul kaf'!$G$5:$G$94,'datedec &amp; datejul kaf rank'!$A79)</f>
        <v>12833.894394762001</v>
      </c>
      <c r="N79" s="5" t="str">
        <f>VLOOKUP(O79,'datedec &amp; datejul kaf'!$H$5:$O$94,8,FALSE)</f>
        <v>2014-15</v>
      </c>
      <c r="O79" s="18">
        <f>LARGE('datedec &amp; datejul kaf'!$H$5:$H$94,'datedec &amp; datejul kaf rank'!$A79)</f>
        <v>12250.642846386001</v>
      </c>
      <c r="P79" s="5" t="str">
        <f>VLOOKUP(Q79,'datedec &amp; datejul kaf'!$I$5:$O$94,7,FALSE)</f>
        <v>2003-04</v>
      </c>
      <c r="Q79" s="18">
        <f>LARGE('datedec &amp; datejul kaf'!$I$5:$I$94,'datedec &amp; datejul kaf rank'!$A79)</f>
        <v>11495.295436695</v>
      </c>
      <c r="R79" s="5" t="str">
        <f>VLOOKUP(S79,'datedec &amp; datejul kaf'!$J$5:$O$94,6,FALSE)</f>
        <v>2003-04</v>
      </c>
      <c r="S79" s="18">
        <f>LARGE('datedec &amp; datejul kaf'!$J$5:$J$94,'datedec &amp; datejul kaf rank'!$A79)</f>
        <v>10523.914316097</v>
      </c>
      <c r="T79" s="5" t="str">
        <f>VLOOKUP(U79,'datedec &amp; datejul kaf'!$K$5:$O$94,5,FALSE)</f>
        <v>2006-07</v>
      </c>
      <c r="U79" s="18">
        <f>LARGE('datedec &amp; datejul kaf'!$K$5:$K$94,'datedec &amp; datejul kaf rank'!$A79)</f>
        <v>8278.639028394</v>
      </c>
      <c r="V79" s="5" t="str">
        <f>VLOOKUP(W79,'datedec &amp; datejul kaf'!$L$5:$O$94,4,FALSE)</f>
        <v>1935-36</v>
      </c>
      <c r="W79" s="18">
        <f>LARGE('datedec &amp; datejul kaf'!$L$5:$L$94,'datedec &amp; datejul kaf rank'!$A79)</f>
        <v>4140.5294315069996</v>
      </c>
      <c r="X79" s="5" t="str">
        <f>VLOOKUP(Y79,'datedec &amp; datejul kaf'!$M$5:$O$94,3,FALSE)</f>
        <v>1929-30</v>
      </c>
      <c r="Y79" s="18">
        <f>LARGE('datedec &amp; datejul kaf'!$M$5:$M$94,'datedec &amp; datejul kaf rank'!$A79)</f>
        <v>1059.0009520230001</v>
      </c>
      <c r="Z79" s="5" t="str">
        <f>VLOOKUP(AA79,'datedec &amp; datejul kaf'!$N$5:$O$94,2,FALSE)</f>
        <v>1992-93</v>
      </c>
      <c r="AA79" s="18">
        <f>LARGE('datedec &amp; datejul kaf'!$N$5:$N$94,'datedec &amp; datejul kaf rank'!$A79)</f>
        <v>15464.683056438</v>
      </c>
    </row>
    <row r="80" spans="1:27" x14ac:dyDescent="0.2">
      <c r="A80" s="11">
        <v>75</v>
      </c>
      <c r="B80" s="5" t="str">
        <f>VLOOKUP(C80,'datedec &amp; datejul kaf'!$B$5:$O$94,14,FALSE)</f>
        <v>1988-89</v>
      </c>
      <c r="C80" s="18">
        <f>LARGE('datedec &amp; datejul kaf'!$B$5:$B$94,'datedec &amp; datejul kaf rank'!$A80)</f>
        <v>2344.555945137</v>
      </c>
      <c r="D80" s="5" t="str">
        <f>VLOOKUP(E80,'datedec &amp; datejul kaf'!$C$5:$O$94,13,FALSE)</f>
        <v>2002-03</v>
      </c>
      <c r="E80" s="18">
        <f>LARGE('datedec &amp; datejul kaf'!$C$5:$C$94,'datedec &amp; datejul kaf rank'!$A80)</f>
        <v>1848.8409224040001</v>
      </c>
      <c r="F80" s="5" t="str">
        <f>VLOOKUP(G80,'datedec &amp; datejul kaf'!$D$5:$O$94,12,FALSE)</f>
        <v>1979-80</v>
      </c>
      <c r="G80" s="18">
        <f>LARGE('datedec &amp; datejul kaf'!$D$5:$D$94,'datedec &amp; datejul kaf rank'!$A80)</f>
        <v>1435.3943263379999</v>
      </c>
      <c r="H80" s="5" t="str">
        <f>VLOOKUP(I80,'datedec &amp; datejul kaf'!$E$5:$O$94,11,FALSE)</f>
        <v>1979-80</v>
      </c>
      <c r="I80" s="18">
        <f>LARGE('datedec &amp; datejul kaf'!$E$5:$E$94,'datedec &amp; datejul kaf rank'!$A80)</f>
        <v>1004.550706131</v>
      </c>
      <c r="J80" s="5" t="str">
        <f>VLOOKUP(K80,'datedec &amp; datejul kaf'!$F$5:$O$94,10,FALSE)</f>
        <v>2013-14</v>
      </c>
      <c r="K80" s="18">
        <f>LARGE('datedec &amp; datejul kaf'!$F$5:$F$94,'datedec &amp; datejul kaf rank'!$A80)</f>
        <v>497.80361769599995</v>
      </c>
      <c r="L80" s="5" t="str">
        <f>VLOOKUP(M80,'datedec &amp; datejul kaf'!$G$5:$O$94,9,FALSE)</f>
        <v>2004-05</v>
      </c>
      <c r="M80" s="18">
        <f>LARGE('datedec &amp; datejul kaf'!$G$5:$G$94,'datedec &amp; datejul kaf rank'!$A80)</f>
        <v>12694.932416502001</v>
      </c>
      <c r="N80" s="5" t="str">
        <f>VLOOKUP(O80,'datedec &amp; datejul kaf'!$H$5:$O$94,8,FALSE)</f>
        <v>2003-04</v>
      </c>
      <c r="O80" s="18">
        <f>LARGE('datedec &amp; datejul kaf'!$H$5:$H$94,'datedec &amp; datejul kaf rank'!$A80)</f>
        <v>11993.999550225</v>
      </c>
      <c r="P80" s="5" t="str">
        <f>VLOOKUP(Q80,'datedec &amp; datejul kaf'!$I$5:$O$94,7,FALSE)</f>
        <v>1928-29</v>
      </c>
      <c r="Q80" s="18">
        <f>LARGE('datedec &amp; datejul kaf'!$I$5:$I$94,'datedec &amp; datejul kaf rank'!$A80)</f>
        <v>10932.652152008999</v>
      </c>
      <c r="R80" s="5" t="str">
        <f>VLOOKUP(S80,'datedec &amp; datejul kaf'!$J$5:$O$94,6,FALSE)</f>
        <v>1928-29</v>
      </c>
      <c r="S80" s="18">
        <f>LARGE('datedec &amp; datejul kaf'!$J$5:$J$94,'datedec &amp; datejul kaf rank'!$A80)</f>
        <v>10309.352340672</v>
      </c>
      <c r="T80" s="5" t="str">
        <f>VLOOKUP(U80,'datedec &amp; datejul kaf'!$K$5:$O$94,5,FALSE)</f>
        <v>2004-05</v>
      </c>
      <c r="U80" s="18">
        <f>LARGE('datedec &amp; datejul kaf'!$K$5:$K$94,'datedec &amp; datejul kaf rank'!$A80)</f>
        <v>8036.4711035909995</v>
      </c>
      <c r="V80" s="5" t="str">
        <f>VLOOKUP(W80,'datedec &amp; datejul kaf'!$L$5:$O$94,4,FALSE)</f>
        <v>1933-34</v>
      </c>
      <c r="W80" s="18">
        <f>LARGE('datedec &amp; datejul kaf'!$L$5:$L$94,'datedec &amp; datejul kaf rank'!$A80)</f>
        <v>4028.6497662809998</v>
      </c>
      <c r="X80" s="5" t="str">
        <f>VLOOKUP(Y80,'datedec &amp; datejul kaf'!$M$5:$O$94,3,FALSE)</f>
        <v>1943-44</v>
      </c>
      <c r="Y80" s="18">
        <f>LARGE('datedec &amp; datejul kaf'!$M$5:$M$94,'datedec &amp; datejul kaf rank'!$A80)</f>
        <v>1031.208556371</v>
      </c>
      <c r="Z80" s="5" t="str">
        <f>VLOOKUP(AA80,'datedec &amp; datejul kaf'!$N$5:$O$94,2,FALSE)</f>
        <v>1944-45</v>
      </c>
      <c r="AA80" s="18">
        <f>LARGE('datedec &amp; datejul kaf'!$N$5:$N$94,'datedec &amp; datejul kaf rank'!$A80)</f>
        <v>15367.836117920999</v>
      </c>
    </row>
    <row r="81" spans="1:27" x14ac:dyDescent="0.2">
      <c r="A81" s="11">
        <v>76</v>
      </c>
      <c r="B81" s="5" t="str">
        <f>VLOOKUP(C81,'datedec &amp; datejul kaf'!$B$5:$O$94,14,FALSE)</f>
        <v>2015-16</v>
      </c>
      <c r="C81" s="18">
        <f>LARGE('datedec &amp; datejul kaf'!$B$5:$B$94,'datedec &amp; datejul kaf rank'!$A81)</f>
        <v>2310.4580951760004</v>
      </c>
      <c r="D81" s="5" t="str">
        <f>VLOOKUP(E81,'datedec &amp; datejul kaf'!$C$5:$O$94,13,FALSE)</f>
        <v>1992-93</v>
      </c>
      <c r="E81" s="18">
        <f>LARGE('datedec &amp; datejul kaf'!$C$5:$C$94,'datedec &amp; datejul kaf rank'!$A81)</f>
        <v>1840.671005355</v>
      </c>
      <c r="F81" s="5" t="str">
        <f>VLOOKUP(G81,'datedec &amp; datejul kaf'!$D$5:$O$94,12,FALSE)</f>
        <v>1938-39</v>
      </c>
      <c r="G81" s="18">
        <f>LARGE('datedec &amp; datejul kaf'!$D$5:$D$94,'datedec &amp; datejul kaf rank'!$A81)</f>
        <v>1429.102756326</v>
      </c>
      <c r="H81" s="5" t="str">
        <f>VLOOKUP(I81,'datedec &amp; datejul kaf'!$E$5:$O$94,11,FALSE)</f>
        <v>1976-77</v>
      </c>
      <c r="I81" s="18">
        <f>LARGE('datedec &amp; datejul kaf'!$E$5:$E$94,'datedec &amp; datejul kaf rank'!$A81)</f>
        <v>997.88426010000001</v>
      </c>
      <c r="J81" s="5" t="str">
        <f>VLOOKUP(K81,'datedec &amp; datejul kaf'!$F$5:$O$94,10,FALSE)</f>
        <v>1928-29</v>
      </c>
      <c r="K81" s="18">
        <f>LARGE('datedec &amp; datejul kaf'!$F$5:$F$94,'datedec &amp; datejul kaf rank'!$A81)</f>
        <v>496.57386567600003</v>
      </c>
      <c r="L81" s="5" t="str">
        <f>VLOOKUP(M81,'datedec &amp; datejul kaf'!$G$5:$O$94,9,FALSE)</f>
        <v>2003-04</v>
      </c>
      <c r="M81" s="18">
        <f>LARGE('datedec &amp; datejul kaf'!$G$5:$G$94,'datedec &amp; datejul kaf rank'!$A81)</f>
        <v>12453.311929694999</v>
      </c>
      <c r="N81" s="5" t="str">
        <f>VLOOKUP(O81,'datedec &amp; datejul kaf'!$H$5:$O$94,8,FALSE)</f>
        <v>2004-05</v>
      </c>
      <c r="O81" s="18">
        <f>LARGE('datedec &amp; datejul kaf'!$H$5:$H$94,'datedec &amp; datejul kaf rank'!$A81)</f>
        <v>11635.070638064999</v>
      </c>
      <c r="P81" s="5" t="str">
        <f>VLOOKUP(Q81,'datedec &amp; datejul kaf'!$I$5:$O$94,7,FALSE)</f>
        <v>2004-05</v>
      </c>
      <c r="Q81" s="18">
        <f>LARGE('datedec &amp; datejul kaf'!$I$5:$I$94,'datedec &amp; datejul kaf rank'!$A81)</f>
        <v>10695.270342729</v>
      </c>
      <c r="R81" s="5" t="str">
        <f>VLOOKUP(S81,'datedec &amp; datejul kaf'!$J$5:$O$94,6,FALSE)</f>
        <v>2004-05</v>
      </c>
      <c r="S81" s="18">
        <f>LARGE('datedec &amp; datejul kaf'!$J$5:$J$94,'datedec &amp; datejul kaf rank'!$A81)</f>
        <v>9751.5586425809997</v>
      </c>
      <c r="T81" s="5" t="str">
        <f>VLOOKUP(U81,'datedec &amp; datejul kaf'!$K$5:$O$94,5,FALSE)</f>
        <v>2003-04</v>
      </c>
      <c r="U81" s="18">
        <f>LARGE('datedec &amp; datejul kaf'!$K$5:$K$94,'datedec &amp; datejul kaf rank'!$A81)</f>
        <v>7910.5524306269999</v>
      </c>
      <c r="V81" s="5" t="str">
        <f>VLOOKUP(W81,'datedec &amp; datejul kaf'!$L$5:$O$94,4,FALSE)</f>
        <v>1972-73</v>
      </c>
      <c r="W81" s="18">
        <f>LARGE('datedec &amp; datejul kaf'!$L$5:$L$94,'datedec &amp; datejul kaf rank'!$A81)</f>
        <v>4006.8930728820001</v>
      </c>
      <c r="X81" s="5" t="str">
        <f>VLOOKUP(Y81,'datedec &amp; datejul kaf'!$M$5:$O$94,3,FALSE)</f>
        <v>2002-03</v>
      </c>
      <c r="Y81" s="18">
        <f>LARGE('datedec &amp; datejul kaf'!$M$5:$M$94,'datedec &amp; datejul kaf rank'!$A81)</f>
        <v>1007.228391981</v>
      </c>
      <c r="Z81" s="5" t="str">
        <f>VLOOKUP(AA81,'datedec &amp; datejul kaf'!$N$5:$O$94,2,FALSE)</f>
        <v>1928-29</v>
      </c>
      <c r="AA81" s="18">
        <f>LARGE('datedec &amp; datejul kaf'!$N$5:$N$94,'datedec &amp; datejul kaf rank'!$A81)</f>
        <v>15007.249024005001</v>
      </c>
    </row>
    <row r="82" spans="1:27" x14ac:dyDescent="0.2">
      <c r="A82" s="11">
        <v>77</v>
      </c>
      <c r="B82" s="5" t="str">
        <f>VLOOKUP(C82,'datedec &amp; datejul kaf'!$B$5:$O$94,14,FALSE)</f>
        <v>1935-36</v>
      </c>
      <c r="C82" s="18">
        <f>LARGE('datedec &amp; datejul kaf'!$B$5:$B$94,'datedec &amp; datejul kaf rank'!$A82)</f>
        <v>2292.7695007980001</v>
      </c>
      <c r="D82" s="5" t="str">
        <f>VLOOKUP(E82,'datedec &amp; datejul kaf'!$C$5:$O$94,13,FALSE)</f>
        <v>1991-92</v>
      </c>
      <c r="E82" s="18">
        <f>LARGE('datedec &amp; datejul kaf'!$C$5:$C$94,'datedec &amp; datejul kaf rank'!$A82)</f>
        <v>1813.1067088679999</v>
      </c>
      <c r="F82" s="5" t="str">
        <f>VLOOKUP(G82,'datedec &amp; datejul kaf'!$D$5:$O$94,12,FALSE)</f>
        <v>1940-41</v>
      </c>
      <c r="G82" s="18">
        <f>LARGE('datedec &amp; datejul kaf'!$D$5:$D$94,'datedec &amp; datejul kaf rank'!$A82)</f>
        <v>1399.4558152890002</v>
      </c>
      <c r="H82" s="5" t="str">
        <f>VLOOKUP(I82,'datedec &amp; datejul kaf'!$E$5:$O$94,11,FALSE)</f>
        <v>2002-03</v>
      </c>
      <c r="I82" s="18">
        <f>LARGE('datedec &amp; datejul kaf'!$E$5:$E$94,'datedec &amp; datejul kaf rank'!$A82)</f>
        <v>994.31202882899993</v>
      </c>
      <c r="J82" s="5" t="str">
        <f>VLOOKUP(K82,'datedec &amp; datejul kaf'!$F$5:$O$94,10,FALSE)</f>
        <v>1948-49</v>
      </c>
      <c r="K82" s="18">
        <f>LARGE('datedec &amp; datejul kaf'!$F$5:$F$94,'datedec &amp; datejul kaf rank'!$A82)</f>
        <v>490.05617997000002</v>
      </c>
      <c r="L82" s="5" t="str">
        <f>VLOOKUP(M82,'datedec &amp; datejul kaf'!$G$5:$O$94,9,FALSE)</f>
        <v>1928-29</v>
      </c>
      <c r="M82" s="18">
        <f>LARGE('datedec &amp; datejul kaf'!$G$5:$G$94,'datedec &amp; datejul kaf rank'!$A82)</f>
        <v>11644.018075746</v>
      </c>
      <c r="N82" s="5" t="str">
        <f>VLOOKUP(O82,'datedec &amp; datejul kaf'!$H$5:$O$94,8,FALSE)</f>
        <v>1928-29</v>
      </c>
      <c r="O82" s="18">
        <f>LARGE('datedec &amp; datejul kaf'!$H$5:$H$94,'datedec &amp; datejul kaf rank'!$A82)</f>
        <v>11283.147345477</v>
      </c>
      <c r="P82" s="5" t="str">
        <f>VLOOKUP(Q82,'datedec &amp; datejul kaf'!$I$5:$O$94,7,FALSE)</f>
        <v>1986-87</v>
      </c>
      <c r="Q82" s="18">
        <f>LARGE('datedec &amp; datejul kaf'!$I$5:$I$94,'datedec &amp; datejul kaf rank'!$A82)</f>
        <v>10539.258447753</v>
      </c>
      <c r="R82" s="5" t="str">
        <f>VLOOKUP(S82,'datedec &amp; datejul kaf'!$J$5:$O$94,6,FALSE)</f>
        <v>1929-30</v>
      </c>
      <c r="S82" s="18">
        <f>LARGE('datedec &amp; datejul kaf'!$J$5:$J$94,'datedec &amp; datejul kaf rank'!$A82)</f>
        <v>9687.3318681300007</v>
      </c>
      <c r="T82" s="5" t="str">
        <f>VLOOKUP(U82,'datedec &amp; datejul kaf'!$K$5:$O$94,5,FALSE)</f>
        <v>2015-16</v>
      </c>
      <c r="U82" s="18">
        <f>LARGE('datedec &amp; datejul kaf'!$K$5:$K$94,'datedec &amp; datejul kaf rank'!$A82)</f>
        <v>7480.0975707360003</v>
      </c>
      <c r="V82" s="5" t="str">
        <f>VLOOKUP(W82,'datedec &amp; datejul kaf'!$L$5:$O$94,4,FALSE)</f>
        <v>2006-07</v>
      </c>
      <c r="W82" s="18">
        <f>LARGE('datedec &amp; datejul kaf'!$L$5:$L$94,'datedec &amp; datejul kaf rank'!$A82)</f>
        <v>3851.5317563939998</v>
      </c>
      <c r="X82" s="5" t="str">
        <f>VLOOKUP(Y82,'datedec &amp; datejul kaf'!$M$5:$O$94,3,FALSE)</f>
        <v>2015-16</v>
      </c>
      <c r="Y82" s="18">
        <f>LARGE('datedec &amp; datejul kaf'!$M$5:$M$94,'datedec &amp; datejul kaf rank'!$A82)</f>
        <v>986.93748365099998</v>
      </c>
      <c r="Z82" s="5" t="str">
        <f>VLOOKUP(AA82,'datedec &amp; datejul kaf'!$N$5:$O$94,2,FALSE)</f>
        <v>1986-87</v>
      </c>
      <c r="AA82" s="18">
        <f>LARGE('datedec &amp; datejul kaf'!$N$5:$N$94,'datedec &amp; datejul kaf rank'!$A82)</f>
        <v>14756.649363981001</v>
      </c>
    </row>
    <row r="83" spans="1:27" x14ac:dyDescent="0.2">
      <c r="A83" s="11">
        <v>78</v>
      </c>
      <c r="B83" s="5" t="str">
        <f>VLOOKUP(C83,'datedec &amp; datejul kaf'!$B$5:$O$94,14,FALSE)</f>
        <v>2000-01</v>
      </c>
      <c r="C83" s="18">
        <f>LARGE('datedec &amp; datejul kaf'!$B$5:$B$94,'datedec &amp; datejul kaf rank'!$A83)</f>
        <v>2256.0495021749998</v>
      </c>
      <c r="D83" s="5" t="str">
        <f>VLOOKUP(E83,'datedec &amp; datejul kaf'!$C$5:$O$94,13,FALSE)</f>
        <v>2000-01</v>
      </c>
      <c r="E83" s="18">
        <f>LARGE('datedec &amp; datejul kaf'!$C$5:$C$94,'datedec &amp; datejul kaf rank'!$A83)</f>
        <v>1801.5331555830001</v>
      </c>
      <c r="F83" s="5" t="str">
        <f>VLOOKUP(G83,'datedec &amp; datejul kaf'!$D$5:$O$94,12,FALSE)</f>
        <v>1994-95</v>
      </c>
      <c r="G83" s="18">
        <f>LARGE('datedec &amp; datejul kaf'!$D$5:$D$94,'datedec &amp; datejul kaf rank'!$A83)</f>
        <v>1398.1090384800002</v>
      </c>
      <c r="H83" s="5" t="str">
        <f>VLOOKUP(I83,'datedec &amp; datejul kaf'!$E$5:$O$94,11,FALSE)</f>
        <v>1938-39</v>
      </c>
      <c r="I83" s="18">
        <f>LARGE('datedec &amp; datejul kaf'!$E$5:$E$94,'datedec &amp; datejul kaf rank'!$A83)</f>
        <v>978.02971538999998</v>
      </c>
      <c r="J83" s="5" t="str">
        <f>VLOOKUP(K83,'datedec &amp; datejul kaf'!$F$5:$O$94,10,FALSE)</f>
        <v>1929-30</v>
      </c>
      <c r="K83" s="18">
        <f>LARGE('datedec &amp; datejul kaf'!$F$5:$F$94,'datedec &amp; datejul kaf rank'!$A83)</f>
        <v>489.74874196500002</v>
      </c>
      <c r="L83" s="5" t="str">
        <f>VLOOKUP(M83,'datedec &amp; datejul kaf'!$G$5:$O$94,9,FALSE)</f>
        <v>1986-87</v>
      </c>
      <c r="M83" s="18">
        <f>LARGE('datedec &amp; datejul kaf'!$G$5:$G$94,'datedec &amp; datejul kaf rank'!$A83)</f>
        <v>11438.974777650001</v>
      </c>
      <c r="N83" s="5" t="str">
        <f>VLOOKUP(O83,'datedec &amp; datejul kaf'!$H$5:$O$94,8,FALSE)</f>
        <v>1986-87</v>
      </c>
      <c r="O83" s="18">
        <f>LARGE('datedec &amp; datejul kaf'!$H$5:$H$94,'datedec &amp; datejul kaf rank'!$A83)</f>
        <v>10995.218761233</v>
      </c>
      <c r="P83" s="5" t="str">
        <f>VLOOKUP(Q83,'datedec &amp; datejul kaf'!$I$5:$O$94,7,FALSE)</f>
        <v>1939-40</v>
      </c>
      <c r="Q83" s="18">
        <f>LARGE('datedec &amp; datejul kaf'!$I$5:$I$94,'datedec &amp; datejul kaf rank'!$A83)</f>
        <v>10255.846226976</v>
      </c>
      <c r="R83" s="5" t="str">
        <f>VLOOKUP(S83,'datedec &amp; datejul kaf'!$J$5:$O$94,6,FALSE)</f>
        <v>1936-37</v>
      </c>
      <c r="S83" s="18">
        <f>LARGE('datedec &amp; datejul kaf'!$J$5:$J$94,'datedec &amp; datejul kaf rank'!$A83)</f>
        <v>9635.4938535450001</v>
      </c>
      <c r="T83" s="5" t="str">
        <f>VLOOKUP(U83,'datedec &amp; datejul kaf'!$K$5:$O$94,5,FALSE)</f>
        <v>1972-73</v>
      </c>
      <c r="U83" s="18">
        <f>LARGE('datedec &amp; datejul kaf'!$K$5:$K$94,'datedec &amp; datejul kaf rank'!$A83)</f>
        <v>7319.7220395599998</v>
      </c>
      <c r="V83" s="5" t="str">
        <f>VLOOKUP(W83,'datedec &amp; datejul kaf'!$L$5:$O$94,4,FALSE)</f>
        <v>1929-30</v>
      </c>
      <c r="W83" s="18">
        <f>LARGE('datedec &amp; datejul kaf'!$L$5:$L$94,'datedec &amp; datejul kaf rank'!$A83)</f>
        <v>3816.2438238330001</v>
      </c>
      <c r="X83" s="5" t="str">
        <f>VLOOKUP(Y83,'datedec &amp; datejul kaf'!$M$5:$O$94,3,FALSE)</f>
        <v>1935-36</v>
      </c>
      <c r="Y83" s="18">
        <f>LARGE('datedec &amp; datejul kaf'!$M$5:$M$94,'datedec &amp; datejul kaf rank'!$A83)</f>
        <v>955.33285673699993</v>
      </c>
      <c r="Z83" s="5" t="str">
        <f>VLOOKUP(AA83,'datedec &amp; datejul kaf'!$N$5:$O$94,2,FALSE)</f>
        <v>2003-04</v>
      </c>
      <c r="AA83" s="18">
        <f>LARGE('datedec &amp; datejul kaf'!$N$5:$N$94,'datedec &amp; datejul kaf rank'!$A83)</f>
        <v>14694.780936548999</v>
      </c>
    </row>
    <row r="84" spans="1:27" x14ac:dyDescent="0.2">
      <c r="A84" s="11">
        <v>79</v>
      </c>
      <c r="B84" s="5" t="str">
        <f>VLOOKUP(C84,'datedec &amp; datejul kaf'!$B$5:$O$94,14,FALSE)</f>
        <v>1992-93</v>
      </c>
      <c r="C84" s="18">
        <f>LARGE('datedec &amp; datejul kaf'!$B$5:$B$94,'datedec &amp; datejul kaf rank'!$A84)</f>
        <v>2243.4147919049997</v>
      </c>
      <c r="D84" s="5" t="str">
        <f>VLOOKUP(E84,'datedec &amp; datejul kaf'!$C$5:$O$94,13,FALSE)</f>
        <v>1952-53</v>
      </c>
      <c r="E84" s="18">
        <f>LARGE('datedec &amp; datejul kaf'!$C$5:$C$94,'datedec &amp; datejul kaf rank'!$A84)</f>
        <v>1784.697453735</v>
      </c>
      <c r="F84" s="5" t="str">
        <f>VLOOKUP(G84,'datedec &amp; datejul kaf'!$D$5:$O$94,12,FALSE)</f>
        <v>1939-40</v>
      </c>
      <c r="G84" s="18">
        <f>LARGE('datedec &amp; datejul kaf'!$D$5:$D$94,'datedec &amp; datejul kaf rank'!$A84)</f>
        <v>1389.3936669059999</v>
      </c>
      <c r="H84" s="5" t="str">
        <f>VLOOKUP(I84,'datedec &amp; datejul kaf'!$E$5:$O$94,11,FALSE)</f>
        <v>1993-94</v>
      </c>
      <c r="I84" s="18">
        <f>LARGE('datedec &amp; datejul kaf'!$E$5:$E$94,'datedec &amp; datejul kaf rank'!$A84)</f>
        <v>973.50145109700009</v>
      </c>
      <c r="J84" s="5" t="str">
        <f>VLOOKUP(K84,'datedec &amp; datejul kaf'!$F$5:$O$94,10,FALSE)</f>
        <v>1940-41</v>
      </c>
      <c r="K84" s="18">
        <f>LARGE('datedec &amp; datejul kaf'!$F$5:$F$94,'datedec &amp; datejul kaf rank'!$A84)</f>
        <v>489.50279156099998</v>
      </c>
      <c r="L84" s="5" t="str">
        <f>VLOOKUP(M84,'datedec &amp; datejul kaf'!$G$5:$O$94,9,FALSE)</f>
        <v>1939-40</v>
      </c>
      <c r="M84" s="18">
        <f>LARGE('datedec &amp; datejul kaf'!$G$5:$G$94,'datedec &amp; datejul kaf rank'!$A84)</f>
        <v>11201.382720443999</v>
      </c>
      <c r="N84" s="5" t="str">
        <f>VLOOKUP(O84,'datedec &amp; datejul kaf'!$H$5:$O$94,8,FALSE)</f>
        <v>1939-40</v>
      </c>
      <c r="O84" s="18">
        <f>LARGE('datedec &amp; datejul kaf'!$H$5:$H$94,'datedec &amp; datejul kaf rank'!$A84)</f>
        <v>10783.943397255</v>
      </c>
      <c r="P84" s="5" t="str">
        <f>VLOOKUP(Q84,'datedec &amp; datejul kaf'!$I$5:$O$94,7,FALSE)</f>
        <v>1993-94</v>
      </c>
      <c r="Q84" s="18">
        <f>LARGE('datedec &amp; datejul kaf'!$I$5:$I$94,'datedec &amp; datejul kaf rank'!$A84)</f>
        <v>10243.838293542</v>
      </c>
      <c r="R84" s="5" t="str">
        <f>VLOOKUP(S84,'datedec &amp; datejul kaf'!$J$5:$O$94,6,FALSE)</f>
        <v>1993-94</v>
      </c>
      <c r="S84" s="18">
        <f>LARGE('datedec &amp; datejul kaf'!$J$5:$J$94,'datedec &amp; datejul kaf rank'!$A84)</f>
        <v>9378.5232846690014</v>
      </c>
      <c r="T84" s="5" t="str">
        <f>VLOOKUP(U84,'datedec &amp; datejul kaf'!$K$5:$O$94,5,FALSE)</f>
        <v>1929-30</v>
      </c>
      <c r="U84" s="18">
        <f>LARGE('datedec &amp; datejul kaf'!$K$5:$K$94,'datedec &amp; datejul kaf rank'!$A84)</f>
        <v>7079.2063460999998</v>
      </c>
      <c r="V84" s="5" t="str">
        <f>VLOOKUP(W84,'datedec &amp; datejul kaf'!$L$5:$O$94,4,FALSE)</f>
        <v>2015-16</v>
      </c>
      <c r="W84" s="18">
        <f>LARGE('datedec &amp; datejul kaf'!$L$5:$L$94,'datedec &amp; datejul kaf rank'!$A84)</f>
        <v>3550.7324288310001</v>
      </c>
      <c r="X84" s="5" t="str">
        <f>VLOOKUP(Y84,'datedec &amp; datejul kaf'!$M$5:$O$94,3,FALSE)</f>
        <v>1984-85</v>
      </c>
      <c r="Y84" s="18">
        <f>LARGE('datedec &amp; datejul kaf'!$M$5:$M$94,'datedec &amp; datejul kaf rank'!$A84)</f>
        <v>930.12294032700004</v>
      </c>
      <c r="Z84" s="5" t="str">
        <f>VLOOKUP(AA84,'datedec &amp; datejul kaf'!$N$5:$O$94,2,FALSE)</f>
        <v>1993-94</v>
      </c>
      <c r="AA84" s="18">
        <f>LARGE('datedec &amp; datejul kaf'!$N$5:$N$94,'datedec &amp; datejul kaf rank'!$A84)</f>
        <v>14504.849704001999</v>
      </c>
    </row>
    <row r="85" spans="1:27" x14ac:dyDescent="0.2">
      <c r="A85" s="11">
        <v>80</v>
      </c>
      <c r="B85" s="5" t="str">
        <f>VLOOKUP(C85,'datedec &amp; datejul kaf'!$B$5:$O$94,14,FALSE)</f>
        <v>2003-04</v>
      </c>
      <c r="C85" s="18">
        <f>LARGE('datedec &amp; datejul kaf'!$B$5:$B$94,'datedec &amp; datejul kaf rank'!$A85)</f>
        <v>2241.4690068539999</v>
      </c>
      <c r="D85" s="5" t="str">
        <f>VLOOKUP(E85,'datedec &amp; datejul kaf'!$C$5:$O$94,13,FALSE)</f>
        <v>2001-02</v>
      </c>
      <c r="E85" s="18">
        <f>LARGE('datedec &amp; datejul kaf'!$C$5:$C$94,'datedec &amp; datejul kaf rank'!$A85)</f>
        <v>1780.817784459</v>
      </c>
      <c r="F85" s="5" t="str">
        <f>VLOOKUP(G85,'datedec &amp; datejul kaf'!$D$5:$O$94,12,FALSE)</f>
        <v>1930-31</v>
      </c>
      <c r="G85" s="18">
        <f>LARGE('datedec &amp; datejul kaf'!$D$5:$D$94,'datedec &amp; datejul kaf rank'!$A85)</f>
        <v>1386.2082124799999</v>
      </c>
      <c r="H85" s="5" t="str">
        <f>VLOOKUP(I85,'datedec &amp; datejul kaf'!$E$5:$O$94,11,FALSE)</f>
        <v>1952-53</v>
      </c>
      <c r="I85" s="18">
        <f>LARGE('datedec &amp; datejul kaf'!$E$5:$E$94,'datedec &amp; datejul kaf rank'!$A85)</f>
        <v>962.09450937600002</v>
      </c>
      <c r="J85" s="5" t="str">
        <f>VLOOKUP(K85,'datedec &amp; datejul kaf'!$F$5:$O$94,10,FALSE)</f>
        <v>2009-10</v>
      </c>
      <c r="K85" s="18">
        <f>LARGE('datedec &amp; datejul kaf'!$F$5:$F$94,'datedec &amp; datejul kaf rank'!$A85)</f>
        <v>473.638990503</v>
      </c>
      <c r="L85" s="5" t="str">
        <f>VLOOKUP(M85,'datedec &amp; datejul kaf'!$G$5:$O$94,9,FALSE)</f>
        <v>1993-94</v>
      </c>
      <c r="M85" s="18">
        <f>LARGE('datedec &amp; datejul kaf'!$G$5:$G$94,'datedec &amp; datejul kaf rank'!$A85)</f>
        <v>11163.200903694</v>
      </c>
      <c r="N85" s="5" t="str">
        <f>VLOOKUP(O85,'datedec &amp; datejul kaf'!$H$5:$O$94,8,FALSE)</f>
        <v>1929-30</v>
      </c>
      <c r="O85" s="18">
        <f>LARGE('datedec &amp; datejul kaf'!$H$5:$H$94,'datedec &amp; datejul kaf rank'!$A85)</f>
        <v>10771.425711774</v>
      </c>
      <c r="P85" s="5" t="str">
        <f>VLOOKUP(Q85,'datedec &amp; datejul kaf'!$I$5:$O$94,7,FALSE)</f>
        <v>1929-30</v>
      </c>
      <c r="Q85" s="18">
        <f>LARGE('datedec &amp; datejul kaf'!$I$5:$I$94,'datedec &amp; datejul kaf rank'!$A85)</f>
        <v>10237.768872282</v>
      </c>
      <c r="R85" s="5" t="str">
        <f>VLOOKUP(S85,'datedec &amp; datejul kaf'!$J$5:$O$94,6,FALSE)</f>
        <v>1986-87</v>
      </c>
      <c r="S85" s="18">
        <f>LARGE('datedec &amp; datejul kaf'!$J$5:$J$94,'datedec &amp; datejul kaf rank'!$A85)</f>
        <v>9165.1950282060006</v>
      </c>
      <c r="T85" s="5" t="str">
        <f>VLOOKUP(U85,'datedec &amp; datejul kaf'!$K$5:$O$94,5,FALSE)</f>
        <v>1939-40</v>
      </c>
      <c r="U85" s="18">
        <f>LARGE('datedec &amp; datejul kaf'!$K$5:$K$94,'datedec &amp; datejul kaf rank'!$A85)</f>
        <v>6934.7303184599996</v>
      </c>
      <c r="V85" s="5" t="str">
        <f>VLOOKUP(W85,'datedec &amp; datejul kaf'!$L$5:$O$94,4,FALSE)</f>
        <v>1943-44</v>
      </c>
      <c r="W85" s="18">
        <f>LARGE('datedec &amp; datejul kaf'!$L$5:$L$94,'datedec &amp; datejul kaf rank'!$A85)</f>
        <v>3465.7010270609999</v>
      </c>
      <c r="X85" s="5" t="str">
        <f>VLOOKUP(Y85,'datedec &amp; datejul kaf'!$M$5:$O$94,3,FALSE)</f>
        <v>2006-07</v>
      </c>
      <c r="Y85" s="18">
        <f>LARGE('datedec &amp; datejul kaf'!$M$5:$M$94,'datedec &amp; datejul kaf rank'!$A85)</f>
        <v>917.02608131399995</v>
      </c>
      <c r="Z85" s="5" t="str">
        <f>VLOOKUP(AA85,'datedec &amp; datejul kaf'!$N$5:$O$94,2,FALSE)</f>
        <v>1972-73</v>
      </c>
      <c r="AA85" s="18">
        <f>LARGE('datedec &amp; datejul kaf'!$N$5:$N$94,'datedec &amp; datejul kaf rank'!$A85)</f>
        <v>14189.410376988</v>
      </c>
    </row>
    <row r="86" spans="1:27" x14ac:dyDescent="0.2">
      <c r="A86" s="11">
        <v>81</v>
      </c>
      <c r="B86" s="5" t="str">
        <f>VLOOKUP(C86,'datedec &amp; datejul kaf'!$B$5:$O$94,14,FALSE)</f>
        <v>1930-31</v>
      </c>
      <c r="C86" s="18">
        <f>LARGE('datedec &amp; datejul kaf'!$B$5:$B$94,'datedec &amp; datejul kaf rank'!$A86)</f>
        <v>2214.589007862</v>
      </c>
      <c r="D86" s="5" t="str">
        <f>VLOOKUP(E86,'datedec &amp; datejul kaf'!$C$5:$O$94,13,FALSE)</f>
        <v>1930-31</v>
      </c>
      <c r="E86" s="18">
        <f>LARGE('datedec &amp; datejul kaf'!$C$5:$C$94,'datedec &amp; datejul kaf rank'!$A86)</f>
        <v>1763.7619173300002</v>
      </c>
      <c r="F86" s="5" t="str">
        <f>VLOOKUP(G86,'datedec &amp; datejul kaf'!$D$5:$O$94,12,FALSE)</f>
        <v>2002-03</v>
      </c>
      <c r="G86" s="18">
        <f>LARGE('datedec &amp; datejul kaf'!$D$5:$D$94,'datedec &amp; datejul kaf rank'!$A86)</f>
        <v>1383.221105154</v>
      </c>
      <c r="H86" s="5" t="str">
        <f>VLOOKUP(I86,'datedec &amp; datejul kaf'!$E$5:$O$94,11,FALSE)</f>
        <v>1992-93</v>
      </c>
      <c r="I86" s="18">
        <f>LARGE('datedec &amp; datejul kaf'!$E$5:$E$94,'datedec &amp; datejul kaf rank'!$A86)</f>
        <v>942.21021260099997</v>
      </c>
      <c r="J86" s="5" t="str">
        <f>VLOOKUP(K86,'datedec &amp; datejul kaf'!$F$5:$O$94,10,FALSE)</f>
        <v>1976-77</v>
      </c>
      <c r="K86" s="18">
        <f>LARGE('datedec &amp; datejul kaf'!$F$5:$F$94,'datedec &amp; datejul kaf rank'!$A86)</f>
        <v>459.31237947</v>
      </c>
      <c r="L86" s="5" t="str">
        <f>VLOOKUP(M86,'datedec &amp; datejul kaf'!$G$5:$O$94,9,FALSE)</f>
        <v>1929-30</v>
      </c>
      <c r="M86" s="18">
        <f>LARGE('datedec &amp; datejul kaf'!$G$5:$G$94,'datedec &amp; datejul kaf rank'!$A86)</f>
        <v>11051.009833520999</v>
      </c>
      <c r="N86" s="5" t="str">
        <f>VLOOKUP(O86,'datedec &amp; datejul kaf'!$H$5:$O$94,8,FALSE)</f>
        <v>1993-94</v>
      </c>
      <c r="O86" s="18">
        <f>LARGE('datedec &amp; datejul kaf'!$H$5:$H$94,'datedec &amp; datejul kaf rank'!$A86)</f>
        <v>10624.323568530001</v>
      </c>
      <c r="P86" s="5" t="str">
        <f>VLOOKUP(Q86,'datedec &amp; datejul kaf'!$I$5:$O$94,7,FALSE)</f>
        <v>2014-15</v>
      </c>
      <c r="Q86" s="18">
        <f>LARGE('datedec &amp; datejul kaf'!$I$5:$I$94,'datedec &amp; datejul kaf rank'!$A86)</f>
        <v>10199.154658854</v>
      </c>
      <c r="R86" s="5" t="str">
        <f>VLOOKUP(S86,'datedec &amp; datejul kaf'!$J$5:$O$94,6,FALSE)</f>
        <v>1939-40</v>
      </c>
      <c r="S86" s="18">
        <f>LARGE('datedec &amp; datejul kaf'!$J$5:$J$94,'datedec &amp; datejul kaf rank'!$A86)</f>
        <v>9132.0988311000001</v>
      </c>
      <c r="T86" s="5" t="str">
        <f>VLOOKUP(U86,'datedec &amp; datejul kaf'!$K$5:$O$94,5,FALSE)</f>
        <v>1993-94</v>
      </c>
      <c r="U86" s="18">
        <f>LARGE('datedec &amp; datejul kaf'!$K$5:$K$94,'datedec &amp; datejul kaf rank'!$A86)</f>
        <v>6863.3432136989995</v>
      </c>
      <c r="V86" s="5" t="str">
        <f>VLOOKUP(W86,'datedec &amp; datejul kaf'!$L$5:$O$94,4,FALSE)</f>
        <v>2000-01</v>
      </c>
      <c r="W86" s="18">
        <f>LARGE('datedec &amp; datejul kaf'!$L$5:$L$94,'datedec &amp; datejul kaf rank'!$A86)</f>
        <v>3323.938387749</v>
      </c>
      <c r="X86" s="5" t="str">
        <f>VLOOKUP(Y86,'datedec &amp; datejul kaf'!$M$5:$O$94,3,FALSE)</f>
        <v>1991-92</v>
      </c>
      <c r="Y86" s="18">
        <f>LARGE('datedec &amp; datejul kaf'!$M$5:$M$94,'datedec &amp; datejul kaf rank'!$A86)</f>
        <v>897.16558619099999</v>
      </c>
      <c r="Z86" s="5" t="str">
        <f>VLOOKUP(AA86,'datedec &amp; datejul kaf'!$N$5:$O$94,2,FALSE)</f>
        <v>1939-40</v>
      </c>
      <c r="AA86" s="18">
        <f>LARGE('datedec &amp; datejul kaf'!$N$5:$N$94,'datedec &amp; datejul kaf rank'!$A86)</f>
        <v>13414.952224211998</v>
      </c>
    </row>
    <row r="87" spans="1:27" x14ac:dyDescent="0.2">
      <c r="A87" s="11">
        <v>82</v>
      </c>
      <c r="B87" s="5" t="str">
        <f>VLOOKUP(C87,'datedec &amp; datejul kaf'!$B$5:$O$94,14,FALSE)</f>
        <v>1939-40</v>
      </c>
      <c r="C87" s="18">
        <f>LARGE('datedec &amp; datejul kaf'!$B$5:$B$94,'datedec &amp; datejul kaf rank'!$A87)</f>
        <v>2213.5695037679998</v>
      </c>
      <c r="D87" s="5" t="str">
        <f>VLOOKUP(E87,'datedec &amp; datejul kaf'!$C$5:$O$94,13,FALSE)</f>
        <v>1940-41</v>
      </c>
      <c r="E87" s="18">
        <f>LARGE('datedec &amp; datejul kaf'!$C$5:$C$94,'datedec &amp; datejul kaf rank'!$A87)</f>
        <v>1755.6475374690001</v>
      </c>
      <c r="F87" s="5" t="str">
        <f>VLOOKUP(G87,'datedec &amp; datejul kaf'!$D$5:$O$94,12,FALSE)</f>
        <v>2000-01</v>
      </c>
      <c r="G87" s="18">
        <f>LARGE('datedec &amp; datejul kaf'!$D$5:$D$94,'datedec &amp; datejul kaf rank'!$A87)</f>
        <v>1376.9711880330001</v>
      </c>
      <c r="H87" s="5" t="str">
        <f>VLOOKUP(I87,'datedec &amp; datejul kaf'!$E$5:$O$94,11,FALSE)</f>
        <v>1940-41</v>
      </c>
      <c r="I87" s="18">
        <f>LARGE('datedec &amp; datejul kaf'!$E$5:$E$94,'datedec &amp; datejul kaf rank'!$A87)</f>
        <v>935.96227895099992</v>
      </c>
      <c r="J87" s="5" t="str">
        <f>VLOOKUP(K87,'datedec &amp; datejul kaf'!$F$5:$O$94,10,FALSE)</f>
        <v>1978-79</v>
      </c>
      <c r="K87" s="18">
        <f>LARGE('datedec &amp; datejul kaf'!$F$5:$F$94,'datedec &amp; datejul kaf rank'!$A87)</f>
        <v>458.94345386399999</v>
      </c>
      <c r="L87" s="5" t="str">
        <f>VLOOKUP(M87,'datedec &amp; datejul kaf'!$G$5:$O$94,9,FALSE)</f>
        <v>1936-37</v>
      </c>
      <c r="M87" s="18">
        <f>LARGE('datedec &amp; datejul kaf'!$G$5:$G$94,'datedec &amp; datejul kaf rank'!$A87)</f>
        <v>10619.932163736001</v>
      </c>
      <c r="N87" s="5" t="str">
        <f>VLOOKUP(O87,'datedec &amp; datejul kaf'!$H$5:$O$94,8,FALSE)</f>
        <v>1936-37</v>
      </c>
      <c r="O87" s="18">
        <f>LARGE('datedec &amp; datejul kaf'!$H$5:$H$94,'datedec &amp; datejul kaf rank'!$A87)</f>
        <v>10389.845560794</v>
      </c>
      <c r="P87" s="5" t="str">
        <f>VLOOKUP(Q87,'datedec &amp; datejul kaf'!$I$5:$O$94,7,FALSE)</f>
        <v>1936-37</v>
      </c>
      <c r="Q87" s="18">
        <f>LARGE('datedec &amp; datejul kaf'!$I$5:$I$94,'datedec &amp; datejul kaf rank'!$A87)</f>
        <v>10091.055489353999</v>
      </c>
      <c r="R87" s="5" t="str">
        <f>VLOOKUP(S87,'datedec &amp; datejul kaf'!$J$5:$O$94,6,FALSE)</f>
        <v>1987-88</v>
      </c>
      <c r="S87" s="18">
        <f>LARGE('datedec &amp; datejul kaf'!$J$5:$J$94,'datedec &amp; datejul kaf rank'!$A87)</f>
        <v>9080.8895768219991</v>
      </c>
      <c r="T87" s="5" t="str">
        <f>VLOOKUP(U87,'datedec &amp; datejul kaf'!$K$5:$O$94,5,FALSE)</f>
        <v>1986-87</v>
      </c>
      <c r="U87" s="18">
        <f>LARGE('datedec &amp; datejul kaf'!$K$5:$K$94,'datedec &amp; datejul kaf rank'!$A87)</f>
        <v>6825.7901572559995</v>
      </c>
      <c r="V87" s="5" t="str">
        <f>VLOOKUP(W87,'datedec &amp; datejul kaf'!$L$5:$O$94,4,FALSE)</f>
        <v>1987-88</v>
      </c>
      <c r="W87" s="18">
        <f>LARGE('datedec &amp; datejul kaf'!$L$5:$L$94,'datedec &amp; datejul kaf rank'!$A87)</f>
        <v>3273.195249156</v>
      </c>
      <c r="X87" s="5" t="str">
        <f>VLOOKUP(Y87,'datedec &amp; datejul kaf'!$M$5:$O$94,3,FALSE)</f>
        <v>2000-01</v>
      </c>
      <c r="Y87" s="18">
        <f>LARGE('datedec &amp; datejul kaf'!$M$5:$M$94,'datedec &amp; datejul kaf rank'!$A87)</f>
        <v>884.74509078900007</v>
      </c>
      <c r="Z87" s="5" t="str">
        <f>VLOOKUP(AA87,'datedec &amp; datejul kaf'!$N$5:$O$94,2,FALSE)</f>
        <v>1929-30</v>
      </c>
      <c r="AA87" s="18">
        <f>LARGE('datedec &amp; datejul kaf'!$N$5:$N$94,'datedec &amp; datejul kaf rank'!$A87)</f>
        <v>13097.961822875999</v>
      </c>
    </row>
    <row r="88" spans="1:27" x14ac:dyDescent="0.2">
      <c r="A88" s="11">
        <v>83</v>
      </c>
      <c r="B88" s="5" t="str">
        <f>VLOOKUP(C88,'datedec &amp; datejul kaf'!$B$5:$O$94,14,FALSE)</f>
        <v>2001-02</v>
      </c>
      <c r="C88" s="18">
        <f>LARGE('datedec &amp; datejul kaf'!$B$5:$B$94,'datedec &amp; datejul kaf rank'!$A88)</f>
        <v>2178.5810753279998</v>
      </c>
      <c r="D88" s="5" t="str">
        <f>VLOOKUP(E88,'datedec &amp; datejul kaf'!$C$5:$O$94,13,FALSE)</f>
        <v>1939-40</v>
      </c>
      <c r="E88" s="18">
        <f>LARGE('datedec &amp; datejul kaf'!$C$5:$C$94,'datedec &amp; datejul kaf rank'!$A88)</f>
        <v>1739.9920008660001</v>
      </c>
      <c r="F88" s="5" t="str">
        <f>VLOOKUP(G88,'datedec &amp; datejul kaf'!$D$5:$O$94,12,FALSE)</f>
        <v>1991-92</v>
      </c>
      <c r="G88" s="18">
        <f>LARGE('datedec &amp; datejul kaf'!$D$5:$D$94,'datedec &amp; datejul kaf rank'!$A88)</f>
        <v>1349.2125113880002</v>
      </c>
      <c r="H88" s="5" t="str">
        <f>VLOOKUP(I88,'datedec &amp; datejul kaf'!$E$5:$O$94,11,FALSE)</f>
        <v>1930-31</v>
      </c>
      <c r="I88" s="18">
        <f>LARGE('datedec &amp; datejul kaf'!$E$5:$E$94,'datedec &amp; datejul kaf rank'!$A88)</f>
        <v>895.78310690400008</v>
      </c>
      <c r="J88" s="5" t="str">
        <f>VLOOKUP(K88,'datedec &amp; datejul kaf'!$F$5:$O$94,10,FALSE)</f>
        <v>1987-88</v>
      </c>
      <c r="K88" s="18">
        <f>LARGE('datedec &amp; datejul kaf'!$F$5:$F$94,'datedec &amp; datejul kaf rank'!$A88)</f>
        <v>456.975850632</v>
      </c>
      <c r="L88" s="5" t="str">
        <f>VLOOKUP(M88,'datedec &amp; datejul kaf'!$G$5:$O$94,9,FALSE)</f>
        <v>1972-73</v>
      </c>
      <c r="M88" s="18">
        <f>LARGE('datedec &amp; datejul kaf'!$G$5:$G$94,'datedec &amp; datejul kaf rank'!$A88)</f>
        <v>10519.37811792</v>
      </c>
      <c r="N88" s="5" t="str">
        <f>VLOOKUP(O88,'datedec &amp; datejul kaf'!$H$5:$O$94,8,FALSE)</f>
        <v>1987-88</v>
      </c>
      <c r="O88" s="18">
        <f>LARGE('datedec &amp; datejul kaf'!$H$5:$H$94,'datedec &amp; datejul kaf rank'!$A88)</f>
        <v>10063.027060652999</v>
      </c>
      <c r="P88" s="5" t="str">
        <f>VLOOKUP(Q88,'datedec &amp; datejul kaf'!$I$5:$O$94,7,FALSE)</f>
        <v>1987-88</v>
      </c>
      <c r="Q88" s="18">
        <f>LARGE('datedec &amp; datejul kaf'!$I$5:$I$94,'datedec &amp; datejul kaf rank'!$A88)</f>
        <v>9708.1245946229992</v>
      </c>
      <c r="R88" s="5" t="str">
        <f>VLOOKUP(S88,'datedec &amp; datejul kaf'!$J$5:$O$94,6,FALSE)</f>
        <v>1972-73</v>
      </c>
      <c r="S88" s="18">
        <f>LARGE('datedec &amp; datejul kaf'!$J$5:$J$94,'datedec &amp; datejul kaf rank'!$A88)</f>
        <v>8444.4691048200002</v>
      </c>
      <c r="T88" s="5" t="str">
        <f>VLOOKUP(U88,'datedec &amp; datejul kaf'!$K$5:$O$94,5,FALSE)</f>
        <v>1987-88</v>
      </c>
      <c r="U88" s="18">
        <f>LARGE('datedec &amp; datejul kaf'!$K$5:$K$94,'datedec &amp; datejul kaf rank'!$A88)</f>
        <v>6780.8169358019995</v>
      </c>
      <c r="V88" s="5" t="str">
        <f>VLOOKUP(W88,'datedec &amp; datejul kaf'!$L$5:$O$94,4,FALSE)</f>
        <v>1993-94</v>
      </c>
      <c r="W88" s="18">
        <f>LARGE('datedec &amp; datejul kaf'!$L$5:$L$94,'datedec &amp; datejul kaf rank'!$A88)</f>
        <v>3167.0775671850001</v>
      </c>
      <c r="X88" s="5" t="str">
        <f>VLOOKUP(Y88,'datedec &amp; datejul kaf'!$M$5:$O$94,3,FALSE)</f>
        <v>1986-87</v>
      </c>
      <c r="Y88" s="18">
        <f>LARGE('datedec &amp; datejul kaf'!$M$5:$M$94,'datedec &amp; datejul kaf rank'!$A88)</f>
        <v>843.67137332100003</v>
      </c>
      <c r="Z88" s="5" t="str">
        <f>VLOOKUP(AA88,'datedec &amp; datejul kaf'!$N$5:$O$94,2,FALSE)</f>
        <v>1991-92</v>
      </c>
      <c r="AA88" s="18">
        <f>LARGE('datedec &amp; datejul kaf'!$N$5:$N$94,'datedec &amp; datejul kaf rank'!$A88)</f>
        <v>12571.792586408999</v>
      </c>
    </row>
    <row r="89" spans="1:27" x14ac:dyDescent="0.2">
      <c r="A89" s="11">
        <v>84</v>
      </c>
      <c r="B89" s="5" t="str">
        <f>VLOOKUP(C89,'datedec &amp; datejul kaf'!$B$5:$O$94,14,FALSE)</f>
        <v>1940-41</v>
      </c>
      <c r="C89" s="18">
        <f>LARGE('datedec &amp; datejul kaf'!$B$5:$B$94,'datedec &amp; datejul kaf rank'!$A89)</f>
        <v>2117.0716561469999</v>
      </c>
      <c r="D89" s="5" t="str">
        <f>VLOOKUP(E89,'datedec &amp; datejul kaf'!$C$5:$O$94,13,FALSE)</f>
        <v>1994-95</v>
      </c>
      <c r="E89" s="18">
        <f>LARGE('datedec &amp; datejul kaf'!$C$5:$C$94,'datedec &amp; datejul kaf rank'!$A89)</f>
        <v>1694.0230769700001</v>
      </c>
      <c r="F89" s="5" t="str">
        <f>VLOOKUP(G89,'datedec &amp; datejul kaf'!$D$5:$O$94,12,FALSE)</f>
        <v>1952-53</v>
      </c>
      <c r="G89" s="18">
        <f>LARGE('datedec &amp; datejul kaf'!$D$5:$D$94,'datedec &amp; datejul kaf rank'!$A89)</f>
        <v>1338.9520159050001</v>
      </c>
      <c r="H89" s="5" t="str">
        <f>VLOOKUP(I89,'datedec &amp; datejul kaf'!$E$5:$O$94,11,FALSE)</f>
        <v>2000-01</v>
      </c>
      <c r="I89" s="18">
        <f>LARGE('datedec &amp; datejul kaf'!$E$5:$E$94,'datedec &amp; datejul kaf rank'!$A89)</f>
        <v>829.977489537</v>
      </c>
      <c r="J89" s="5" t="str">
        <f>VLOOKUP(K89,'datedec &amp; datejul kaf'!$F$5:$O$94,10,FALSE)</f>
        <v>1931-32</v>
      </c>
      <c r="K89" s="18">
        <f>LARGE('datedec &amp; datejul kaf'!$F$5:$F$94,'datedec &amp; datejul kaf rank'!$A89)</f>
        <v>407.41684422600002</v>
      </c>
      <c r="L89" s="5" t="str">
        <f>VLOOKUP(M89,'datedec &amp; datejul kaf'!$G$5:$O$94,9,FALSE)</f>
        <v>1987-88</v>
      </c>
      <c r="M89" s="18">
        <f>LARGE('datedec &amp; datejul kaf'!$G$5:$G$94,'datedec &amp; datejul kaf rank'!$A89)</f>
        <v>10433.182418672999</v>
      </c>
      <c r="N89" s="5" t="str">
        <f>VLOOKUP(O89,'datedec &amp; datejul kaf'!$H$5:$O$94,8,FALSE)</f>
        <v>1972-73</v>
      </c>
      <c r="O89" s="18">
        <f>LARGE('datedec &amp; datejul kaf'!$H$5:$H$94,'datedec &amp; datejul kaf rank'!$A89)</f>
        <v>9791.4264096810002</v>
      </c>
      <c r="P89" s="5" t="str">
        <f>VLOOKUP(Q89,'datedec &amp; datejul kaf'!$I$5:$O$94,7,FALSE)</f>
        <v>1972-73</v>
      </c>
      <c r="Q89" s="18">
        <f>LARGE('datedec &amp; datejul kaf'!$I$5:$I$94,'datedec &amp; datejul kaf rank'!$A89)</f>
        <v>9294.5351886449989</v>
      </c>
      <c r="R89" s="5" t="str">
        <f>VLOOKUP(S89,'datedec &amp; datejul kaf'!$J$5:$O$94,6,FALSE)</f>
        <v>1930-31</v>
      </c>
      <c r="S89" s="18">
        <f>LARGE('datedec &amp; datejul kaf'!$J$5:$J$94,'datedec &amp; datejul kaf rank'!$A89)</f>
        <v>7898.3421831510004</v>
      </c>
      <c r="T89" s="5" t="str">
        <f>VLOOKUP(U89,'datedec &amp; datejul kaf'!$K$5:$O$94,5,FALSE)</f>
        <v>2000-01</v>
      </c>
      <c r="U89" s="18">
        <f>LARGE('datedec &amp; datejul kaf'!$K$5:$K$94,'datedec &amp; datejul kaf rank'!$A89)</f>
        <v>6727.5230535030005</v>
      </c>
      <c r="V89" s="5" t="str">
        <f>VLOOKUP(W89,'datedec &amp; datejul kaf'!$L$5:$O$94,4,FALSE)</f>
        <v>1939-40</v>
      </c>
      <c r="W89" s="18">
        <f>LARGE('datedec &amp; datejul kaf'!$L$5:$L$94,'datedec &amp; datejul kaf rank'!$A89)</f>
        <v>3102.2081481300002</v>
      </c>
      <c r="X89" s="5" t="str">
        <f>VLOOKUP(Y89,'datedec &amp; datejul kaf'!$M$5:$O$94,3,FALSE)</f>
        <v>1993-94</v>
      </c>
      <c r="Y89" s="18">
        <f>LARGE('datedec &amp; datejul kaf'!$M$5:$M$94,'datedec &amp; datejul kaf rank'!$A89)</f>
        <v>814.40327524500003</v>
      </c>
      <c r="Z89" s="5" t="str">
        <f>VLOOKUP(AA89,'datedec &amp; datejul kaf'!$N$5:$O$94,2,FALSE)</f>
        <v>1936-37</v>
      </c>
      <c r="AA89" s="18">
        <f>LARGE('datedec &amp; datejul kaf'!$N$5:$N$94,'datedec &amp; datejul kaf rank'!$A89)</f>
        <v>12482.115895557001</v>
      </c>
    </row>
    <row r="90" spans="1:27" x14ac:dyDescent="0.2">
      <c r="A90" s="11">
        <v>85</v>
      </c>
      <c r="B90" s="5" t="str">
        <f>VLOOKUP(C90,'datedec &amp; datejul kaf'!$B$5:$O$94,14,FALSE)</f>
        <v>1944-45</v>
      </c>
      <c r="C90" s="18">
        <f>LARGE('datedec &amp; datejul kaf'!$B$5:$B$94,'datedec &amp; datejul kaf rank'!$A90)</f>
        <v>2109.278598588</v>
      </c>
      <c r="D90" s="5" t="str">
        <f>VLOOKUP(E90,'datedec &amp; datejul kaf'!$C$5:$O$94,13,FALSE)</f>
        <v>1944-45</v>
      </c>
      <c r="E90" s="18">
        <f>LARGE('datedec &amp; datejul kaf'!$C$5:$C$94,'datedec &amp; datejul kaf rank'!$A90)</f>
        <v>1646.707376265</v>
      </c>
      <c r="F90" s="5" t="str">
        <f>VLOOKUP(G90,'datedec &amp; datejul kaf'!$D$5:$O$94,12,FALSE)</f>
        <v>1944-45</v>
      </c>
      <c r="G90" s="18">
        <f>LARGE('datedec &amp; datejul kaf'!$D$5:$D$94,'datedec &amp; datejul kaf rank'!$A90)</f>
        <v>1263.262762545</v>
      </c>
      <c r="H90" s="5" t="str">
        <f>VLOOKUP(I90,'datedec &amp; datejul kaf'!$E$5:$O$94,11,FALSE)</f>
        <v>1929-30</v>
      </c>
      <c r="I90" s="18">
        <f>LARGE('datedec &amp; datejul kaf'!$E$5:$E$94,'datedec &amp; datejul kaf rank'!$A90)</f>
        <v>828.98178709500007</v>
      </c>
      <c r="J90" s="5" t="str">
        <f>VLOOKUP(K90,'datedec &amp; datejul kaf'!$F$5:$O$94,10,FALSE)</f>
        <v>1936-37</v>
      </c>
      <c r="K90" s="18">
        <f>LARGE('datedec &amp; datejul kaf'!$F$5:$F$94,'datedec &amp; datejul kaf rank'!$A90)</f>
        <v>405.51072859499999</v>
      </c>
      <c r="L90" s="5" t="str">
        <f>VLOOKUP(M90,'datedec &amp; datejul kaf'!$G$5:$O$94,9,FALSE)</f>
        <v>1991-92</v>
      </c>
      <c r="M90" s="18">
        <f>LARGE('datedec &amp; datejul kaf'!$G$5:$G$94,'datedec &amp; datejul kaf rank'!$A90)</f>
        <v>9915.1989670229996</v>
      </c>
      <c r="N90" s="5" t="str">
        <f>VLOOKUP(O90,'datedec &amp; datejul kaf'!$H$5:$O$94,8,FALSE)</f>
        <v>1991-92</v>
      </c>
      <c r="O90" s="18">
        <f>LARGE('datedec &amp; datejul kaf'!$H$5:$H$94,'datedec &amp; datejul kaf rank'!$A90)</f>
        <v>9398.5186558199985</v>
      </c>
      <c r="P90" s="5" t="str">
        <f>VLOOKUP(Q90,'datedec &amp; datejul kaf'!$I$5:$O$94,7,FALSE)</f>
        <v>1991-92</v>
      </c>
      <c r="Q90" s="18">
        <f>LARGE('datedec &amp; datejul kaf'!$I$5:$I$94,'datedec &amp; datejul kaf rank'!$A90)</f>
        <v>8750.9510767979991</v>
      </c>
      <c r="R90" s="5" t="str">
        <f>VLOOKUP(S90,'datedec &amp; datejul kaf'!$J$5:$O$94,6,FALSE)</f>
        <v>1991-92</v>
      </c>
      <c r="S90" s="18">
        <f>LARGE('datedec &amp; datejul kaf'!$J$5:$J$94,'datedec &amp; datejul kaf rank'!$A90)</f>
        <v>7685.309463867</v>
      </c>
      <c r="T90" s="5" t="str">
        <f>VLOOKUP(U90,'datedec &amp; datejul kaf'!$K$5:$O$94,5,FALSE)</f>
        <v>1930-31</v>
      </c>
      <c r="U90" s="18">
        <f>LARGE('datedec &amp; datejul kaf'!$K$5:$K$94,'datedec &amp; datejul kaf rank'!$A90)</f>
        <v>6583.2414060210003</v>
      </c>
      <c r="V90" s="5" t="str">
        <f>VLOOKUP(W90,'datedec &amp; datejul kaf'!$L$5:$O$94,4,FALSE)</f>
        <v>1930-31</v>
      </c>
      <c r="W90" s="18">
        <f>LARGE('datedec &amp; datejul kaf'!$L$5:$L$94,'datedec &amp; datejul kaf rank'!$A90)</f>
        <v>2883.1635282450002</v>
      </c>
      <c r="X90" s="5" t="str">
        <f>VLOOKUP(Y90,'datedec &amp; datejul kaf'!$M$5:$O$94,3,FALSE)</f>
        <v>1940-41</v>
      </c>
      <c r="Y90" s="18">
        <f>LARGE('datedec &amp; datejul kaf'!$M$5:$M$94,'datedec &amp; datejul kaf rank'!$A90)</f>
        <v>801.30641623199995</v>
      </c>
      <c r="Z90" s="5" t="str">
        <f>VLOOKUP(AA90,'datedec &amp; datejul kaf'!$N$5:$O$94,2,FALSE)</f>
        <v>1987-88</v>
      </c>
      <c r="AA90" s="18">
        <f>LARGE('datedec &amp; datejul kaf'!$N$5:$N$94,'datedec &amp; datejul kaf rank'!$A90)</f>
        <v>12435.428955158999</v>
      </c>
    </row>
    <row r="91" spans="1:27" x14ac:dyDescent="0.2">
      <c r="A91" s="11">
        <v>86</v>
      </c>
      <c r="B91" s="5" t="str">
        <f>VLOOKUP(C91,'datedec &amp; datejul kaf'!$B$5:$O$94,14,FALSE)</f>
        <v>1994-95</v>
      </c>
      <c r="C91" s="18">
        <f>LARGE('datedec &amp; datejul kaf'!$B$5:$B$94,'datedec &amp; datejul kaf rank'!$A91)</f>
        <v>2059.87430292</v>
      </c>
      <c r="D91" s="5" t="str">
        <f>VLOOKUP(E91,'datedec &amp; datejul kaf'!$C$5:$O$94,13,FALSE)</f>
        <v>1935-36</v>
      </c>
      <c r="E91" s="18">
        <f>LARGE('datedec &amp; datejul kaf'!$C$5:$C$94,'datedec &amp; datejul kaf rank'!$A91)</f>
        <v>1605.952997628</v>
      </c>
      <c r="F91" s="5" t="str">
        <f>VLOOKUP(G91,'datedec &amp; datejul kaf'!$D$5:$O$94,12,FALSE)</f>
        <v>1935-36</v>
      </c>
      <c r="G91" s="18">
        <f>LARGE('datedec &amp; datejul kaf'!$D$5:$D$94,'datedec &amp; datejul kaf rank'!$A91)</f>
        <v>1213.2257396279999</v>
      </c>
      <c r="H91" s="5" t="str">
        <f>VLOOKUP(I91,'datedec &amp; datejul kaf'!$E$5:$O$94,11,FALSE)</f>
        <v>1944-45</v>
      </c>
      <c r="I91" s="18">
        <f>LARGE('datedec &amp; datejul kaf'!$E$5:$E$94,'datedec &amp; datejul kaf rank'!$A91)</f>
        <v>827.62310945999991</v>
      </c>
      <c r="J91" s="5" t="str">
        <f>VLOOKUP(K91,'datedec &amp; datejul kaf'!$F$5:$O$94,10,FALSE)</f>
        <v>1930-31</v>
      </c>
      <c r="K91" s="18">
        <f>LARGE('datedec &amp; datejul kaf'!$F$5:$F$94,'datedec &amp; datejul kaf rank'!$A91)</f>
        <v>404.219488974</v>
      </c>
      <c r="L91" s="5" t="str">
        <f>VLOOKUP(M91,'datedec &amp; datejul kaf'!$G$5:$O$94,9,FALSE)</f>
        <v>1930-31</v>
      </c>
      <c r="M91" s="18">
        <f>LARGE('datedec &amp; datejul kaf'!$G$5:$G$94,'datedec &amp; datejul kaf rank'!$A91)</f>
        <v>9501.8336932679995</v>
      </c>
      <c r="N91" s="5" t="str">
        <f>VLOOKUP(O91,'datedec &amp; datejul kaf'!$H$5:$O$94,8,FALSE)</f>
        <v>1930-31</v>
      </c>
      <c r="O91" s="18">
        <f>LARGE('datedec &amp; datejul kaf'!$H$5:$H$94,'datedec &amp; datejul kaf rank'!$A91)</f>
        <v>9093.3715598250001</v>
      </c>
      <c r="P91" s="5" t="str">
        <f>VLOOKUP(Q91,'datedec &amp; datejul kaf'!$I$5:$O$94,7,FALSE)</f>
        <v>1930-31</v>
      </c>
      <c r="Q91" s="18">
        <f>LARGE('datedec &amp; datejul kaf'!$I$5:$I$94,'datedec &amp; datejul kaf rank'!$A91)</f>
        <v>8613.1970323769983</v>
      </c>
      <c r="R91" s="5" t="str">
        <f>VLOOKUP(S91,'datedec &amp; datejul kaf'!$J$5:$O$94,6,FALSE)</f>
        <v>2014-15</v>
      </c>
      <c r="S91" s="18">
        <f>LARGE('datedec &amp; datejul kaf'!$J$5:$J$94,'datedec &amp; datejul kaf rank'!$A91)</f>
        <v>7680.6840094950003</v>
      </c>
      <c r="T91" s="5" t="str">
        <f>VLOOKUP(U91,'datedec &amp; datejul kaf'!$K$5:$O$94,5,FALSE)</f>
        <v>1943-44</v>
      </c>
      <c r="U91" s="18">
        <f>LARGE('datedec &amp; datejul kaf'!$K$5:$K$94,'datedec &amp; datejul kaf rank'!$A91)</f>
        <v>6216.7177834019994</v>
      </c>
      <c r="V91" s="5" t="str">
        <f>VLOOKUP(W91,'datedec &amp; datejul kaf'!$L$5:$O$94,4,FALSE)</f>
        <v>1940-41</v>
      </c>
      <c r="W91" s="18">
        <f>LARGE('datedec &amp; datejul kaf'!$L$5:$L$94,'datedec &amp; datejul kaf rank'!$A91)</f>
        <v>2732.3939471220001</v>
      </c>
      <c r="X91" s="5" t="str">
        <f>VLOOKUP(Y91,'datedec &amp; datejul kaf'!$M$5:$O$94,3,FALSE)</f>
        <v>1987-88</v>
      </c>
      <c r="Y91" s="18">
        <f>LARGE('datedec &amp; datejul kaf'!$M$5:$M$94,'datedec &amp; datejul kaf rank'!$A91)</f>
        <v>791.09947446599995</v>
      </c>
      <c r="Z91" s="5" t="str">
        <f>VLOOKUP(AA91,'datedec &amp; datejul kaf'!$N$5:$O$94,2,FALSE)</f>
        <v>1943-44</v>
      </c>
      <c r="AA91" s="18">
        <f>LARGE('datedec &amp; datejul kaf'!$N$5:$N$94,'datedec &amp; datejul kaf rank'!$A91)</f>
        <v>11726.595923888999</v>
      </c>
    </row>
    <row r="92" spans="1:27" x14ac:dyDescent="0.2">
      <c r="A92" s="11">
        <v>87</v>
      </c>
      <c r="B92" s="5" t="str">
        <f>VLOOKUP(C92,'datedec &amp; datejul kaf'!$B$5:$O$94,14,FALSE)</f>
        <v>1929-30</v>
      </c>
      <c r="C92" s="18">
        <f>LARGE('datedec &amp; datejul kaf'!$B$5:$B$94,'datedec &amp; datejul kaf rank'!$A92)</f>
        <v>2046.951989355</v>
      </c>
      <c r="D92" s="5" t="str">
        <f>VLOOKUP(E92,'datedec &amp; datejul kaf'!$C$5:$O$94,13,FALSE)</f>
        <v>1929-30</v>
      </c>
      <c r="E92" s="18">
        <f>LARGE('datedec &amp; datejul kaf'!$C$5:$C$94,'datedec &amp; datejul kaf rank'!$A92)</f>
        <v>1519.265397573</v>
      </c>
      <c r="F92" s="5" t="str">
        <f>VLOOKUP(G92,'datedec &amp; datejul kaf'!$D$5:$O$94,12,FALSE)</f>
        <v>1929-30</v>
      </c>
      <c r="G92" s="18">
        <f>LARGE('datedec &amp; datejul kaf'!$D$5:$D$94,'datedec &amp; datejul kaf rank'!$A92)</f>
        <v>1195.324913853</v>
      </c>
      <c r="H92" s="5" t="str">
        <f>VLOOKUP(I92,'datedec &amp; datejul kaf'!$E$5:$O$94,11,FALSE)</f>
        <v>1931-32</v>
      </c>
      <c r="I92" s="18">
        <f>LARGE('datedec &amp; datejul kaf'!$E$5:$E$94,'datedec &amp; datejul kaf rank'!$A92)</f>
        <v>824.30277900600004</v>
      </c>
      <c r="J92" s="5" t="str">
        <f>VLOOKUP(K92,'datedec &amp; datejul kaf'!$F$5:$O$94,10,FALSE)</f>
        <v>1992-93</v>
      </c>
      <c r="K92" s="18">
        <f>LARGE('datedec &amp; datejul kaf'!$F$5:$F$94,'datedec &amp; datejul kaf rank'!$A92)</f>
        <v>399.11601809100006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8778.6284311319996</v>
      </c>
      <c r="N92" s="5" t="str">
        <f>VLOOKUP(O92,'datedec &amp; datejul kaf'!$H$5:$O$94,8,FALSE)</f>
        <v>2000-01</v>
      </c>
      <c r="O92" s="18">
        <f>LARGE('datedec &amp; datejul kaf'!$H$5:$H$94,'datedec &amp; datejul kaf rank'!$A92)</f>
        <v>8387.0753879639997</v>
      </c>
      <c r="P92" s="5" t="str">
        <f>VLOOKUP(Q92,'datedec &amp; datejul kaf'!$I$5:$O$94,7,FALSE)</f>
        <v>2000-01</v>
      </c>
      <c r="Q92" s="18">
        <f>LARGE('datedec &amp; datejul kaf'!$I$5:$I$94,'datedec &amp; datejul kaf rank'!$A92)</f>
        <v>8064.5154000599996</v>
      </c>
      <c r="R92" s="5" t="str">
        <f>VLOOKUP(S92,'datedec &amp; datejul kaf'!$J$5:$O$94,6,FALSE)</f>
        <v>2000-01</v>
      </c>
      <c r="S92" s="18">
        <f>LARGE('datedec &amp; datejul kaf'!$J$5:$J$94,'datedec &amp; datejul kaf rank'!$A92)</f>
        <v>7561.1164106730002</v>
      </c>
      <c r="T92" s="5" t="str">
        <f>VLOOKUP(U92,'datedec &amp; datejul kaf'!$K$5:$O$94,5,FALSE)</f>
        <v>1991-92</v>
      </c>
      <c r="U92" s="18">
        <f>LARGE('datedec &amp; datejul kaf'!$K$5:$K$94,'datedec &amp; datejul kaf rank'!$A92)</f>
        <v>5884.1789528970003</v>
      </c>
      <c r="V92" s="5" t="str">
        <f>VLOOKUP(W92,'datedec &amp; datejul kaf'!$L$5:$O$94,4,FALSE)</f>
        <v>2014-15</v>
      </c>
      <c r="W92" s="18">
        <f>LARGE('datedec &amp; datejul kaf'!$L$5:$L$94,'datedec &amp; datejul kaf rank'!$A92)</f>
        <v>2640.9202315440002</v>
      </c>
      <c r="X92" s="5" t="str">
        <f>VLOOKUP(Y92,'datedec &amp; datejul kaf'!$M$5:$O$94,3,FALSE)</f>
        <v>1930-31</v>
      </c>
      <c r="Y92" s="18">
        <f>LARGE('datedec &amp; datejul kaf'!$M$5:$M$94,'datedec &amp; datejul kaf rank'!$A92)</f>
        <v>769.51732651499992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11716.422701129999</v>
      </c>
    </row>
    <row r="93" spans="1:27" x14ac:dyDescent="0.2">
      <c r="A93" s="11">
        <v>88</v>
      </c>
      <c r="B93" s="5" t="str">
        <f>VLOOKUP(C93,'datedec &amp; datejul kaf'!$B$5:$O$94,14,FALSE)</f>
        <v>1987-88</v>
      </c>
      <c r="C93" s="18">
        <f>LARGE('datedec &amp; datejul kaf'!$B$5:$B$94,'datedec &amp; datejul kaf rank'!$A93)</f>
        <v>2002.246536486</v>
      </c>
      <c r="D93" s="5" t="str">
        <f>VLOOKUP(E93,'datedec &amp; datejul kaf'!$C$5:$O$94,13,FALSE)</f>
        <v>1931-32</v>
      </c>
      <c r="E93" s="18">
        <f>LARGE('datedec &amp; datejul kaf'!$C$5:$C$94,'datedec &amp; datejul kaf rank'!$A93)</f>
        <v>1507.3744889279999</v>
      </c>
      <c r="F93" s="5" t="str">
        <f>VLOOKUP(G93,'datedec &amp; datejul kaf'!$D$5:$O$94,12,FALSE)</f>
        <v>1931-32</v>
      </c>
      <c r="G93" s="18">
        <f>LARGE('datedec &amp; datejul kaf'!$D$5:$D$94,'datedec &amp; datejul kaf rank'!$A93)</f>
        <v>1171.8306998580001</v>
      </c>
      <c r="H93" s="5" t="str">
        <f>VLOOKUP(I93,'datedec &amp; datejul kaf'!$E$5:$O$94,11,FALSE)</f>
        <v>1987-88</v>
      </c>
      <c r="I93" s="18">
        <f>LARGE('datedec &amp; datejul kaf'!$E$5:$E$94,'datedec &amp; datejul kaf rank'!$A93)</f>
        <v>812.81054803199993</v>
      </c>
      <c r="J93" s="5" t="str">
        <f>VLOOKUP(K93,'datedec &amp; datejul kaf'!$F$5:$O$94,10,FALSE)</f>
        <v>1935-36</v>
      </c>
      <c r="K93" s="18">
        <f>LARGE('datedec &amp; datejul kaf'!$F$5:$F$94,'datedec &amp; datejul kaf rank'!$A93)</f>
        <v>392.41386958200002</v>
      </c>
      <c r="L93" s="5" t="str">
        <f>VLOOKUP(M93,'datedec &amp; datejul kaf'!$G$5:$O$94,9,FALSE)</f>
        <v>1940-41</v>
      </c>
      <c r="M93" s="18">
        <f>LARGE('datedec &amp; datejul kaf'!$G$5:$G$94,'datedec &amp; datejul kaf rank'!$A93)</f>
        <v>8514.9021600300002</v>
      </c>
      <c r="N93" s="5" t="str">
        <f>VLOOKUP(O93,'datedec &amp; datejul kaf'!$H$5:$O$94,8,FALSE)</f>
        <v>1943-44</v>
      </c>
      <c r="O93" s="18">
        <f>LARGE('datedec &amp; datejul kaf'!$H$5:$H$94,'datedec &amp; datejul kaf rank'!$A93)</f>
        <v>8064.7534165799998</v>
      </c>
      <c r="P93" s="5" t="str">
        <f>VLOOKUP(Q93,'datedec &amp; datejul kaf'!$I$5:$O$94,7,FALSE)</f>
        <v>1943-44</v>
      </c>
      <c r="Q93" s="18">
        <f>LARGE('datedec &amp; datejul kaf'!$I$5:$I$94,'datedec &amp; datejul kaf rank'!$A93)</f>
        <v>7688.3957447429993</v>
      </c>
      <c r="R93" s="5" t="str">
        <f>VLOOKUP(S93,'datedec &amp; datejul kaf'!$J$5:$O$94,6,FALSE)</f>
        <v>1943-44</v>
      </c>
      <c r="S93" s="18">
        <f>LARGE('datedec &amp; datejul kaf'!$J$5:$J$94,'datedec &amp; datejul kaf rank'!$A93)</f>
        <v>7246.8532819619995</v>
      </c>
      <c r="T93" s="5" t="str">
        <f>VLOOKUP(U93,'datedec &amp; datejul kaf'!$K$5:$O$94,5,FALSE)</f>
        <v>1940-41</v>
      </c>
      <c r="U93" s="18">
        <f>LARGE('datedec &amp; datejul kaf'!$K$5:$K$94,'datedec &amp; datejul kaf rank'!$A93)</f>
        <v>5390.8103763570007</v>
      </c>
      <c r="V93" s="5" t="str">
        <f>VLOOKUP(W93,'datedec &amp; datejul kaf'!$L$5:$O$94,4,FALSE)</f>
        <v>1986-87</v>
      </c>
      <c r="W93" s="18">
        <f>LARGE('datedec &amp; datejul kaf'!$L$5:$L$94,'datedec &amp; datejul kaf rank'!$A93)</f>
        <v>2596.3655224710001</v>
      </c>
      <c r="X93" s="5" t="str">
        <f>VLOOKUP(Y93,'datedec &amp; datejul kaf'!$M$5:$O$94,3,FALSE)</f>
        <v>1939-40</v>
      </c>
      <c r="Y93" s="18">
        <f>LARGE('datedec &amp; datejul kaf'!$M$5:$M$94,'datedec &amp; datejul kaf rank'!$A93)</f>
        <v>755.06774028000007</v>
      </c>
      <c r="Z93" s="5" t="str">
        <f>VLOOKUP(AA93,'datedec &amp; datejul kaf'!$N$5:$O$94,2,FALSE)</f>
        <v>1976-77</v>
      </c>
      <c r="AA93" s="18">
        <f>LARGE('datedec &amp; datejul kaf'!$N$5:$N$94,'datedec &amp; datejul kaf rank'!$A93)</f>
        <v>11233.66569444</v>
      </c>
    </row>
    <row r="94" spans="1:27" x14ac:dyDescent="0.2">
      <c r="A94" s="11">
        <v>89</v>
      </c>
      <c r="B94" s="5" t="str">
        <f>VLOOKUP(C94,'datedec &amp; datejul kaf'!$B$5:$O$94,14,FALSE)</f>
        <v>1936-37</v>
      </c>
      <c r="C94" s="18">
        <f>LARGE('datedec &amp; datejul kaf'!$B$5:$B$94,'datedec &amp; datejul kaf rank'!$A94)</f>
        <v>1862.1837318209998</v>
      </c>
      <c r="D94" s="5" t="str">
        <f>VLOOKUP(E94,'datedec &amp; datejul kaf'!$C$5:$O$94,13,FALSE)</f>
        <v>1987-88</v>
      </c>
      <c r="E94" s="18">
        <f>LARGE('datedec &amp; datejul kaf'!$C$5:$C$94,'datedec &amp; datejul kaf rank'!$A94)</f>
        <v>1467.304407786</v>
      </c>
      <c r="F94" s="5" t="str">
        <f>VLOOKUP(G94,'datedec &amp; datejul kaf'!$D$5:$O$94,12,FALSE)</f>
        <v>1987-88</v>
      </c>
      <c r="G94" s="18">
        <f>LARGE('datedec &amp; datejul kaf'!$D$5:$D$94,'datedec &amp; datejul kaf rank'!$A94)</f>
        <v>1122.9540074759998</v>
      </c>
      <c r="H94" s="5" t="str">
        <f>VLOOKUP(I94,'datedec &amp; datejul kaf'!$E$5:$O$94,11,FALSE)</f>
        <v>1935-36</v>
      </c>
      <c r="I94" s="18">
        <f>LARGE('datedec &amp; datejul kaf'!$E$5:$E$94,'datedec &amp; datejul kaf rank'!$A94)</f>
        <v>810.72790348199999</v>
      </c>
      <c r="J94" s="5" t="str">
        <f>VLOOKUP(K94,'datedec &amp; datejul kaf'!$F$5:$O$94,10,FALSE)</f>
        <v>1944-45</v>
      </c>
      <c r="K94" s="18">
        <f>LARGE('datedec &amp; datejul kaf'!$F$5:$F$94,'datedec &amp; datejul kaf rank'!$A94)</f>
        <v>384.91238225999996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8485.6360454249989</v>
      </c>
      <c r="N94" s="5" t="str">
        <f>VLOOKUP(O94,'datedec &amp; datejul kaf'!$H$5:$O$94,8,FALSE)</f>
        <v>1940-41</v>
      </c>
      <c r="O94" s="18">
        <f>LARGE('datedec &amp; datejul kaf'!$H$5:$H$94,'datedec &amp; datejul kaf rank'!$A94)</f>
        <v>8021.7716000099999</v>
      </c>
      <c r="P94" s="5" t="str">
        <f>VLOOKUP(Q94,'datedec &amp; datejul kaf'!$I$5:$O$94,7,FALSE)</f>
        <v>1940-41</v>
      </c>
      <c r="Q94" s="18">
        <f>LARGE('datedec &amp; datejul kaf'!$I$5:$I$94,'datedec &amp; datejul kaf rank'!$A94)</f>
        <v>7583.6942610659999</v>
      </c>
      <c r="R94" s="5" t="str">
        <f>VLOOKUP(S94,'datedec &amp; datejul kaf'!$J$5:$O$94,6,FALSE)</f>
        <v>1940-41</v>
      </c>
      <c r="S94" s="18">
        <f>LARGE('datedec &amp; datejul kaf'!$J$5:$J$94,'datedec &amp; datejul kaf rank'!$A94)</f>
        <v>6783.8020596570004</v>
      </c>
      <c r="T94" s="5" t="str">
        <f>VLOOKUP(U94,'datedec &amp; datejul kaf'!$K$5:$O$94,5,FALSE)</f>
        <v>2014-15</v>
      </c>
      <c r="U94" s="18">
        <f>LARGE('datedec &amp; datejul kaf'!$K$5:$K$94,'datedec &amp; datejul kaf rank'!$A94)</f>
        <v>5339.6725270349998</v>
      </c>
      <c r="V94" s="5" t="str">
        <f>VLOOKUP(W94,'datedec &amp; datejul kaf'!$L$5:$O$94,4,FALSE)</f>
        <v>1991-92</v>
      </c>
      <c r="W94" s="18">
        <f>LARGE('datedec &amp; datejul kaf'!$L$5:$L$94,'datedec &amp; datejul kaf rank'!$A94)</f>
        <v>2579.4663495510003</v>
      </c>
      <c r="X94" s="5" t="str">
        <f>VLOOKUP(Y94,'datedec &amp; datejul kaf'!$M$5:$O$94,3,FALSE)</f>
        <v>1976-77</v>
      </c>
      <c r="Y94" s="18">
        <f>LARGE('datedec &amp; datejul kaf'!$M$5:$M$94,'datedec &amp; datejul kaf rank'!$A94)</f>
        <v>627.11204259900001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11034.677933306999</v>
      </c>
    </row>
    <row r="95" spans="1:27" x14ac:dyDescent="0.2">
      <c r="A95" s="11">
        <v>90</v>
      </c>
      <c r="B95" s="5" t="str">
        <f>VLOOKUP(C95,'datedec &amp; datejul kaf'!$B$5:$O$94,14,FALSE)</f>
        <v>1931-32</v>
      </c>
      <c r="C95" s="18">
        <f>LARGE('datedec &amp; datejul kaf'!$B$5:$B$94,'datedec &amp; datejul kaf rank'!$A95)</f>
        <v>1855.3943105879998</v>
      </c>
      <c r="D95" s="5" t="str">
        <f>VLOOKUP(E95,'datedec &amp; datejul kaf'!$C$5:$O$94,13,FALSE)</f>
        <v>1936-37</v>
      </c>
      <c r="E95" s="18">
        <f>LARGE('datedec &amp; datejul kaf'!$C$5:$C$94,'datedec &amp; datejul kaf rank'!$A95)</f>
        <v>1413.139781718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1039.691861838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682.26443722500005</v>
      </c>
      <c r="J95" s="5" t="str">
        <f>VLOOKUP(K95,'datedec &amp; datejul kaf'!$F$5:$O$94,10,FALSE)</f>
        <v>2000-01</v>
      </c>
      <c r="K95" s="18">
        <f>LARGE('datedec &amp; datejul kaf'!$F$5:$F$94,'datedec &amp; datejul kaf rank'!$A95)</f>
        <v>378.57915935700004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7551.2545928609998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7096.7382462689993</v>
      </c>
      <c r="P95" s="5" t="str">
        <f>VLOOKUP(Q95,'datedec &amp; datejul kaf'!$I$5:$O$94,7,FALSE)</f>
        <v>1976-77</v>
      </c>
      <c r="Q95" s="18">
        <f>LARGE('datedec &amp; datejul kaf'!$I$5:$I$94,'datedec &amp; datejul kaf rank'!$A95)</f>
        <v>6688.539914469</v>
      </c>
      <c r="R95" s="5" t="str">
        <f>VLOOKUP(S95,'datedec &amp; datejul kaf'!$J$5:$O$94,6,FALSE)</f>
        <v>1976-77</v>
      </c>
      <c r="S95" s="18">
        <f>LARGE('datedec &amp; datejul kaf'!$J$5:$J$94,'datedec &amp; datejul kaf rank'!$A95)</f>
        <v>6100.103572899</v>
      </c>
      <c r="T95" s="5" t="str">
        <f>VLOOKUP(U95,'datedec &amp; datejul kaf'!$K$5:$O$94,5,FALSE)</f>
        <v>1976-77</v>
      </c>
      <c r="U95" s="18">
        <f>LARGE('datedec &amp; datejul kaf'!$K$5:$K$94,'datedec &amp; datejul kaf rank'!$A95)</f>
        <v>5005.1680767689995</v>
      </c>
      <c r="V95" s="5" t="str">
        <f>VLOOKUP(W95,'datedec &amp; datejul kaf'!$L$5:$O$94,4,FALSE)</f>
        <v>1976-77</v>
      </c>
      <c r="W95" s="18">
        <f>LARGE('datedec &amp; datejul kaf'!$L$5:$L$94,'datedec &amp; datejul kaf rank'!$A95)</f>
        <v>2380.8772660889999</v>
      </c>
      <c r="X95" s="5" t="str">
        <f>VLOOKUP(Y95,'datedec &amp; datejul kaf'!$M$5:$O$94,3,FALSE)</f>
        <v>2014-15</v>
      </c>
      <c r="Y95" s="18">
        <f>LARGE('datedec &amp; datejul kaf'!$M$5:$M$94,'datedec &amp; datejul kaf rank'!$A95)</f>
        <v>533.34345107399997</v>
      </c>
      <c r="Z95" s="5" t="str">
        <f>VLOOKUP(AA95,'datedec &amp; datejul kaf'!$N$5:$O$94,2,FALSE)</f>
        <v>1940-41</v>
      </c>
      <c r="AA95" s="18">
        <f>LARGE('datedec &amp; datejul kaf'!$N$5:$N$94,'datedec &amp; datejul kaf rank'!$A95)</f>
        <v>10631.973816177</v>
      </c>
    </row>
    <row r="97" spans="2:27" x14ac:dyDescent="0.2">
      <c r="B97" t="s">
        <v>114</v>
      </c>
      <c r="C97" s="18">
        <f>AVERAGE(C6:C94)</f>
        <v>3518.9938396228308</v>
      </c>
      <c r="D97" s="18"/>
      <c r="E97" s="18">
        <f t="shared" ref="E97:AA97" si="0">AVERAGE(E6:E94)</f>
        <v>2796.742916758315</v>
      </c>
      <c r="F97" s="18"/>
      <c r="G97" s="18">
        <f t="shared" si="0"/>
        <v>2253.5477658030313</v>
      </c>
      <c r="H97" s="18"/>
      <c r="I97" s="18">
        <f t="shared" si="0"/>
        <v>1611.1812711806626</v>
      </c>
      <c r="J97" s="18"/>
      <c r="K97" s="18">
        <f t="shared" si="0"/>
        <v>807.54429880985379</v>
      </c>
      <c r="L97" s="18"/>
      <c r="M97" s="18">
        <f t="shared" si="0"/>
        <v>16802.949638252259</v>
      </c>
      <c r="N97" s="18"/>
      <c r="O97" s="18">
        <f t="shared" si="0"/>
        <v>16065.428663030665</v>
      </c>
      <c r="P97" s="18"/>
      <c r="Q97" s="18">
        <f t="shared" si="0"/>
        <v>15311.990912475027</v>
      </c>
      <c r="R97" s="18"/>
      <c r="S97" s="18">
        <f t="shared" si="0"/>
        <v>14198.243887660548</v>
      </c>
      <c r="T97" s="18"/>
      <c r="U97" s="18">
        <f t="shared" si="0"/>
        <v>11844.325357676395</v>
      </c>
      <c r="V97" s="18"/>
      <c r="W97" s="18">
        <f t="shared" si="0"/>
        <v>6773.5092269108436</v>
      </c>
      <c r="X97" s="18"/>
      <c r="Y97" s="18">
        <f t="shared" si="0"/>
        <v>1940.4934178062927</v>
      </c>
      <c r="Z97" s="18"/>
      <c r="AA97" s="18">
        <f t="shared" si="0"/>
        <v>20308.175782226459</v>
      </c>
    </row>
    <row r="98" spans="2:27" x14ac:dyDescent="0.2">
      <c r="B98" t="s">
        <v>115</v>
      </c>
      <c r="C98" s="18">
        <f>MEDIAN(C6:C94)</f>
        <v>3334.3099576079999</v>
      </c>
      <c r="D98" s="18"/>
      <c r="E98" s="18">
        <f t="shared" ref="E98:AA98" si="1">MEDIAN(E6:E94)</f>
        <v>2548.5380862480001</v>
      </c>
      <c r="F98" s="18"/>
      <c r="G98" s="18">
        <f t="shared" si="1"/>
        <v>1998.8488506630001</v>
      </c>
      <c r="H98" s="18"/>
      <c r="I98" s="18">
        <f t="shared" si="1"/>
        <v>1415.752013025</v>
      </c>
      <c r="J98" s="18"/>
      <c r="K98" s="18">
        <f t="shared" si="1"/>
        <v>683.25022231200001</v>
      </c>
      <c r="L98" s="18"/>
      <c r="M98" s="18">
        <f t="shared" si="1"/>
        <v>16981.691264012999</v>
      </c>
      <c r="N98" s="18"/>
      <c r="O98" s="18">
        <f t="shared" si="1"/>
        <v>16194.757078647001</v>
      </c>
      <c r="P98" s="18"/>
      <c r="Q98" s="18">
        <f t="shared" si="1"/>
        <v>15478.799419545001</v>
      </c>
      <c r="R98" s="18"/>
      <c r="S98" s="18">
        <f t="shared" si="1"/>
        <v>14682.241432887</v>
      </c>
      <c r="T98" s="18"/>
      <c r="U98" s="18">
        <f t="shared" si="1"/>
        <v>11853.534100946999</v>
      </c>
      <c r="V98" s="18"/>
      <c r="W98" s="18">
        <f t="shared" si="1"/>
        <v>6477.5660380830004</v>
      </c>
      <c r="X98" s="18"/>
      <c r="Y98" s="18">
        <f t="shared" si="1"/>
        <v>1850.3463768930001</v>
      </c>
      <c r="Z98" s="18"/>
      <c r="AA98" s="18">
        <f t="shared" si="1"/>
        <v>20331.071634279</v>
      </c>
    </row>
    <row r="99" spans="2:27" x14ac:dyDescent="0.2">
      <c r="B99" t="s">
        <v>116</v>
      </c>
      <c r="C99" s="18">
        <f>STDEV(C6:C94)</f>
        <v>1093.1763121814031</v>
      </c>
      <c r="D99" s="18"/>
      <c r="E99" s="18">
        <f t="shared" ref="E99:AA99" si="2">STDEV(E6:E94)</f>
        <v>978.58688091968997</v>
      </c>
      <c r="F99" s="18"/>
      <c r="G99" s="18">
        <f t="shared" si="2"/>
        <v>879.37417612262345</v>
      </c>
      <c r="H99" s="18"/>
      <c r="I99" s="18">
        <f t="shared" si="2"/>
        <v>695.1042537913105</v>
      </c>
      <c r="J99" s="18"/>
      <c r="K99" s="18">
        <f t="shared" si="2"/>
        <v>407.49467857582977</v>
      </c>
      <c r="L99" s="18"/>
      <c r="M99" s="18">
        <f t="shared" si="2"/>
        <v>4160.072711323266</v>
      </c>
      <c r="N99" s="18"/>
      <c r="O99" s="18">
        <f t="shared" si="2"/>
        <v>3971.1455289307128</v>
      </c>
      <c r="P99" s="18"/>
      <c r="Q99" s="18">
        <f t="shared" si="2"/>
        <v>3817.8531793522375</v>
      </c>
      <c r="R99" s="18"/>
      <c r="S99" s="18">
        <f t="shared" si="2"/>
        <v>3695.7633684370735</v>
      </c>
      <c r="T99" s="18"/>
      <c r="U99" s="18">
        <f t="shared" si="2"/>
        <v>3421.6685147805806</v>
      </c>
      <c r="V99" s="18"/>
      <c r="W99" s="18">
        <f t="shared" si="2"/>
        <v>2577.9090200889195</v>
      </c>
      <c r="X99" s="18"/>
      <c r="Y99" s="18">
        <f t="shared" si="2"/>
        <v>874.94177785978309</v>
      </c>
      <c r="Z99" s="18"/>
      <c r="AA99" s="18">
        <f t="shared" si="2"/>
        <v>4743.7230175207233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4697.8966833330005</v>
      </c>
      <c r="C5" s="6">
        <f>('augjul cfs'!$C5*30 + 'octsep cfs'!$B5*31 + 'octsep cfs'!$C5*30 + 'octsep cfs'!$D5*31 + 'octsep cfs'!$E5*31 + 'octsep cfs'!$F5*28 + 'octsep cfs'!$G5*31)*1.983471/1000</f>
        <v>3738.3826697280001</v>
      </c>
      <c r="D5" s="6">
        <f>('octsep cfs'!$B5*31 + 'octsep cfs'!$C5*30 + 'octsep cfs'!$D5*31 + 'octsep cfs'!$E5*31 + 'octsep cfs'!$F5*28 + 'octsep cfs'!$G5*31)*1.983471/1000</f>
        <v>3118.6471557780001</v>
      </c>
      <c r="E5" s="6">
        <f>('octsep cfs'!$C5*30 + 'octsep cfs'!$D5*31 + 'octsep cfs'!$E5*31 + 'octsep cfs'!$F5*28 + 'octsep cfs'!$G5*31)*1.983471/1000</f>
        <v>2442.4065199799998</v>
      </c>
      <c r="F5" s="6">
        <f>('octsep cfs'!$D5*31 + 'octsep cfs'!$E5*31 + 'octsep cfs'!$F5*28 + 'octsep cfs'!$G5*31)*1.983471/1000</f>
        <v>1831.2396007499999</v>
      </c>
      <c r="G5" s="6">
        <f>('octsep cfs'!$E5*31 + 'octsep cfs'!$F5*28 + 'octsep cfs'!$G5*31)*1.983471/1000</f>
        <v>1334.6657350739999</v>
      </c>
      <c r="H5" s="6">
        <f>('octsep cfs'!$F5*28 + 'octsep cfs'!$G5*31)*1.983471/1000</f>
        <v>973.79500480500008</v>
      </c>
      <c r="I5" s="6">
        <f>'octsep cfs'!$G5*31*1.983471/1000</f>
        <v>623.29981133699994</v>
      </c>
      <c r="J5" s="6">
        <f xml:space="preserve"> ('octsep cfs'!$H5*30 + 'octsep cfs'!$I5*31 + 'octsep cfs'!$J5*30 + 'octsep cfs'!$K5*31 + 'octsep cfs'!$L5*31)*1.983471/1000</f>
        <v>10837.038932453999</v>
      </c>
      <c r="K5" s="6">
        <f xml:space="preserve"> ('octsep cfs'!$I5*31 + 'octsep cfs'!$J5*30 + 'octsep cfs'!$K5*31 + 'octsep cfs'!$L5*31)*1.983471/1000</f>
        <v>9772.6885591440005</v>
      </c>
      <c r="L5" s="6">
        <f xml:space="preserve"> ('octsep cfs'!$J5*30 + 'octsep cfs'!$K5*31 + 'octsep cfs'!$L5*31)*1.983471/1000</f>
        <v>5911.6976295510003</v>
      </c>
      <c r="M5" s="6">
        <f xml:space="preserve"> ('octsep cfs'!$K5*31 + 'octsep cfs'!$L5*31)*1.983471/1000</f>
        <v>1906.1771186009998</v>
      </c>
      <c r="N5" s="6">
        <f xml:space="preserve"> 'octsep cfs'!$L5*31*1.983471/1000</f>
        <v>527.68659178200005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3410.6299547459998</v>
      </c>
      <c r="C6" s="6">
        <f>('augjul cfs'!$C6*30 + 'octsep cfs'!$B6*31 + 'octsep cfs'!$C6*30 + 'octsep cfs'!$D6*31 + 'octsep cfs'!$E6*31 + 'octsep cfs'!$F6*28 + 'octsep cfs'!$G6*31)*1.983471/1000</f>
        <v>2882.9433629640002</v>
      </c>
      <c r="D6" s="6">
        <f>('octsep cfs'!$B6*31 + 'octsep cfs'!$C6*30 + 'octsep cfs'!$D6*31 + 'octsep cfs'!$E6*31 + 'octsep cfs'!$F6*28 + 'octsep cfs'!$G6*31)*1.983471/1000</f>
        <v>2559.0028792440003</v>
      </c>
      <c r="E6" s="6">
        <f>('octsep cfs'!$C6*30 + 'octsep cfs'!$D6*31 + 'octsep cfs'!$E6*31 + 'octsep cfs'!$F6*28 + 'octsep cfs'!$G6*31)*1.983471/1000</f>
        <v>2192.6597524859999</v>
      </c>
      <c r="F6" s="6">
        <f>('octsep cfs'!$D6*31 + 'octsep cfs'!$E6*31 + 'octsep cfs'!$F6*28 + 'octsep cfs'!$G6*31)*1.983471/1000</f>
        <v>1853.4267073560002</v>
      </c>
      <c r="G6" s="6">
        <f>('octsep cfs'!$E6*31 + 'octsep cfs'!$F6*28 + 'octsep cfs'!$G6*31)*1.983471/1000</f>
        <v>1363.677965391</v>
      </c>
      <c r="H6" s="6">
        <f>('octsep cfs'!$F6*28 + 'octsep cfs'!$G6*31)*1.983471/1000</f>
        <v>1084.0938436439999</v>
      </c>
      <c r="I6" s="6">
        <f>'octsep cfs'!$G6*31*1.983471/1000</f>
        <v>550.43700415199999</v>
      </c>
      <c r="J6" s="6">
        <f xml:space="preserve"> ('octsep cfs'!$H6*30 + 'octsep cfs'!$I6*31 + 'octsep cfs'!$J6*30 + 'octsep cfs'!$K6*31 + 'octsep cfs'!$L6*31)*1.983471/1000</f>
        <v>10138.158958661999</v>
      </c>
      <c r="K6" s="6">
        <f xml:space="preserve"> ('octsep cfs'!$I6*31 + 'octsep cfs'!$J6*30 + 'octsep cfs'!$K6*31 + 'octsep cfs'!$L6*31)*1.983471/1000</f>
        <v>7530.0334366320003</v>
      </c>
      <c r="L6" s="6">
        <f xml:space="preserve"> ('octsep cfs'!$J6*30 + 'octsep cfs'!$K6*31 + 'octsep cfs'!$L6*31)*1.983471/1000</f>
        <v>4267.0709143650001</v>
      </c>
      <c r="M6" s="6">
        <f xml:space="preserve"> ('octsep cfs'!$K6*31 + 'octsep cfs'!$L6*31)*1.983471/1000</f>
        <v>1509.8280425549999</v>
      </c>
      <c r="N6" s="6">
        <f xml:space="preserve"> 'octsep cfs'!$L6*31*1.983471/1000</f>
        <v>450.827090532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3818.080517979</v>
      </c>
      <c r="C7" s="6">
        <f>('augjul cfs'!$C7*30 + 'octsep cfs'!$B7*31 + 'octsep cfs'!$C7*30 + 'octsep cfs'!$D7*31 + 'octsep cfs'!$E7*31 + 'octsep cfs'!$F7*28 + 'octsep cfs'!$G7*31)*1.983471/1000</f>
        <v>3367.2534274469999</v>
      </c>
      <c r="D7" s="6">
        <f>('octsep cfs'!$B7*31 + 'octsep cfs'!$C7*30 + 'octsep cfs'!$D7*31 + 'octsep cfs'!$E7*31 + 'octsep cfs'!$F7*28 + 'octsep cfs'!$G7*31)*1.983471/1000</f>
        <v>2989.6997225970003</v>
      </c>
      <c r="E7" s="6">
        <f>('octsep cfs'!$C7*30 + 'octsep cfs'!$D7*31 + 'octsep cfs'!$E7*31 + 'octsep cfs'!$F7*28 + 'octsep cfs'!$G7*31)*1.983471/1000</f>
        <v>2499.2746170209998</v>
      </c>
      <c r="F7" s="6">
        <f>('octsep cfs'!$D7*31 + 'octsep cfs'!$E7*31 + 'octsep cfs'!$F7*28 + 'octsep cfs'!$G7*31)*1.983471/1000</f>
        <v>2007.7109990910001</v>
      </c>
      <c r="G7" s="6">
        <f>('octsep cfs'!$E7*31 + 'octsep cfs'!$F7*28 + 'octsep cfs'!$G7*31)*1.983471/1000</f>
        <v>1603.491510117</v>
      </c>
      <c r="H7" s="6">
        <f>('octsep cfs'!$F7*28 + 'octsep cfs'!$G7*31)*1.983471/1000</f>
        <v>1195.0293766739999</v>
      </c>
      <c r="I7" s="6">
        <f>'octsep cfs'!$G7*31*1.983471/1000</f>
        <v>714.85484922600006</v>
      </c>
      <c r="J7" s="6">
        <f xml:space="preserve"> ('octsep cfs'!$H7*30 + 'octsep cfs'!$I7*31 + 'octsep cfs'!$J7*30 + 'octsep cfs'!$K7*31 + 'octsep cfs'!$L7*31)*1.983471/1000</f>
        <v>8246.3620048110006</v>
      </c>
      <c r="K7" s="6">
        <f xml:space="preserve"> ('octsep cfs'!$I7*31 + 'octsep cfs'!$J7*30 + 'octsep cfs'!$K7*31 + 'octsep cfs'!$L7*31)*1.983471/1000</f>
        <v>6931.2612276809996</v>
      </c>
      <c r="L7" s="6">
        <f xml:space="preserve"> ('octsep cfs'!$J7*30 + 'octsep cfs'!$K7*31 + 'octsep cfs'!$L7*31)*1.983471/1000</f>
        <v>3231.1833499049999</v>
      </c>
      <c r="M7" s="6">
        <f xml:space="preserve"> ('octsep cfs'!$K7*31 + 'octsep cfs'!$L7*31)*1.983471/1000</f>
        <v>1117.5371481750001</v>
      </c>
      <c r="N7" s="6">
        <f xml:space="preserve"> 'octsep cfs'!$L7*31*1.983471/1000</f>
        <v>348.01982165999999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4041.901336032</v>
      </c>
      <c r="C8" s="6">
        <f>('augjul cfs'!$C8*30 + 'octsep cfs'!$B8*31 + 'octsep cfs'!$C8*30 + 'octsep cfs'!$D8*31 + 'octsep cfs'!$E8*31 + 'octsep cfs'!$F8*29 + 'octsep cfs'!$G8*31)*1.983471/1000</f>
        <v>3693.8815143719999</v>
      </c>
      <c r="D8" s="6">
        <f>('octsep cfs'!$B8*31 + 'octsep cfs'!$C8*30 + 'octsep cfs'!$D8*31 + 'octsep cfs'!$E8*31 + 'octsep cfs'!$F8*29 + 'octsep cfs'!$G8*31)*1.983471/1000</f>
        <v>3358.3377253019999</v>
      </c>
      <c r="E8" s="6">
        <f>('octsep cfs'!$C8*30 + 'octsep cfs'!$D8*31 + 'octsep cfs'!$E8*31 + 'octsep cfs'!$F8*29 + 'octsep cfs'!$G8*31)*1.983471/1000</f>
        <v>3010.8098044500002</v>
      </c>
      <c r="F8" s="6">
        <f>('octsep cfs'!$D8*31 + 'octsep cfs'!$E8*31 + 'octsep cfs'!$F8*29 + 'octsep cfs'!$G8*31)*1.983471/1000</f>
        <v>2593.9238696699999</v>
      </c>
      <c r="G8" s="6">
        <f>('octsep cfs'!$E8*31 + 'octsep cfs'!$F8*29 + 'octsep cfs'!$G8*31)*1.983471/1000</f>
        <v>2186.5070254440002</v>
      </c>
      <c r="H8" s="6">
        <f>('octsep cfs'!$F8*29 + 'octsep cfs'!$G8*31)*1.983471/1000</f>
        <v>1780.1969580359998</v>
      </c>
      <c r="I8" s="6">
        <f>'octsep cfs'!$G8*31*1.983471/1000</f>
        <v>1334.5268921040001</v>
      </c>
      <c r="J8" s="6">
        <f xml:space="preserve"> ('octsep cfs'!$H8*30 + 'octsep cfs'!$I8*31 + 'octsep cfs'!$J8*30 + 'octsep cfs'!$K8*31 + 'octsep cfs'!$L8*31)*1.983471/1000</f>
        <v>16538.314090557</v>
      </c>
      <c r="K8" s="6">
        <f xml:space="preserve"> ('octsep cfs'!$I8*31 + 'octsep cfs'!$J8*30 + 'octsep cfs'!$K8*31 + 'octsep cfs'!$L8*31)*1.983471/1000</f>
        <v>13764.410062347</v>
      </c>
      <c r="L8" s="6">
        <f xml:space="preserve"> ('octsep cfs'!$J8*30 + 'octsep cfs'!$K8*31 + 'octsep cfs'!$L8*31)*1.983471/1000</f>
        <v>7594.2522771989998</v>
      </c>
      <c r="M8" s="6">
        <f xml:space="preserve"> ('octsep cfs'!$K8*31 + 'octsep cfs'!$L8*31)*1.983471/1000</f>
        <v>2530.153293549</v>
      </c>
      <c r="N8" s="6">
        <f xml:space="preserve"> 'octsep cfs'!$L8*31*1.983471/1000</f>
        <v>679.806916656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5294.8698840870002</v>
      </c>
      <c r="C9" s="6">
        <f>('augjul cfs'!$C9*30 + 'octsep cfs'!$B9*31 + 'octsep cfs'!$C9*30 + 'octsep cfs'!$D9*31 + 'octsep cfs'!$E9*31 + 'octsep cfs'!$F9*28 + 'octsep cfs'!$G9*31)*1.983471/1000</f>
        <v>4615.0629674309994</v>
      </c>
      <c r="D9" s="6">
        <f>('octsep cfs'!$B9*31 + 'octsep cfs'!$C9*30 + 'octsep cfs'!$D9*31 + 'octsep cfs'!$E9*31 + 'octsep cfs'!$F9*28 + 'octsep cfs'!$G9*31)*1.983471/1000</f>
        <v>4183.3010001510002</v>
      </c>
      <c r="E9" s="6">
        <f>('octsep cfs'!$C9*30 + 'octsep cfs'!$D9*31 + 'octsep cfs'!$E9*31 + 'octsep cfs'!$F9*28 + 'octsep cfs'!$G9*31)*1.983471/1000</f>
        <v>3705.8497783860003</v>
      </c>
      <c r="F9" s="6">
        <f>('octsep cfs'!$D9*31 + 'octsep cfs'!$E9*31 + 'octsep cfs'!$F9*28 + 'octsep cfs'!$G9*31)*1.983471/1000</f>
        <v>2837.5060092960002</v>
      </c>
      <c r="G9" s="6">
        <f>('octsep cfs'!$E9*31 + 'octsep cfs'!$F9*28 + 'octsep cfs'!$G9*31)*1.983471/1000</f>
        <v>1913.1014158620001</v>
      </c>
      <c r="H9" s="6">
        <f>('octsep cfs'!$F9*28 + 'octsep cfs'!$G9*31)*1.983471/1000</f>
        <v>1188.2855752739999</v>
      </c>
      <c r="I9" s="6">
        <f>'octsep cfs'!$G9*31*1.983471/1000</f>
        <v>718.05220447799991</v>
      </c>
      <c r="J9" s="6">
        <f xml:space="preserve"> ('octsep cfs'!$H9*30 + 'octsep cfs'!$I9*31 + 'octsep cfs'!$J9*30 + 'octsep cfs'!$K9*31 + 'octsep cfs'!$L9*31)*1.983471/1000</f>
        <v>18579.470377649999</v>
      </c>
      <c r="K9" s="6">
        <f xml:space="preserve"> ('octsep cfs'!$I9*31 + 'octsep cfs'!$J9*30 + 'octsep cfs'!$K9*31 + 'octsep cfs'!$L9*31)*1.983471/1000</f>
        <v>16732.402678319999</v>
      </c>
      <c r="L9" s="6">
        <f xml:space="preserve"> ('octsep cfs'!$J9*30 + 'octsep cfs'!$K9*31 + 'octsep cfs'!$L9*31)*1.983471/1000</f>
        <v>12059.037564315</v>
      </c>
      <c r="M9" s="6">
        <f xml:space="preserve"> ('octsep cfs'!$K9*31 + 'octsep cfs'!$L9*31)*1.983471/1000</f>
        <v>3561.6692879249999</v>
      </c>
      <c r="N9" s="6">
        <f xml:space="preserve"> 'octsep cfs'!$L9*31*1.983471/1000</f>
        <v>836.84624960999997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12342.031272710999</v>
      </c>
      <c r="C10" s="6">
        <f>('augjul cfs'!$C10*30 + 'octsep cfs'!$B10*31 + 'octsep cfs'!$C10*30 + 'octsep cfs'!$D10*31 + 'octsep cfs'!$E10*31 + 'octsep cfs'!$F10*28 + 'octsep cfs'!$G10*31)*1.983471/1000</f>
        <v>11505.185023100999</v>
      </c>
      <c r="D10" s="6">
        <f>('octsep cfs'!$B10*31 + 'octsep cfs'!$C10*30 + 'octsep cfs'!$D10*31 + 'octsep cfs'!$E10*31 + 'octsep cfs'!$F10*28 + 'octsep cfs'!$G10*31)*1.983471/1000</f>
        <v>10901.932153161</v>
      </c>
      <c r="E10" s="6">
        <f>('octsep cfs'!$C10*30 + 'octsep cfs'!$D10*31 + 'octsep cfs'!$E10*31 + 'octsep cfs'!$F10*28 + 'octsep cfs'!$G10*31)*1.983471/1000</f>
        <v>9970.0260724049986</v>
      </c>
      <c r="F10" s="6">
        <f>('octsep cfs'!$D10*31 + 'octsep cfs'!$E10*31 + 'octsep cfs'!$F10*28 + 'octsep cfs'!$G10*31)*1.983471/1000</f>
        <v>8236.7897737650001</v>
      </c>
      <c r="G10" s="6">
        <f>('octsep cfs'!$E10*31 + 'octsep cfs'!$F10*28 + 'octsep cfs'!$G10*31)*1.983471/1000</f>
        <v>5659.414002648</v>
      </c>
      <c r="H10" s="6">
        <f>('octsep cfs'!$F10*28 + 'octsep cfs'!$G10*31)*1.983471/1000</f>
        <v>3392.9810297879999</v>
      </c>
      <c r="I10" s="6">
        <f>'octsep cfs'!$G10*31*1.983471/1000</f>
        <v>1945.959596448</v>
      </c>
      <c r="J10" s="6">
        <f xml:space="preserve"> ('octsep cfs'!$H10*30 + 'octsep cfs'!$I10*31 + 'octsep cfs'!$J10*30 + 'octsep cfs'!$K10*31 + 'octsep cfs'!$L10*31)*1.983471/1000</f>
        <v>15524.452971552</v>
      </c>
      <c r="K10" s="6">
        <f xml:space="preserve"> ('octsep cfs'!$I10*31 + 'octsep cfs'!$J10*30 + 'octsep cfs'!$K10*31 + 'octsep cfs'!$L10*31)*1.983471/1000</f>
        <v>10360.089528852001</v>
      </c>
      <c r="L10" s="6">
        <f xml:space="preserve"> ('octsep cfs'!$J10*30 + 'octsep cfs'!$K10*31 + 'octsep cfs'!$L10*31)*1.983471/1000</f>
        <v>4536.1069373340006</v>
      </c>
      <c r="M10" s="6">
        <f xml:space="preserve"> ('octsep cfs'!$K10*31 + 'octsep cfs'!$L10*31)*1.983471/1000</f>
        <v>1600.7682044339999</v>
      </c>
      <c r="N10" s="6">
        <f xml:space="preserve"> 'octsep cfs'!$L10*31*1.983471/1000</f>
        <v>507.45717105299997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5839.5647396940003</v>
      </c>
      <c r="C11" s="6">
        <f>('augjul cfs'!$C11*30 + 'octsep cfs'!$B11*31 + 'octsep cfs'!$C11*30 + 'octsep cfs'!$D11*31 + 'octsep cfs'!$E11*31 + 'octsep cfs'!$F11*28 + 'octsep cfs'!$G11*31)*1.983471/1000</f>
        <v>5332.1075686409995</v>
      </c>
      <c r="D11" s="6">
        <f>('octsep cfs'!$B11*31 + 'octsep cfs'!$C11*30 + 'octsep cfs'!$D11*31 + 'octsep cfs'!$E11*31 + 'octsep cfs'!$F11*28 + 'octsep cfs'!$G11*31)*1.983471/1000</f>
        <v>4983.6513833609997</v>
      </c>
      <c r="E11" s="6">
        <f>('octsep cfs'!$C11*30 + 'octsep cfs'!$D11*31 + 'octsep cfs'!$E11*31 + 'octsep cfs'!$F11*28 + 'octsep cfs'!$G11*31)*1.983471/1000</f>
        <v>4457.6864444070006</v>
      </c>
      <c r="F11" s="6">
        <f>('octsep cfs'!$D11*31 + 'octsep cfs'!$E11*31 + 'octsep cfs'!$F11*28 + 'octsep cfs'!$G11*31)*1.983471/1000</f>
        <v>3308.1856610670002</v>
      </c>
      <c r="G11" s="6">
        <f>('octsep cfs'!$E11*31 + 'octsep cfs'!$F11*28 + 'octsep cfs'!$G11*31)*1.983471/1000</f>
        <v>2523.3579219029998</v>
      </c>
      <c r="H11" s="6">
        <f>('octsep cfs'!$F11*28 + 'octsep cfs'!$G11*31)*1.983471/1000</f>
        <v>1738.8991083450001</v>
      </c>
      <c r="I11" s="6">
        <f>'octsep cfs'!$G11*31*1.983471/1000</f>
        <v>912.78343684499998</v>
      </c>
      <c r="J11" s="6">
        <f xml:space="preserve"> ('octsep cfs'!$H11*30 + 'octsep cfs'!$I11*31 + 'octsep cfs'!$J11*30 + 'octsep cfs'!$K11*31 + 'octsep cfs'!$L11*31)*1.983471/1000</f>
        <v>13815.706589349</v>
      </c>
      <c r="K11" s="6">
        <f xml:space="preserve"> ('octsep cfs'!$I11*31 + 'octsep cfs'!$J11*30 + 'octsep cfs'!$K11*31 + 'octsep cfs'!$L11*31)*1.983471/1000</f>
        <v>12101.095083398999</v>
      </c>
      <c r="L11" s="6">
        <f xml:space="preserve"> ('octsep cfs'!$J11*30 + 'octsep cfs'!$K11*31 + 'octsep cfs'!$L11*31)*1.983471/1000</f>
        <v>7240.5617119500002</v>
      </c>
      <c r="M11" s="6">
        <f xml:space="preserve"> ('octsep cfs'!$K11*31 + 'octsep cfs'!$L11*31)*1.983471/1000</f>
        <v>2550.50568948</v>
      </c>
      <c r="N11" s="6">
        <f xml:space="preserve"> 'octsep cfs'!$L11*31*1.983471/1000</f>
        <v>686.81650317000003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3673.6739118240002</v>
      </c>
      <c r="C12" s="6">
        <f>('augjul cfs'!$C12*30 + 'octsep cfs'!$B12*31 + 'octsep cfs'!$C12*30 + 'octsep cfs'!$D12*31 + 'octsep cfs'!$E12*31 + 'octsep cfs'!$F12*29 + 'octsep cfs'!$G12*31)*1.983471/1000</f>
        <v>2986.8574086540002</v>
      </c>
      <c r="D12" s="6">
        <f>('octsep cfs'!$B12*31 + 'octsep cfs'!$C12*30 + 'octsep cfs'!$D12*31 + 'octsep cfs'!$E12*31 + 'octsep cfs'!$F12*29 + 'octsep cfs'!$G12*31)*1.983471/1000</f>
        <v>2594.1301506539999</v>
      </c>
      <c r="E12" s="6">
        <f>('octsep cfs'!$C12*30 + 'octsep cfs'!$D12*31 + 'octsep cfs'!$E12*31 + 'octsep cfs'!$F12*29 + 'octsep cfs'!$G12*31)*1.983471/1000</f>
        <v>2191.632314508</v>
      </c>
      <c r="F12" s="6">
        <f>('octsep cfs'!$D12*31 + 'octsep cfs'!$E12*31 + 'octsep cfs'!$F12*29 + 'octsep cfs'!$G12*31)*1.983471/1000</f>
        <v>1773.3182806079999</v>
      </c>
      <c r="G12" s="6">
        <f>('octsep cfs'!$E12*31 + 'octsep cfs'!$F12*29 + 'octsep cfs'!$G12*31)*1.983471/1000</f>
        <v>1380.9044110259999</v>
      </c>
      <c r="H12" s="6">
        <f>('octsep cfs'!$F12*29 + 'octsep cfs'!$G12*31)*1.983471/1000</f>
        <v>932.47533693299999</v>
      </c>
      <c r="I12" s="6">
        <f>'octsep cfs'!$G12*31*1.983471/1000</f>
        <v>688.41518079599996</v>
      </c>
      <c r="J12" s="6">
        <f xml:space="preserve"> ('octsep cfs'!$H12*30 + 'octsep cfs'!$I12*31 + 'octsep cfs'!$J12*30 + 'octsep cfs'!$K12*31 + 'octsep cfs'!$L12*31)*1.983471/1000</f>
        <v>13112.578020675001</v>
      </c>
      <c r="K12" s="6">
        <f xml:space="preserve"> ('octsep cfs'!$I12*31 + 'octsep cfs'!$J12*30 + 'octsep cfs'!$K12*31 + 'octsep cfs'!$L12*31)*1.983471/1000</f>
        <v>10322.369860844999</v>
      </c>
      <c r="L12" s="6">
        <f xml:space="preserve"> ('octsep cfs'!$J12*30 + 'octsep cfs'!$K12*31 + 'octsep cfs'!$L12*31)*1.983471/1000</f>
        <v>4589.5733816099992</v>
      </c>
      <c r="M12" s="6">
        <f xml:space="preserve"> ('octsep cfs'!$K12*31 + 'octsep cfs'!$L12*31)*1.983471/1000</f>
        <v>1404.37680684</v>
      </c>
      <c r="N12" s="6">
        <f xml:space="preserve"> 'octsep cfs'!$L12*31*1.983471/1000</f>
        <v>449.04395010299999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2846.6220420119998</v>
      </c>
      <c r="C13" s="6">
        <f>('augjul cfs'!$C13*30 + 'octsep cfs'!$B13*31 + 'octsep cfs'!$C13*30 + 'octsep cfs'!$D13*31 + 'octsep cfs'!$E13*31 + 'octsep cfs'!$F13*28 + 'octsep cfs'!$G13*31)*1.983471/1000</f>
        <v>2397.5780919090002</v>
      </c>
      <c r="D13" s="6">
        <f>('octsep cfs'!$B13*31 + 'octsep cfs'!$C13*30 + 'octsep cfs'!$D13*31 + 'octsep cfs'!$E13*31 + 'octsep cfs'!$F13*28 + 'octsep cfs'!$G13*31)*1.983471/1000</f>
        <v>2024.1301720290001</v>
      </c>
      <c r="E13" s="6">
        <f>('octsep cfs'!$C13*30 + 'octsep cfs'!$D13*31 + 'octsep cfs'!$E13*31 + 'octsep cfs'!$F13*28 + 'octsep cfs'!$G13*31)*1.983471/1000</f>
        <v>1666.702747416</v>
      </c>
      <c r="F13" s="6">
        <f>('octsep cfs'!$D13*31 + 'octsep cfs'!$E13*31 + 'octsep cfs'!$F13*28 + 'octsep cfs'!$G13*31)*1.983471/1000</f>
        <v>1389.9490387859998</v>
      </c>
      <c r="G13" s="6">
        <f>('octsep cfs'!$E13*31 + 'octsep cfs'!$F13*28 + 'octsep cfs'!$G13*31)*1.983471/1000</f>
        <v>984.43831019100003</v>
      </c>
      <c r="H13" s="6">
        <f>('octsep cfs'!$F13*28 + 'octsep cfs'!$G13*31)*1.983471/1000</f>
        <v>754.35170724900001</v>
      </c>
      <c r="I13" s="6">
        <f>'octsep cfs'!$G13*31*1.983471/1000</f>
        <v>455.56163580899999</v>
      </c>
      <c r="J13" s="6">
        <f xml:space="preserve"> ('octsep cfs'!$H13*30 + 'octsep cfs'!$I13*31 + 'octsep cfs'!$J13*30 + 'octsep cfs'!$K13*31 + 'octsep cfs'!$L13*31)*1.983471/1000</f>
        <v>10159.306726463999</v>
      </c>
      <c r="K13" s="6">
        <f xml:space="preserve"> ('octsep cfs'!$I13*31 + 'octsep cfs'!$J13*30 + 'octsep cfs'!$K13*31 + 'octsep cfs'!$L13*31)*1.983471/1000</f>
        <v>9067.4654450939997</v>
      </c>
      <c r="L13" s="6">
        <f xml:space="preserve"> ('octsep cfs'!$J13*30 + 'octsep cfs'!$K13*31 + 'octsep cfs'!$L13*31)*1.983471/1000</f>
        <v>5237.8946796119999</v>
      </c>
      <c r="M13" s="6">
        <f xml:space="preserve"> ('octsep cfs'!$K13*31 + 'octsep cfs'!$L13*31)*1.983471/1000</f>
        <v>1792.4865443519998</v>
      </c>
      <c r="N13" s="6">
        <f xml:space="preserve"> 'octsep cfs'!$L13*31*1.983471/1000</f>
        <v>523.81287291900003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5012.8302252419999</v>
      </c>
      <c r="C14" s="6">
        <f>('augjul cfs'!$C14*30 + 'octsep cfs'!$B14*31 + 'octsep cfs'!$C14*30 + 'octsep cfs'!$D14*31 + 'octsep cfs'!$E14*31 + 'octsep cfs'!$F14*28 + 'octsep cfs'!$G14*31)*1.983471/1000</f>
        <v>4489.0173523230005</v>
      </c>
      <c r="D14" s="6">
        <f>('octsep cfs'!$B14*31 + 'octsep cfs'!$C14*30 + 'octsep cfs'!$D14*31 + 'octsep cfs'!$E14*31 + 'octsep cfs'!$F14*28 + 'octsep cfs'!$G14*31)*1.983471/1000</f>
        <v>4132.8851342730004</v>
      </c>
      <c r="E14" s="6">
        <f>('octsep cfs'!$C14*30 + 'octsep cfs'!$D14*31 + 'octsep cfs'!$E14*31 + 'octsep cfs'!$F14*28 + 'octsep cfs'!$G14*31)*1.983471/1000</f>
        <v>3706.9605221460001</v>
      </c>
      <c r="F14" s="6">
        <f>('octsep cfs'!$D14*31 + 'octsep cfs'!$E14*31 + 'octsep cfs'!$F14*28 + 'octsep cfs'!$G14*31)*1.983471/1000</f>
        <v>3043.3109602560003</v>
      </c>
      <c r="G14" s="6">
        <f>('octsep cfs'!$E14*31 + 'octsep cfs'!$F14*28 + 'octsep cfs'!$G14*31)*1.983471/1000</f>
        <v>2341.245532038</v>
      </c>
      <c r="H14" s="6">
        <f>('octsep cfs'!$F14*28 + 'octsep cfs'!$G14*31)*1.983471/1000</f>
        <v>1512.5156457600001</v>
      </c>
      <c r="I14" s="6">
        <f>'octsep cfs'!$G14*31*1.983471/1000</f>
        <v>988.96657448400003</v>
      </c>
      <c r="J14" s="6">
        <f xml:space="preserve"> ('octsep cfs'!$H14*30 + 'octsep cfs'!$I14*31 + 'octsep cfs'!$J14*30 + 'octsep cfs'!$K14*31 + 'octsep cfs'!$L14*31)*1.983471/1000</f>
        <v>15293.858600034</v>
      </c>
      <c r="K14" s="6">
        <f xml:space="preserve"> ('octsep cfs'!$I14*31 + 'octsep cfs'!$J14*30 + 'octsep cfs'!$K14*31 + 'octsep cfs'!$L14*31)*1.983471/1000</f>
        <v>12615.577708733999</v>
      </c>
      <c r="L14" s="6">
        <f xml:space="preserve"> ('octsep cfs'!$J14*30 + 'octsep cfs'!$K14*31 + 'octsep cfs'!$L14*31)*1.983471/1000</f>
        <v>7524.404345934</v>
      </c>
      <c r="M14" s="6">
        <f xml:space="preserve"> ('octsep cfs'!$K14*31 + 'octsep cfs'!$L14*31)*1.983471/1000</f>
        <v>2486.1896588340001</v>
      </c>
      <c r="N14" s="6">
        <f xml:space="preserve"> 'octsep cfs'!$L14*31*1.983471/1000</f>
        <v>611.61716714699992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4141.1562083429999</v>
      </c>
      <c r="C15" s="6">
        <f>('augjul cfs'!$C15*30 + 'octsep cfs'!$B15*31 + 'octsep cfs'!$C15*30 + 'octsep cfs'!$D15*31 + 'octsep cfs'!$E15*31 + 'octsep cfs'!$F15*28 + 'octsep cfs'!$G15*31)*1.983471/1000</f>
        <v>3529.5390411959997</v>
      </c>
      <c r="D15" s="6">
        <f>('octsep cfs'!$B15*31 + 'octsep cfs'!$C15*30 + 'octsep cfs'!$D15*31 + 'octsep cfs'!$E15*31 + 'octsep cfs'!$F15*28 + 'octsep cfs'!$G15*31)*1.983471/1000</f>
        <v>3104.4415364759998</v>
      </c>
      <c r="E15" s="6">
        <f>('octsep cfs'!$C15*30 + 'octsep cfs'!$D15*31 + 'octsep cfs'!$E15*31 + 'octsep cfs'!$F15*28 + 'octsep cfs'!$G15*31)*1.983471/1000</f>
        <v>2653.3684955399999</v>
      </c>
      <c r="F15" s="6">
        <f>('octsep cfs'!$D15*31 + 'octsep cfs'!$E15*31 + 'octsep cfs'!$F15*28 + 'octsep cfs'!$G15*31)*1.983471/1000</f>
        <v>2186.9156204699998</v>
      </c>
      <c r="G15" s="6">
        <f>('octsep cfs'!$E15*31 + 'octsep cfs'!$F15*28 + 'octsep cfs'!$G15*31)*1.983471/1000</f>
        <v>1675.33878015</v>
      </c>
      <c r="H15" s="6">
        <f>('octsep cfs'!$F15*28 + 'octsep cfs'!$G15*31)*1.983471/1000</f>
        <v>1132.5262385219999</v>
      </c>
      <c r="I15" s="6">
        <f>'octsep cfs'!$G15*31*1.983471/1000</f>
        <v>764.53683083400006</v>
      </c>
      <c r="J15" s="6">
        <f xml:space="preserve"> ('octsep cfs'!$H15*30 + 'octsep cfs'!$I15*31 + 'octsep cfs'!$J15*30 + 'octsep cfs'!$K15*31 + 'octsep cfs'!$L15*31)*1.983471/1000</f>
        <v>12427.503005043</v>
      </c>
      <c r="K15" s="6">
        <f xml:space="preserve"> ('octsep cfs'!$I15*31 + 'octsep cfs'!$J15*30 + 'octsep cfs'!$K15*31 + 'octsep cfs'!$L15*31)*1.983471/1000</f>
        <v>9982.002270302999</v>
      </c>
      <c r="L15" s="6">
        <f xml:space="preserve"> ('octsep cfs'!$J15*30 + 'octsep cfs'!$K15*31 + 'octsep cfs'!$L15*31)*1.983471/1000</f>
        <v>4638.1763549939997</v>
      </c>
      <c r="M15" s="6">
        <f xml:space="preserve"> ('octsep cfs'!$K15*31 + 'octsep cfs'!$L15*31)*1.983471/1000</f>
        <v>1728.6624145140001</v>
      </c>
      <c r="N15" s="6">
        <f xml:space="preserve"> 'octsep cfs'!$L15*31*1.983471/1000</f>
        <v>473.57750290199999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4282.853393112</v>
      </c>
      <c r="C16" s="6">
        <f>('augjul cfs'!$C16*30 + 'octsep cfs'!$B16*31 + 'octsep cfs'!$C16*30 + 'octsep cfs'!$D16*31 + 'octsep cfs'!$E16*31 + 'octsep cfs'!$F16*29 + 'octsep cfs'!$G16*31)*1.983471/1000</f>
        <v>3809.2758902099999</v>
      </c>
      <c r="D16" s="6">
        <f>('octsep cfs'!$B16*31 + 'octsep cfs'!$C16*30 + 'octsep cfs'!$D16*31 + 'octsep cfs'!$E16*31 + 'octsep cfs'!$F16*29 + 'octsep cfs'!$G16*31)*1.983471/1000</f>
        <v>3458.6775562499997</v>
      </c>
      <c r="E16" s="6">
        <f>('octsep cfs'!$C16*30 + 'octsep cfs'!$D16*31 + 'octsep cfs'!$E16*31 + 'octsep cfs'!$F16*29 + 'octsep cfs'!$G16*31)*1.983471/1000</f>
        <v>3089.628975048</v>
      </c>
      <c r="F16" s="6">
        <f>('octsep cfs'!$D16*31 + 'octsep cfs'!$E16*31 + 'octsep cfs'!$F16*29 + 'octsep cfs'!$G16*31)*1.983471/1000</f>
        <v>2677.0273376280002</v>
      </c>
      <c r="G16" s="6">
        <f>('octsep cfs'!$E16*31 + 'octsep cfs'!$F16*29 + 'octsep cfs'!$G16*31)*1.983471/1000</f>
        <v>2069.2838893439998</v>
      </c>
      <c r="H16" s="6">
        <f>('octsep cfs'!$F16*29 + 'octsep cfs'!$G16*31)*1.983471/1000</f>
        <v>1651.8445661549999</v>
      </c>
      <c r="I16" s="6">
        <f>'octsep cfs'!$G16*31*1.983471/1000</f>
        <v>1123.7473958759999</v>
      </c>
      <c r="J16" s="6">
        <f xml:space="preserve"> ('octsep cfs'!$H16*30 + 'octsep cfs'!$I16*31 + 'octsep cfs'!$J16*30 + 'octsep cfs'!$K16*31 + 'octsep cfs'!$L16*31)*1.983471/1000</f>
        <v>9493.5229497780001</v>
      </c>
      <c r="K16" s="6">
        <f xml:space="preserve"> ('octsep cfs'!$I16*31 + 'octsep cfs'!$J16*30 + 'octsep cfs'!$K16*31 + 'octsep cfs'!$L16*31)*1.983471/1000</f>
        <v>7296.1544371379996</v>
      </c>
      <c r="L16" s="6">
        <f xml:space="preserve"> ('octsep cfs'!$J16*30 + 'octsep cfs'!$K16*31 + 'octsep cfs'!$L16*31)*1.983471/1000</f>
        <v>3463.6322668079997</v>
      </c>
      <c r="M16" s="6">
        <f xml:space="preserve"> ('octsep cfs'!$K16*31 + 'octsep cfs'!$L16*31)*1.983471/1000</f>
        <v>1116.4918589580002</v>
      </c>
      <c r="N16" s="6">
        <f xml:space="preserve"> 'octsep cfs'!$L16*31*1.983471/1000</f>
        <v>361.42411867800001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3848.1717565199997</v>
      </c>
      <c r="C17" s="6">
        <f>('augjul cfs'!$C17*30 + 'octsep cfs'!$B17*31 + 'octsep cfs'!$C17*30 + 'octsep cfs'!$D17*31 + 'octsep cfs'!$E17*31 + 'octsep cfs'!$F17*28 + 'octsep cfs'!$G17*31)*1.983471/1000</f>
        <v>3486.7476378420001</v>
      </c>
      <c r="D17" s="6">
        <f>('octsep cfs'!$B17*31 + 'octsep cfs'!$C17*30 + 'octsep cfs'!$D17*31 + 'octsep cfs'!$E17*31 + 'octsep cfs'!$F17*28 + 'octsep cfs'!$G17*31)*1.983471/1000</f>
        <v>3130.5559156619997</v>
      </c>
      <c r="E17" s="6">
        <f>('octsep cfs'!$C17*30 + 'octsep cfs'!$D17*31 + 'octsep cfs'!$E17*31 + 'octsep cfs'!$F17*28 + 'octsep cfs'!$G17*31)*1.983471/1000</f>
        <v>2667.0623793239997</v>
      </c>
      <c r="F17" s="6">
        <f>('octsep cfs'!$D17*31 + 'octsep cfs'!$E17*31 + 'octsep cfs'!$F17*28 + 'octsep cfs'!$G17*31)*1.983471/1000</f>
        <v>2220.6028919340001</v>
      </c>
      <c r="G17" s="6">
        <f>('octsep cfs'!$E17*31 + 'octsep cfs'!$F17*28 + 'octsep cfs'!$G17*31)*1.983471/1000</f>
        <v>1731.1001003729998</v>
      </c>
      <c r="H17" s="6">
        <f>('octsep cfs'!$F17*28 + 'octsep cfs'!$G17*31)*1.983471/1000</f>
        <v>1237.969540353</v>
      </c>
      <c r="I17" s="6">
        <f>'octsep cfs'!$G17*31*1.983471/1000</f>
        <v>799.89220140899999</v>
      </c>
      <c r="J17" s="6">
        <f xml:space="preserve"> ('octsep cfs'!$H17*30 + 'octsep cfs'!$I17*31 + 'octsep cfs'!$J17*30 + 'octsep cfs'!$K17*31 + 'octsep cfs'!$L17*31)*1.983471/1000</f>
        <v>7188.8823750449992</v>
      </c>
      <c r="K17" s="6">
        <f xml:space="preserve"> ('octsep cfs'!$I17*31 + 'octsep cfs'!$J17*30 + 'octsep cfs'!$K17*31 + 'octsep cfs'!$L17*31)*1.983471/1000</f>
        <v>5795.8906917450004</v>
      </c>
      <c r="L17" s="6">
        <f xml:space="preserve"> ('octsep cfs'!$J17*30 + 'octsep cfs'!$K17*31 + 'octsep cfs'!$L17*31)*1.983471/1000</f>
        <v>3137.4742625099998</v>
      </c>
      <c r="M17" s="6">
        <f xml:space="preserve"> ('octsep cfs'!$K17*31 + 'octsep cfs'!$L17*31)*1.983471/1000</f>
        <v>1206.3867316199999</v>
      </c>
      <c r="N17" s="6">
        <f xml:space="preserve"> 'octsep cfs'!$L17*31*1.983471/1000</f>
        <v>405.08031538799997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6599.3809095479992</v>
      </c>
      <c r="C18" s="6">
        <f>('augjul cfs'!$C18*30 + 'octsep cfs'!$B18*31 + 'octsep cfs'!$C18*30 + 'octsep cfs'!$D18*31 + 'octsep cfs'!$E18*31 + 'octsep cfs'!$F18*28 + 'octsep cfs'!$G18*31)*1.983471/1000</f>
        <v>6194.3005941599995</v>
      </c>
      <c r="D18" s="6">
        <f>('octsep cfs'!$B18*31 + 'octsep cfs'!$C18*30 + 'octsep cfs'!$D18*31 + 'octsep cfs'!$E18*31 + 'octsep cfs'!$F18*28 + 'octsep cfs'!$G18*31)*1.983471/1000</f>
        <v>5558.79648576</v>
      </c>
      <c r="E18" s="6">
        <f>('octsep cfs'!$C18*30 + 'octsep cfs'!$D18*31 + 'octsep cfs'!$E18*31 + 'octsep cfs'!$F18*28 + 'octsep cfs'!$G18*31)*1.983471/1000</f>
        <v>4637.71222278</v>
      </c>
      <c r="F18" s="6">
        <f>('octsep cfs'!$D18*31 + 'octsep cfs'!$E18*31 + 'octsep cfs'!$F18*28 + 'octsep cfs'!$G18*31)*1.983471/1000</f>
        <v>3757.8246524700003</v>
      </c>
      <c r="G18" s="6">
        <f>('octsep cfs'!$E18*31 + 'octsep cfs'!$F18*28 + 'octsep cfs'!$G18*31)*1.983471/1000</f>
        <v>2112.7238877150003</v>
      </c>
      <c r="H18" s="6">
        <f>('octsep cfs'!$F18*28 + 'octsep cfs'!$G18*31)*1.983471/1000</f>
        <v>1290.6961499459999</v>
      </c>
      <c r="I18" s="6">
        <f>'octsep cfs'!$G18*31*1.983471/1000</f>
        <v>683.61914791799995</v>
      </c>
      <c r="J18" s="6">
        <f xml:space="preserve"> ('octsep cfs'!$H18*30 + 'octsep cfs'!$I18*31 + 'octsep cfs'!$J18*30 + 'octsep cfs'!$K18*31 + 'octsep cfs'!$L18*31)*1.983471/1000</f>
        <v>13030.460337804001</v>
      </c>
      <c r="K18" s="6">
        <f xml:space="preserve"> ('octsep cfs'!$I18*31 + 'octsep cfs'!$J18*30 + 'octsep cfs'!$K18*31 + 'octsep cfs'!$L18*31)*1.983471/1000</f>
        <v>10836.781081224</v>
      </c>
      <c r="L18" s="6">
        <f xml:space="preserve"> ('octsep cfs'!$J18*30 + 'octsep cfs'!$K18*31 + 'octsep cfs'!$L18*31)*1.983471/1000</f>
        <v>7082.6556021689994</v>
      </c>
      <c r="M18" s="6">
        <f xml:space="preserve"> ('octsep cfs'!$K18*31 + 'octsep cfs'!$L18*31)*1.983471/1000</f>
        <v>2859.111958899</v>
      </c>
      <c r="N18" s="6">
        <f xml:space="preserve"> 'octsep cfs'!$L18*31*1.983471/1000</f>
        <v>706.06212228300001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4993.1046061469997</v>
      </c>
      <c r="C19" s="6">
        <f>('augjul cfs'!$C19*30 + 'octsep cfs'!$B19*31 + 'octsep cfs'!$C19*30 + 'octsep cfs'!$D19*31 + 'octsep cfs'!$E19*31 + 'octsep cfs'!$F19*28 + 'octsep cfs'!$G19*31)*1.983471/1000</f>
        <v>4287.0424838640001</v>
      </c>
      <c r="D19" s="6">
        <f>('octsep cfs'!$B19*31 + 'octsep cfs'!$C19*30 + 'octsep cfs'!$D19*31 + 'octsep cfs'!$E19*31 + 'octsep cfs'!$F19*28 + 'octsep cfs'!$G19*31)*1.983471/1000</f>
        <v>3773.1053130539999</v>
      </c>
      <c r="E19" s="6">
        <f>('octsep cfs'!$C19*30 + 'octsep cfs'!$D19*31 + 'octsep cfs'!$E19*31 + 'octsep cfs'!$F19*28 + 'octsep cfs'!$G19*31)*1.983471/1000</f>
        <v>3310.4111155289997</v>
      </c>
      <c r="F19" s="6">
        <f>('octsep cfs'!$D19*31 + 'octsep cfs'!$E19*31 + 'octsep cfs'!$F19*28 + 'octsep cfs'!$G19*31)*1.983471/1000</f>
        <v>2663.541718299</v>
      </c>
      <c r="G19" s="6">
        <f>('octsep cfs'!$E19*31 + 'octsep cfs'!$F19*28 + 'octsep cfs'!$G19*31)*1.983471/1000</f>
        <v>1935.2825720549999</v>
      </c>
      <c r="H19" s="6">
        <f>('octsep cfs'!$F19*28 + 'octsep cfs'!$G19*31)*1.983471/1000</f>
        <v>1421.1847400940001</v>
      </c>
      <c r="I19" s="6">
        <f>'octsep cfs'!$G19*31*1.983471/1000</f>
        <v>778.06410305399993</v>
      </c>
      <c r="J19" s="6">
        <f xml:space="preserve"> ('octsep cfs'!$H19*30 + 'octsep cfs'!$I19*31 + 'octsep cfs'!$J19*30 + 'octsep cfs'!$K19*31 + 'octsep cfs'!$L19*31)*1.983471/1000</f>
        <v>20246.599571330997</v>
      </c>
      <c r="K19" s="6">
        <f xml:space="preserve"> ('octsep cfs'!$I19*31 + 'octsep cfs'!$J19*30 + 'octsep cfs'!$K19*31 + 'octsep cfs'!$L19*31)*1.983471/1000</f>
        <v>15568.265862471</v>
      </c>
      <c r="L19" s="6">
        <f xml:space="preserve"> ('octsep cfs'!$J19*30 + 'octsep cfs'!$K19*31 + 'octsep cfs'!$L19*31)*1.983471/1000</f>
        <v>10894.224384855001</v>
      </c>
      <c r="M19" s="6">
        <f xml:space="preserve"> ('octsep cfs'!$K19*31 + 'octsep cfs'!$L19*31)*1.983471/1000</f>
        <v>4601.4246208349996</v>
      </c>
      <c r="N19" s="6">
        <f xml:space="preserve"> 'octsep cfs'!$L19*31*1.983471/1000</f>
        <v>1017.1893833429999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4479.7426419270005</v>
      </c>
      <c r="C20" s="6">
        <f>('augjul cfs'!$C20*30 + 'octsep cfs'!$B20*31 + 'octsep cfs'!$C20*30 + 'octsep cfs'!$D20*31 + 'octsep cfs'!$E20*31 + 'octsep cfs'!$F20*29 + 'octsep cfs'!$G20*31)*1.983471/1000</f>
        <v>3462.5532585840001</v>
      </c>
      <c r="D20" s="6">
        <f>('octsep cfs'!$B20*31 + 'octsep cfs'!$C20*30 + 'octsep cfs'!$D20*31 + 'octsep cfs'!$E20*31 + 'octsep cfs'!$F20*29 + 'octsep cfs'!$G20*31)*1.983471/1000</f>
        <v>2910.533444574</v>
      </c>
      <c r="E20" s="6">
        <f>('octsep cfs'!$C20*30 + 'octsep cfs'!$D20*31 + 'octsep cfs'!$E20*31 + 'octsep cfs'!$F20*29 + 'octsep cfs'!$G20*31)*1.983471/1000</f>
        <v>2333.472309189</v>
      </c>
      <c r="F20" s="6">
        <f>('octsep cfs'!$D20*31 + 'octsep cfs'!$E20*31 + 'octsep cfs'!$F20*29 + 'octsep cfs'!$G20*31)*1.983471/1000</f>
        <v>1773.478941759</v>
      </c>
      <c r="G20" s="6">
        <f>('octsep cfs'!$E20*31 + 'octsep cfs'!$F20*29 + 'octsep cfs'!$G20*31)*1.983471/1000</f>
        <v>1238.782763463</v>
      </c>
      <c r="H20" s="6">
        <f>('octsep cfs'!$F20*29 + 'octsep cfs'!$G20*31)*1.983471/1000</f>
        <v>817.90013461800004</v>
      </c>
      <c r="I20" s="6">
        <f>'octsep cfs'!$G20*31*1.983471/1000</f>
        <v>441.54246278099998</v>
      </c>
      <c r="J20" s="6">
        <f xml:space="preserve"> ('octsep cfs'!$H20*30 + 'octsep cfs'!$I20*31 + 'octsep cfs'!$J20*30 + 'octsep cfs'!$K20*31 + 'octsep cfs'!$L20*31)*1.983471/1000</f>
        <v>7709.4245042850007</v>
      </c>
      <c r="K20" s="6">
        <f xml:space="preserve"> ('octsep cfs'!$I20*31 + 'octsep cfs'!$J20*30 + 'octsep cfs'!$K20*31 + 'octsep cfs'!$L20*31)*1.983471/1000</f>
        <v>6679.2890057249997</v>
      </c>
      <c r="L20" s="6">
        <f xml:space="preserve"> ('octsep cfs'!$J20*30 + 'octsep cfs'!$K20*31 + 'octsep cfs'!$L20*31)*1.983471/1000</f>
        <v>3928.2722493840001</v>
      </c>
      <c r="M20" s="6">
        <f xml:space="preserve"> ('octsep cfs'!$K20*31 + 'octsep cfs'!$L20*31)*1.983471/1000</f>
        <v>1493.779778694</v>
      </c>
      <c r="N20" s="6">
        <f xml:space="preserve"> 'octsep cfs'!$L20*31*1.983471/1000</f>
        <v>462.57122232300003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3850.5935746109999</v>
      </c>
      <c r="C21" s="6">
        <f>('augjul cfs'!$C21*30 + 'octsep cfs'!$B21*31 + 'octsep cfs'!$C21*30 + 'octsep cfs'!$D21*31 + 'octsep cfs'!$E21*31 + 'octsep cfs'!$F21*28 + 'octsep cfs'!$G21*31)*1.983471/1000</f>
        <v>3388.0223522879996</v>
      </c>
      <c r="D21" s="6">
        <f>('octsep cfs'!$B21*31 + 'octsep cfs'!$C21*30 + 'octsep cfs'!$D21*31 + 'octsep cfs'!$E21*31 + 'octsep cfs'!$F21*28 + 'octsep cfs'!$G21*31)*1.983471/1000</f>
        <v>3004.5777385679999</v>
      </c>
      <c r="E21" s="6">
        <f>('octsep cfs'!$C21*30 + 'octsep cfs'!$D21*31 + 'octsep cfs'!$E21*31 + 'octsep cfs'!$F21*28 + 'octsep cfs'!$G21*31)*1.983471/1000</f>
        <v>2568.9380854830001</v>
      </c>
      <c r="F21" s="6">
        <f>('octsep cfs'!$D21*31 + 'octsep cfs'!$E21*31 + 'octsep cfs'!$F21*28 + 'octsep cfs'!$G21*31)*1.983471/1000</f>
        <v>2126.2273582830003</v>
      </c>
      <c r="G21" s="6">
        <f>('octsep cfs'!$E21*31 + 'octsep cfs'!$F21*28 + 'octsep cfs'!$G21*31)*1.983471/1000</f>
        <v>1741.3149760229999</v>
      </c>
      <c r="H21" s="6">
        <f>('octsep cfs'!$F21*28 + 'octsep cfs'!$G21*31)*1.983471/1000</f>
        <v>1203.3599548740001</v>
      </c>
      <c r="I21" s="6">
        <f>'octsep cfs'!$G21*31*1.983471/1000</f>
        <v>685.58675115000005</v>
      </c>
      <c r="J21" s="6">
        <f xml:space="preserve"> ('octsep cfs'!$H21*30 + 'octsep cfs'!$I21*31 + 'octsep cfs'!$J21*30 + 'octsep cfs'!$K21*31 + 'octsep cfs'!$L21*31)*1.983471/1000</f>
        <v>12080.714918873999</v>
      </c>
      <c r="K21" s="6">
        <f xml:space="preserve"> ('octsep cfs'!$I21*31 + 'octsep cfs'!$J21*30 + 'octsep cfs'!$K21*31 + 'octsep cfs'!$L21*31)*1.983471/1000</f>
        <v>11058.374461343999</v>
      </c>
      <c r="L21" s="6">
        <f xml:space="preserve"> ('octsep cfs'!$J21*30 + 'octsep cfs'!$K21*31 + 'octsep cfs'!$L21*31)*1.983471/1000</f>
        <v>6583.3068605640001</v>
      </c>
      <c r="M21" s="6">
        <f xml:space="preserve"> ('octsep cfs'!$K21*31 + 'octsep cfs'!$L21*31)*1.983471/1000</f>
        <v>2269.1384273040003</v>
      </c>
      <c r="N21" s="6">
        <f xml:space="preserve"> 'octsep cfs'!$L21*31*1.983471/1000</f>
        <v>563.472375564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5309.4543463500004</v>
      </c>
      <c r="C22" s="6">
        <f>('augjul cfs'!$C22*30 + 'octsep cfs'!$B22*31 + 'octsep cfs'!$C22*30 + 'octsep cfs'!$D22*31 + 'octsep cfs'!$E22*31 + 'octsep cfs'!$F22*28 + 'octsep cfs'!$G22*31)*1.983471/1000</f>
        <v>4745.9819707859997</v>
      </c>
      <c r="D22" s="6">
        <f>('octsep cfs'!$B22*31 + 'octsep cfs'!$C22*30 + 'octsep cfs'!$D22*31 + 'octsep cfs'!$E22*31 + 'octsep cfs'!$F22*28 + 'octsep cfs'!$G22*31)*1.983471/1000</f>
        <v>4299.9390123060002</v>
      </c>
      <c r="E22" s="6">
        <f>('octsep cfs'!$C22*30 + 'octsep cfs'!$D22*31 + 'octsep cfs'!$E22*31 + 'octsep cfs'!$F22*28 + 'octsep cfs'!$G22*31)*1.983471/1000</f>
        <v>3756.204156663</v>
      </c>
      <c r="F22" s="6">
        <f>('octsep cfs'!$D22*31 + 'octsep cfs'!$E22*31 + 'octsep cfs'!$F22*28 + 'octsep cfs'!$G22*31)*1.983471/1000</f>
        <v>2945.7579060630001</v>
      </c>
      <c r="G22" s="6">
        <f>('octsep cfs'!$E22*31 + 'octsep cfs'!$F22*28 + 'octsep cfs'!$G22*31)*1.983471/1000</f>
        <v>2214.9162805769997</v>
      </c>
      <c r="H22" s="6">
        <f>('octsep cfs'!$F22*28 + 'octsep cfs'!$G22*31)*1.983471/1000</f>
        <v>1481.123250243</v>
      </c>
      <c r="I22" s="6">
        <f>'octsep cfs'!$G22*31*1.983471/1000</f>
        <v>929.13913871099999</v>
      </c>
      <c r="J22" s="6">
        <f xml:space="preserve"> ('octsep cfs'!$H22*30 + 'octsep cfs'!$I22*31 + 'octsep cfs'!$J22*30 + 'octsep cfs'!$K22*31 + 'octsep cfs'!$L22*31)*1.983471/1000</f>
        <v>15834.810645864001</v>
      </c>
      <c r="K22" s="6">
        <f xml:space="preserve"> ('octsep cfs'!$I22*31 + 'octsep cfs'!$J22*30 + 'octsep cfs'!$K22*31 + 'octsep cfs'!$L22*31)*1.983471/1000</f>
        <v>12911.967780264</v>
      </c>
      <c r="L22" s="6">
        <f xml:space="preserve"> ('octsep cfs'!$J22*30 + 'octsep cfs'!$K22*31 + 'octsep cfs'!$L22*31)*1.983471/1000</f>
        <v>7096.900890891</v>
      </c>
      <c r="M22" s="6">
        <f xml:space="preserve"> ('octsep cfs'!$K22*31 + 'octsep cfs'!$L22*31)*1.983471/1000</f>
        <v>2588.6894897010002</v>
      </c>
      <c r="N22" s="6">
        <f xml:space="preserve"> 'octsep cfs'!$L22*31*1.983471/1000</f>
        <v>679.43799104999994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7554.0294687900005</v>
      </c>
      <c r="C23" s="6">
        <f>('augjul cfs'!$C23*30 + 'octsep cfs'!$B23*31 + 'octsep cfs'!$C23*30 + 'octsep cfs'!$D23*31 + 'octsep cfs'!$E23*31 + 'octsep cfs'!$F23*28 + 'octsep cfs'!$G23*31)*1.983471/1000</f>
        <v>6874.5914777400003</v>
      </c>
      <c r="D23" s="6">
        <f>('octsep cfs'!$B23*31 + 'octsep cfs'!$C23*30 + 'octsep cfs'!$D23*31 + 'octsep cfs'!$E23*31 + 'octsep cfs'!$F23*28 + 'octsep cfs'!$G23*31)*1.983471/1000</f>
        <v>6295.2592680600001</v>
      </c>
      <c r="E23" s="6">
        <f>('octsep cfs'!$C23*30 + 'octsep cfs'!$D23*31 + 'octsep cfs'!$E23*31 + 'octsep cfs'!$F23*28 + 'octsep cfs'!$G23*31)*1.983471/1000</f>
        <v>5562.7574773469996</v>
      </c>
      <c r="F23" s="6">
        <f>('octsep cfs'!$D23*31 + 'octsep cfs'!$E23*31 + 'octsep cfs'!$F23*28 + 'octsep cfs'!$G23*31)*1.983471/1000</f>
        <v>4588.853381637</v>
      </c>
      <c r="G23" s="6">
        <f>('octsep cfs'!$E23*31 + 'octsep cfs'!$F23*28 + 'octsep cfs'!$G23*31)*1.983471/1000</f>
        <v>3232.6213663799999</v>
      </c>
      <c r="H23" s="6">
        <f>('octsep cfs'!$F23*28 + 'octsep cfs'!$G23*31)*1.983471/1000</f>
        <v>2346.7694987730001</v>
      </c>
      <c r="I23" s="6">
        <f>'octsep cfs'!$G23*31*1.983471/1000</f>
        <v>1393.862427069</v>
      </c>
      <c r="J23" s="6">
        <f xml:space="preserve"> ('octsep cfs'!$H23*30 + 'octsep cfs'!$I23*31 + 'octsep cfs'!$J23*30 + 'octsep cfs'!$K23*31 + 'octsep cfs'!$L23*31)*1.983471/1000</f>
        <v>17398.718025234</v>
      </c>
      <c r="K23" s="6">
        <f xml:space="preserve"> ('octsep cfs'!$I23*31 + 'octsep cfs'!$J23*30 + 'octsep cfs'!$K23*31 + 'octsep cfs'!$L23*31)*1.983471/1000</f>
        <v>14693.600771304</v>
      </c>
      <c r="L23" s="6">
        <f xml:space="preserve"> ('octsep cfs'!$J23*30 + 'octsep cfs'!$K23*31 + 'octsep cfs'!$L23*31)*1.983471/1000</f>
        <v>7565.6506253790003</v>
      </c>
      <c r="M23" s="6">
        <f xml:space="preserve"> ('octsep cfs'!$K23*31 + 'octsep cfs'!$L23*31)*1.983471/1000</f>
        <v>2765.0359293689999</v>
      </c>
      <c r="N23" s="6">
        <f xml:space="preserve"> 'octsep cfs'!$L23*31*1.983471/1000</f>
        <v>846.19236496200006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7432.8552584579993</v>
      </c>
      <c r="C24" s="6">
        <f>('augjul cfs'!$C24*30 + 'octsep cfs'!$B24*31 + 'octsep cfs'!$C24*30 + 'octsep cfs'!$D24*31 + 'octsep cfs'!$E24*31 + 'octsep cfs'!$F24*29 + 'octsep cfs'!$G24*31)*1.983471/1000</f>
        <v>6586.6628934959999</v>
      </c>
      <c r="D24" s="6">
        <f>('octsep cfs'!$B24*31 + 'octsep cfs'!$C24*30 + 'octsep cfs'!$D24*31 + 'octsep cfs'!$E24*31 + 'octsep cfs'!$F24*29 + 'octsep cfs'!$G24*31)*1.983471/1000</f>
        <v>5896.7125061460001</v>
      </c>
      <c r="E24" s="6">
        <f>('octsep cfs'!$C24*30 + 'octsep cfs'!$D24*31 + 'octsep cfs'!$E24*31 + 'octsep cfs'!$F24*29 + 'octsep cfs'!$G24*31)*1.983471/1000</f>
        <v>4507.584624354</v>
      </c>
      <c r="F24" s="6">
        <f>('octsep cfs'!$D24*31 + 'octsep cfs'!$E24*31 + 'octsep cfs'!$F24*29 + 'octsep cfs'!$G24*31)*1.983471/1000</f>
        <v>3366.4144192140002</v>
      </c>
      <c r="G24" s="6">
        <f>('octsep cfs'!$E24*31 + 'octsep cfs'!$F24*29 + 'octsep cfs'!$G24*31)*1.983471/1000</f>
        <v>2460.8865192869998</v>
      </c>
      <c r="H24" s="6">
        <f>('octsep cfs'!$F24*29 + 'octsep cfs'!$G24*31)*1.983471/1000</f>
        <v>1575.4650648869999</v>
      </c>
      <c r="I24" s="6">
        <f>'octsep cfs'!$G24*31*1.983471/1000</f>
        <v>856.39930672799994</v>
      </c>
      <c r="J24" s="6">
        <f xml:space="preserve"> ('octsep cfs'!$H24*30 + 'octsep cfs'!$I24*31 + 'octsep cfs'!$J24*30 + 'octsep cfs'!$K24*31 + 'octsep cfs'!$L24*31)*1.983471/1000</f>
        <v>22060.459999178998</v>
      </c>
      <c r="K24" s="6">
        <f xml:space="preserve"> ('octsep cfs'!$I24*31 + 'octsep cfs'!$J24*30 + 'octsep cfs'!$K24*31 + 'octsep cfs'!$L24*31)*1.983471/1000</f>
        <v>19642.331164239</v>
      </c>
      <c r="L24" s="6">
        <f xml:space="preserve"> ('octsep cfs'!$J24*30 + 'octsep cfs'!$K24*31 + 'octsep cfs'!$L24*31)*1.983471/1000</f>
        <v>11761.588319271001</v>
      </c>
      <c r="M24" s="6">
        <f xml:space="preserve"> ('octsep cfs'!$K24*31 + 'octsep cfs'!$L24*31)*1.983471/1000</f>
        <v>3693.006803661</v>
      </c>
      <c r="N24" s="6">
        <f xml:space="preserve"> 'octsep cfs'!$L24*31*1.983471/1000</f>
        <v>1292.2234226160001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5663.0199529259999</v>
      </c>
      <c r="C25" s="6">
        <f>('augjul cfs'!$C25*30 + 'octsep cfs'!$B25*31 + 'octsep cfs'!$C25*30 + 'octsep cfs'!$D25*31 + 'octsep cfs'!$E25*31 + 'octsep cfs'!$F25*28 + 'octsep cfs'!$G25*31)*1.983471/1000</f>
        <v>4370.79653031</v>
      </c>
      <c r="D25" s="6">
        <f>('octsep cfs'!$B25*31 + 'octsep cfs'!$C25*30 + 'octsep cfs'!$D25*31 + 'octsep cfs'!$E25*31 + 'octsep cfs'!$F25*28 + 'octsep cfs'!$G25*31)*1.983471/1000</f>
        <v>3730.2940749899999</v>
      </c>
      <c r="E25" s="6">
        <f>('octsep cfs'!$C25*30 + 'octsep cfs'!$D25*31 + 'octsep cfs'!$E25*31 + 'octsep cfs'!$F25*28 + 'octsep cfs'!$G25*31)*1.983471/1000</f>
        <v>3121.0749242819998</v>
      </c>
      <c r="F25" s="6">
        <f>('octsep cfs'!$D25*31 + 'octsep cfs'!$E25*31 + 'octsep cfs'!$F25*28 + 'octsep cfs'!$G25*31)*1.983471/1000</f>
        <v>2504.7311457420001</v>
      </c>
      <c r="G25" s="6">
        <f>('octsep cfs'!$E25*31 + 'octsep cfs'!$F25*28 + 'octsep cfs'!$G25*31)*1.983471/1000</f>
        <v>2014.674965772</v>
      </c>
      <c r="H25" s="6">
        <f>('octsep cfs'!$F25*28 + 'octsep cfs'!$G25*31)*1.983471/1000</f>
        <v>1650.114979443</v>
      </c>
      <c r="I25" s="6">
        <f>'octsep cfs'!$G25*31*1.983471/1000</f>
        <v>1003.662111123</v>
      </c>
      <c r="J25" s="6">
        <f xml:space="preserve"> ('octsep cfs'!$H25*30 + 'octsep cfs'!$I25*31 + 'octsep cfs'!$J25*30 + 'octsep cfs'!$K25*31 + 'octsep cfs'!$L25*31)*1.983471/1000</f>
        <v>15641.104868004</v>
      </c>
      <c r="K25" s="6">
        <f xml:space="preserve"> ('octsep cfs'!$I25*31 + 'octsep cfs'!$J25*30 + 'octsep cfs'!$K25*31 + 'octsep cfs'!$L25*31)*1.983471/1000</f>
        <v>12844.172741483999</v>
      </c>
      <c r="L25" s="6">
        <f xml:space="preserve"> ('octsep cfs'!$J25*30 + 'octsep cfs'!$K25*31 + 'octsep cfs'!$L25*31)*1.983471/1000</f>
        <v>5993.6546512709992</v>
      </c>
      <c r="M25" s="6">
        <f xml:space="preserve"> ('octsep cfs'!$K25*31 + 'octsep cfs'!$L25*31)*1.983471/1000</f>
        <v>1993.4895120210001</v>
      </c>
      <c r="N25" s="6">
        <f xml:space="preserve"> 'octsep cfs'!$L25*31*1.983471/1000</f>
        <v>674.08856976300001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6468.4024020630004</v>
      </c>
      <c r="C26" s="6">
        <f>('augjul cfs'!$C26*30 + 'octsep cfs'!$B26*31 + 'octsep cfs'!$C26*30 + 'octsep cfs'!$D26*31 + 'octsep cfs'!$E26*31 + 'octsep cfs'!$F26*28 + 'octsep cfs'!$G26*31)*1.983471/1000</f>
        <v>5794.3138323000003</v>
      </c>
      <c r="D26" s="6">
        <f>('octsep cfs'!$B26*31 + 'octsep cfs'!$C26*30 + 'octsep cfs'!$D26*31 + 'octsep cfs'!$E26*31 + 'octsep cfs'!$F26*28 + 'octsep cfs'!$G26*31)*1.983471/1000</f>
        <v>5285.3750084100002</v>
      </c>
      <c r="E26" s="6">
        <f>('octsep cfs'!$C26*30 + 'octsep cfs'!$D26*31 + 'octsep cfs'!$E26*31 + 'octsep cfs'!$F26*28 + 'octsep cfs'!$G26*31)*1.983471/1000</f>
        <v>4724.9155252949995</v>
      </c>
      <c r="F26" s="6">
        <f>('octsep cfs'!$D26*31 + 'octsep cfs'!$E26*31 + 'octsep cfs'!$F26*28 + 'octsep cfs'!$G26*31)*1.983471/1000</f>
        <v>3896.6180356949999</v>
      </c>
      <c r="G26" s="6">
        <f>('octsep cfs'!$E26*31 + 'octsep cfs'!$F26*28 + 'octsep cfs'!$G26*31)*1.983471/1000</f>
        <v>2930.1559231770002</v>
      </c>
      <c r="H26" s="6">
        <f>('octsep cfs'!$F26*28 + 'octsep cfs'!$G26*31)*1.983471/1000</f>
        <v>2299.5390873210004</v>
      </c>
      <c r="I26" s="6">
        <f>'octsep cfs'!$G26*31*1.983471/1000</f>
        <v>1515.8538274529999</v>
      </c>
      <c r="J26" s="6">
        <f xml:space="preserve"> ('octsep cfs'!$H26*30 + 'octsep cfs'!$I26*31 + 'octsep cfs'!$J26*30 + 'octsep cfs'!$K26*31 + 'octsep cfs'!$L26*31)*1.983471/1000</f>
        <v>21058.945987149</v>
      </c>
      <c r="K26" s="6">
        <f xml:space="preserve"> ('octsep cfs'!$I26*31 + 'octsep cfs'!$J26*30 + 'octsep cfs'!$K26*31 + 'octsep cfs'!$L26*31)*1.983471/1000</f>
        <v>18629.511367509</v>
      </c>
      <c r="L26" s="6">
        <f xml:space="preserve"> ('octsep cfs'!$J26*30 + 'octsep cfs'!$K26*31 + 'octsep cfs'!$L26*31)*1.983471/1000</f>
        <v>13454.161478940001</v>
      </c>
      <c r="M26" s="6">
        <f xml:space="preserve"> ('octsep cfs'!$K26*31 + 'octsep cfs'!$L26*31)*1.983471/1000</f>
        <v>5640.2576397299999</v>
      </c>
      <c r="N26" s="6">
        <f xml:space="preserve"> 'octsep cfs'!$L26*31*1.983471/1000</f>
        <v>1392.8171378520001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10285.580440737</v>
      </c>
      <c r="C27" s="6">
        <f>('augjul cfs'!$C27*30 + 'octsep cfs'!$B27*31 + 'octsep cfs'!$C27*30 + 'octsep cfs'!$D27*31 + 'octsep cfs'!$E27*31 + 'octsep cfs'!$F27*28 + 'octsep cfs'!$G27*31)*1.983471/1000</f>
        <v>8892.7633028849996</v>
      </c>
      <c r="D27" s="6">
        <f>('octsep cfs'!$B27*31 + 'octsep cfs'!$C27*30 + 'octsep cfs'!$D27*31 + 'octsep cfs'!$E27*31 + 'octsep cfs'!$F27*28 + 'octsep cfs'!$G27*31)*1.983471/1000</f>
        <v>8203.7649816149988</v>
      </c>
      <c r="E27" s="6">
        <f>('octsep cfs'!$C27*30 + 'octsep cfs'!$D27*31 + 'octsep cfs'!$E27*31 + 'octsep cfs'!$F27*28 + 'octsep cfs'!$G27*31)*1.983471/1000</f>
        <v>7115.1884935110002</v>
      </c>
      <c r="F27" s="6">
        <f>('octsep cfs'!$D27*31 + 'octsep cfs'!$E27*31 + 'octsep cfs'!$F27*28 + 'octsep cfs'!$G27*31)*1.983471/1000</f>
        <v>5702.619951441</v>
      </c>
      <c r="G27" s="6">
        <f>('octsep cfs'!$E27*31 + 'octsep cfs'!$F27*28 + 'octsep cfs'!$G27*31)*1.983471/1000</f>
        <v>4137.330092784</v>
      </c>
      <c r="H27" s="6">
        <f>('octsep cfs'!$F27*28 + 'octsep cfs'!$G27*31)*1.983471/1000</f>
        <v>2892.9440237460003</v>
      </c>
      <c r="I27" s="6">
        <f>'octsep cfs'!$G27*31*1.983471/1000</f>
        <v>1237.9913585339998</v>
      </c>
      <c r="J27" s="6">
        <f xml:space="preserve"> ('octsep cfs'!$H27*30 + 'octsep cfs'!$I27*31 + 'octsep cfs'!$J27*30 + 'octsep cfs'!$K27*31 + 'octsep cfs'!$L27*31)*1.983471/1000</f>
        <v>19146.82242249</v>
      </c>
      <c r="K27" s="6">
        <f xml:space="preserve"> ('octsep cfs'!$I27*31 + 'octsep cfs'!$J27*30 + 'octsep cfs'!$K27*31 + 'octsep cfs'!$L27*31)*1.983471/1000</f>
        <v>16195.06054971</v>
      </c>
      <c r="L27" s="6">
        <f xml:space="preserve"> ('octsep cfs'!$J27*30 + 'octsep cfs'!$K27*31 + 'octsep cfs'!$L27*31)*1.983471/1000</f>
        <v>9094.7183366340014</v>
      </c>
      <c r="M27" s="6">
        <f xml:space="preserve"> ('octsep cfs'!$K27*31 + 'octsep cfs'!$L27*31)*1.983471/1000</f>
        <v>4111.3069532640002</v>
      </c>
      <c r="N27" s="6">
        <f xml:space="preserve"> 'octsep cfs'!$L27*31*1.983471/1000</f>
        <v>1093.4954961840001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7770.2912788619997</v>
      </c>
      <c r="C28" s="6">
        <f>('augjul cfs'!$C28*30 + 'octsep cfs'!$B28*31 + 'octsep cfs'!$C28*30 + 'octsep cfs'!$D28*31 + 'octsep cfs'!$E28*31 + 'octsep cfs'!$F28*29 + 'octsep cfs'!$G28*31)*1.983471/1000</f>
        <v>6676.7957826779993</v>
      </c>
      <c r="D28" s="6">
        <f>('octsep cfs'!$B28*31 + 'octsep cfs'!$C28*30 + 'octsep cfs'!$D28*31 + 'octsep cfs'!$E28*31 + 'octsep cfs'!$F28*29 + 'octsep cfs'!$G28*31)*1.983471/1000</f>
        <v>5807.2024268579999</v>
      </c>
      <c r="E28" s="6">
        <f>('octsep cfs'!$C28*30 + 'octsep cfs'!$D28*31 + 'octsep cfs'!$E28*31 + 'octsep cfs'!$F28*29 + 'octsep cfs'!$G28*31)*1.983471/1000</f>
        <v>4365.8715718170006</v>
      </c>
      <c r="F28" s="6">
        <f>('octsep cfs'!$D28*31 + 'octsep cfs'!$E28*31 + 'octsep cfs'!$F28*29 + 'octsep cfs'!$G28*31)*1.983471/1000</f>
        <v>3314.195578197</v>
      </c>
      <c r="G28" s="6">
        <f>('octsep cfs'!$E28*31 + 'octsep cfs'!$F28*29 + 'octsep cfs'!$G28*31)*1.983471/1000</f>
        <v>2349.455118507</v>
      </c>
      <c r="H28" s="6">
        <f>('octsep cfs'!$F28*29 + 'octsep cfs'!$G28*31)*1.983471/1000</f>
        <v>1611.542418906</v>
      </c>
      <c r="I28" s="6">
        <f>'octsep cfs'!$G28*31*1.983471/1000</f>
        <v>847.66806738599996</v>
      </c>
      <c r="J28" s="6">
        <f xml:space="preserve"> ('octsep cfs'!$H28*30 + 'octsep cfs'!$I28*31 + 'octsep cfs'!$J28*30 + 'octsep cfs'!$K28*31 + 'octsep cfs'!$L28*31)*1.983471/1000</f>
        <v>16183.225178253</v>
      </c>
      <c r="K28" s="6">
        <f xml:space="preserve"> ('octsep cfs'!$I28*31 + 'octsep cfs'!$J28*30 + 'octsep cfs'!$K28*31 + 'octsep cfs'!$L28*31)*1.983471/1000</f>
        <v>12828.977370153001</v>
      </c>
      <c r="L28" s="6">
        <f xml:space="preserve"> ('octsep cfs'!$J28*30 + 'octsep cfs'!$K28*31 + 'octsep cfs'!$L28*31)*1.983471/1000</f>
        <v>6313.4437301879998</v>
      </c>
      <c r="M28" s="6">
        <f xml:space="preserve"> ('octsep cfs'!$K28*31 + 'octsep cfs'!$L28*31)*1.983471/1000</f>
        <v>2399.7380918279996</v>
      </c>
      <c r="N28" s="6">
        <f xml:space="preserve"> 'octsep cfs'!$L28*31*1.983471/1000</f>
        <v>702.55732902600005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5225.0774900099996</v>
      </c>
      <c r="C29" s="6">
        <f>('augjul cfs'!$C29*30 + 'octsep cfs'!$B29*31 + 'octsep cfs'!$C29*30 + 'octsep cfs'!$D29*31 + 'octsep cfs'!$E29*31 + 'octsep cfs'!$F29*28 + 'octsep cfs'!$G29*31)*1.983471/1000</f>
        <v>4522.5201609840005</v>
      </c>
      <c r="D29" s="6">
        <f>('octsep cfs'!$B29*31 + 'octsep cfs'!$C29*30 + 'octsep cfs'!$D29*31 + 'octsep cfs'!$E29*31 + 'octsep cfs'!$F29*28 + 'octsep cfs'!$G29*31)*1.983471/1000</f>
        <v>4076.7747231540002</v>
      </c>
      <c r="E29" s="6">
        <f>('octsep cfs'!$C29*30 + 'octsep cfs'!$D29*31 + 'octsep cfs'!$E29*31 + 'octsep cfs'!$F29*28 + 'octsep cfs'!$G29*31)*1.983471/1000</f>
        <v>3699.917216625</v>
      </c>
      <c r="F29" s="6">
        <f>('octsep cfs'!$D29*31 + 'octsep cfs'!$E29*31 + 'octsep cfs'!$F29*28 + 'octsep cfs'!$G29*31)*1.983471/1000</f>
        <v>3236.8560769649998</v>
      </c>
      <c r="G29" s="6">
        <f>('octsep cfs'!$E29*31 + 'octsep cfs'!$F29*28 + 'octsep cfs'!$G29*31)*1.983471/1000</f>
        <v>2737.8227072490004</v>
      </c>
      <c r="H29" s="6">
        <f>('octsep cfs'!$F29*28 + 'octsep cfs'!$G29*31)*1.983471/1000</f>
        <v>1807.330841316</v>
      </c>
      <c r="I29" s="6">
        <f>'octsep cfs'!$G29*31*1.983471/1000</f>
        <v>837.707076024</v>
      </c>
      <c r="J29" s="6">
        <f xml:space="preserve"> ('octsep cfs'!$H29*30 + 'octsep cfs'!$I29*31 + 'octsep cfs'!$J29*30 + 'octsep cfs'!$K29*31 + 'octsep cfs'!$L29*31)*1.983471/1000</f>
        <v>16160.905179090001</v>
      </c>
      <c r="K29" s="6">
        <f xml:space="preserve"> ('octsep cfs'!$I29*31 + 'octsep cfs'!$J29*30 + 'octsep cfs'!$K29*31 + 'octsep cfs'!$L29*31)*1.983471/1000</f>
        <v>14630.756476140001</v>
      </c>
      <c r="L29" s="6">
        <f xml:space="preserve"> ('octsep cfs'!$J29*30 + 'octsep cfs'!$K29*31 + 'octsep cfs'!$L29*31)*1.983471/1000</f>
        <v>10161.591685055999</v>
      </c>
      <c r="M29" s="6">
        <f xml:space="preserve"> ('octsep cfs'!$K29*31 + 'octsep cfs'!$L29*31)*1.983471/1000</f>
        <v>3466.4249939759998</v>
      </c>
      <c r="N29" s="6">
        <f xml:space="preserve"> 'octsep cfs'!$L29*31*1.983471/1000</f>
        <v>880.68690912299996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5585.1706996470002</v>
      </c>
      <c r="C30" s="6">
        <f>('augjul cfs'!$C30*30 + 'octsep cfs'!$B30*31 + 'octsep cfs'!$C30*30 + 'octsep cfs'!$D30*31 + 'octsep cfs'!$E30*31 + 'octsep cfs'!$F30*28 + 'octsep cfs'!$G30*31)*1.983471/1000</f>
        <v>4704.4837905240001</v>
      </c>
      <c r="D30" s="6">
        <f>('octsep cfs'!$B30*31 + 'octsep cfs'!$C30*30 + 'octsep cfs'!$D30*31 + 'octsep cfs'!$E30*31 + 'octsep cfs'!$F30*28 + 'octsep cfs'!$G30*31)*1.983471/1000</f>
        <v>4241.4821549939998</v>
      </c>
      <c r="E30" s="6">
        <f>('octsep cfs'!$C30*30 + 'octsep cfs'!$D30*31 + 'octsep cfs'!$E30*31 + 'octsep cfs'!$F30*28 + 'octsep cfs'!$G30*31)*1.983471/1000</f>
        <v>3723.018703362</v>
      </c>
      <c r="F30" s="6">
        <f>('octsep cfs'!$D30*31 + 'octsep cfs'!$E30*31 + 'octsep cfs'!$F30*28 + 'octsep cfs'!$G30*31)*1.983471/1000</f>
        <v>3133.0352544120001</v>
      </c>
      <c r="G30" s="6">
        <f>('octsep cfs'!$E30*31 + 'octsep cfs'!$F30*28 + 'octsep cfs'!$G30*31)*1.983471/1000</f>
        <v>2431.0313137949997</v>
      </c>
      <c r="H30" s="6">
        <f>('octsep cfs'!$F30*28 + 'octsep cfs'!$G30*31)*1.983471/1000</f>
        <v>1777.2951399630001</v>
      </c>
      <c r="I30" s="6">
        <f>'octsep cfs'!$G30*31*1.983471/1000</f>
        <v>1057.033348791</v>
      </c>
      <c r="J30" s="6">
        <f xml:space="preserve"> ('octsep cfs'!$H30*30 + 'octsep cfs'!$I30*31 + 'octsep cfs'!$J30*30 + 'octsep cfs'!$K30*31 + 'octsep cfs'!$L30*31)*1.983471/1000</f>
        <v>20001.202555739997</v>
      </c>
      <c r="K30" s="6">
        <f xml:space="preserve"> ('octsep cfs'!$I30*31 + 'octsep cfs'!$J30*30 + 'octsep cfs'!$K30*31 + 'octsep cfs'!$L30*31)*1.983471/1000</f>
        <v>18063.272049899999</v>
      </c>
      <c r="L30" s="6">
        <f xml:space="preserve"> ('octsep cfs'!$J30*30 + 'octsep cfs'!$K30*31 + 'octsep cfs'!$L30*31)*1.983471/1000</f>
        <v>11027.922231081</v>
      </c>
      <c r="M30" s="6">
        <f xml:space="preserve"> ('octsep cfs'!$K30*31 + 'octsep cfs'!$L30*31)*1.983471/1000</f>
        <v>5040.2001415710001</v>
      </c>
      <c r="N30" s="6">
        <f xml:space="preserve"> 'octsep cfs'!$L30*31*1.983471/1000</f>
        <v>1112.0647516860001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5991.96671745</v>
      </c>
      <c r="C31" s="6">
        <f>('augjul cfs'!$C31*30 + 'octsep cfs'!$B31*31 + 'octsep cfs'!$C31*30 + 'octsep cfs'!$D31*31 + 'octsep cfs'!$E31*31 + 'octsep cfs'!$F31*28 + 'octsep cfs'!$G31*31)*1.983471/1000</f>
        <v>4879.9019657640001</v>
      </c>
      <c r="D31" s="6">
        <f>('octsep cfs'!$B31*31 + 'octsep cfs'!$C31*30 + 'octsep cfs'!$D31*31 + 'octsep cfs'!$E31*31 + 'octsep cfs'!$F31*28 + 'octsep cfs'!$G31*31)*1.983471/1000</f>
        <v>4019.0557170540001</v>
      </c>
      <c r="E31" s="6">
        <f>('octsep cfs'!$C31*30 + 'octsep cfs'!$D31*31 + 'octsep cfs'!$E31*31 + 'octsep cfs'!$F31*28 + 'octsep cfs'!$G31*31)*1.983471/1000</f>
        <v>3285.3856619220001</v>
      </c>
      <c r="F31" s="6">
        <f>('octsep cfs'!$D31*31 + 'octsep cfs'!$E31*31 + 'octsep cfs'!$F31*28 + 'octsep cfs'!$G31*31)*1.983471/1000</f>
        <v>2389.550984772</v>
      </c>
      <c r="G31" s="6">
        <f>('octsep cfs'!$E31*31 + 'octsep cfs'!$F31*28 + 'octsep cfs'!$G31*31)*1.983471/1000</f>
        <v>1651.945723176</v>
      </c>
      <c r="H31" s="6">
        <f>('octsep cfs'!$F31*28 + 'octsep cfs'!$G31*31)*1.983471/1000</f>
        <v>1057.299133905</v>
      </c>
      <c r="I31" s="6">
        <f>'octsep cfs'!$G31*31*1.983471/1000</f>
        <v>500.816510145</v>
      </c>
      <c r="J31" s="6">
        <f xml:space="preserve"> ('octsep cfs'!$H31*30 + 'octsep cfs'!$I31*31 + 'octsep cfs'!$J31*30 + 'octsep cfs'!$K31*31 + 'octsep cfs'!$L31*31)*1.983471/1000</f>
        <v>15896.683040238</v>
      </c>
      <c r="K31" s="6">
        <f xml:space="preserve"> ('octsep cfs'!$I31*31 + 'octsep cfs'!$J31*30 + 'octsep cfs'!$K31*31 + 'octsep cfs'!$L31*31)*1.983471/1000</f>
        <v>14570.216974277999</v>
      </c>
      <c r="L31" s="6">
        <f xml:space="preserve"> ('octsep cfs'!$J31*30 + 'octsep cfs'!$K31*31 + 'octsep cfs'!$L31*31)*1.983471/1000</f>
        <v>10635.133485479999</v>
      </c>
      <c r="M31" s="6">
        <f xml:space="preserve"> ('octsep cfs'!$K31*31 + 'octsep cfs'!$L31*31)*1.983471/1000</f>
        <v>4213.7452965299999</v>
      </c>
      <c r="N31" s="6">
        <f xml:space="preserve"> 'octsep cfs'!$L31*31*1.983471/1000</f>
        <v>919.60856055599993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7989.0542458649998</v>
      </c>
      <c r="C32" s="6">
        <f>('augjul cfs'!$C32*30 + 'octsep cfs'!$B32*31 + 'octsep cfs'!$C32*30 + 'octsep cfs'!$D32*31 + 'octsep cfs'!$E32*31 + 'octsep cfs'!$F32*29 + 'octsep cfs'!$G32*31)*1.983471/1000</f>
        <v>7069.4456853090005</v>
      </c>
      <c r="D32" s="6">
        <f>('octsep cfs'!$B32*31 + 'octsep cfs'!$C32*30 + 'octsep cfs'!$D32*31 + 'octsep cfs'!$E32*31 + 'octsep cfs'!$F32*29 + 'octsep cfs'!$G32*31)*1.983471/1000</f>
        <v>6533.7895070489994</v>
      </c>
      <c r="E32" s="6">
        <f>('octsep cfs'!$C32*30 + 'octsep cfs'!$D32*31 + 'octsep cfs'!$E32*31 + 'octsep cfs'!$F32*29 + 'octsep cfs'!$G32*31)*1.983471/1000</f>
        <v>5500.3673970419995</v>
      </c>
      <c r="F32" s="6">
        <f>('octsep cfs'!$D32*31 + 'octsep cfs'!$E32*31 + 'octsep cfs'!$F32*29 + 'octsep cfs'!$G32*31)*1.983471/1000</f>
        <v>4398.6484300920001</v>
      </c>
      <c r="G32" s="6">
        <f>('octsep cfs'!$E32*31 + 'octsep cfs'!$F32*29 + 'octsep cfs'!$G32*31)*1.983471/1000</f>
        <v>3059.3869927109999</v>
      </c>
      <c r="H32" s="6">
        <f>('octsep cfs'!$F32*29 + 'octsep cfs'!$G32*31)*1.983471/1000</f>
        <v>1912.58174646</v>
      </c>
      <c r="I32" s="6">
        <f>'octsep cfs'!$G32*31*1.983471/1000</f>
        <v>1177.1801211449999</v>
      </c>
      <c r="J32" s="6">
        <f xml:space="preserve"> ('octsep cfs'!$H32*30 + 'octsep cfs'!$I32*31 + 'octsep cfs'!$J32*30 + 'octsep cfs'!$K32*31 + 'octsep cfs'!$L32*31)*1.983471/1000</f>
        <v>21198.927469503</v>
      </c>
      <c r="K32" s="6">
        <f xml:space="preserve"> ('octsep cfs'!$I32*31 + 'octsep cfs'!$J32*30 + 'octsep cfs'!$K32*31 + 'octsep cfs'!$L32*31)*1.983471/1000</f>
        <v>17238.749105613002</v>
      </c>
      <c r="L32" s="6">
        <f xml:space="preserve"> ('octsep cfs'!$J32*30 + 'octsep cfs'!$K32*31 + 'octsep cfs'!$L32*31)*1.983471/1000</f>
        <v>9414.0829527569986</v>
      </c>
      <c r="M32" s="6">
        <f xml:space="preserve"> ('octsep cfs'!$K32*31 + 'octsep cfs'!$L32*31)*1.983471/1000</f>
        <v>3080.3443472969998</v>
      </c>
      <c r="N32" s="6">
        <f xml:space="preserve"> 'octsep cfs'!$L32*31*1.983471/1000</f>
        <v>896.61219778199995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5855.7617638799993</v>
      </c>
      <c r="C33" s="6">
        <f>('augjul cfs'!$C33*30 + 'octsep cfs'!$B33*31 + 'octsep cfs'!$C33*30 + 'octsep cfs'!$D33*31 + 'octsep cfs'!$E33*31 + 'octsep cfs'!$F33*28 + 'octsep cfs'!$G33*31)*1.983471/1000</f>
        <v>4959.1495660979999</v>
      </c>
      <c r="D33" s="6">
        <f>('octsep cfs'!$B33*31 + 'octsep cfs'!$C33*30 + 'octsep cfs'!$D33*31 + 'octsep cfs'!$E33*31 + 'octsep cfs'!$F33*28 + 'octsep cfs'!$G33*31)*1.983471/1000</f>
        <v>4368.9876047580001</v>
      </c>
      <c r="E33" s="6">
        <f>('octsep cfs'!$C33*30 + 'octsep cfs'!$D33*31 + 'octsep cfs'!$E33*31 + 'octsep cfs'!$F33*28 + 'octsep cfs'!$G33*31)*1.983471/1000</f>
        <v>3690.1644897179999</v>
      </c>
      <c r="F33" s="6">
        <f>('octsep cfs'!$D33*31 + 'octsep cfs'!$E33*31 + 'octsep cfs'!$F33*28 + 'octsep cfs'!$G33*31)*1.983471/1000</f>
        <v>3022.1711263379998</v>
      </c>
      <c r="G33" s="6">
        <f>('octsep cfs'!$E33*31 + 'octsep cfs'!$F33*28 + 'octsep cfs'!$G33*31)*1.983471/1000</f>
        <v>2214.408512001</v>
      </c>
      <c r="H33" s="6">
        <f>('octsep cfs'!$F33*28 + 'octsep cfs'!$G33*31)*1.983471/1000</f>
        <v>1696.6829115810001</v>
      </c>
      <c r="I33" s="6">
        <f>'octsep cfs'!$G33*31*1.983471/1000</f>
        <v>1042.3992997529999</v>
      </c>
      <c r="J33" s="6">
        <f xml:space="preserve"> ('octsep cfs'!$H33*30 + 'octsep cfs'!$I33*31 + 'octsep cfs'!$J33*30 + 'octsep cfs'!$K33*31 + 'octsep cfs'!$L33*31)*1.983471/1000</f>
        <v>15645.010322403001</v>
      </c>
      <c r="K33" s="6">
        <f xml:space="preserve"> ('octsep cfs'!$I33*31 + 'octsep cfs'!$J33*30 + 'octsep cfs'!$K33*31 + 'octsep cfs'!$L33*31)*1.983471/1000</f>
        <v>13869.109562553</v>
      </c>
      <c r="L33" s="6">
        <f xml:space="preserve"> ('octsep cfs'!$J33*30 + 'octsep cfs'!$K33*31 + 'octsep cfs'!$L33*31)*1.983471/1000</f>
        <v>6408.3885200159993</v>
      </c>
      <c r="M33" s="6">
        <f xml:space="preserve"> ('octsep cfs'!$K33*31 + 'octsep cfs'!$L33*31)*1.983471/1000</f>
        <v>1976.580421746</v>
      </c>
      <c r="N33" s="6">
        <f xml:space="preserve"> 'octsep cfs'!$L33*31*1.983471/1000</f>
        <v>615.92129921700007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5357.726080077</v>
      </c>
      <c r="C34" s="6">
        <f>('augjul cfs'!$C34*30 + 'octsep cfs'!$B34*31 + 'octsep cfs'!$C34*30 + 'octsep cfs'!$D34*31 + 'octsep cfs'!$E34*31 + 'octsep cfs'!$F34*28 + 'octsep cfs'!$G34*31)*1.983471/1000</f>
        <v>4741.8047808600004</v>
      </c>
      <c r="D34" s="6">
        <f>('octsep cfs'!$B34*31 + 'octsep cfs'!$C34*30 + 'octsep cfs'!$D34*31 + 'octsep cfs'!$E34*31 + 'octsep cfs'!$F34*28 + 'octsep cfs'!$G34*31)*1.983471/1000</f>
        <v>4292.0130621899998</v>
      </c>
      <c r="E34" s="6">
        <f>('octsep cfs'!$C34*30 + 'octsep cfs'!$D34*31 + 'octsep cfs'!$E34*31 + 'octsep cfs'!$F34*28 + 'octsep cfs'!$G34*31)*1.983471/1000</f>
        <v>3706.8355634730001</v>
      </c>
      <c r="F34" s="6">
        <f>('octsep cfs'!$D34*31 + 'octsep cfs'!$E34*31 + 'octsep cfs'!$F34*28 + 'octsep cfs'!$G34*31)*1.983471/1000</f>
        <v>3139.6421963129997</v>
      </c>
      <c r="G34" s="6">
        <f>('octsep cfs'!$E34*31 + 'octsep cfs'!$F34*28 + 'octsep cfs'!$G34*31)*1.983471/1000</f>
        <v>2510.8699884870002</v>
      </c>
      <c r="H34" s="6">
        <f>('octsep cfs'!$F34*28 + 'octsep cfs'!$G34*31)*1.983471/1000</f>
        <v>1933.009514289</v>
      </c>
      <c r="I34" s="6">
        <f>'octsep cfs'!$G34*31*1.983471/1000</f>
        <v>1075.8485546970001</v>
      </c>
      <c r="J34" s="6">
        <f xml:space="preserve"> ('octsep cfs'!$H34*30 + 'octsep cfs'!$I34*31 + 'octsep cfs'!$J34*30 + 'octsep cfs'!$K34*31 + 'octsep cfs'!$L34*31)*1.983471/1000</f>
        <v>14345.985577727999</v>
      </c>
      <c r="K34" s="6">
        <f xml:space="preserve"> ('octsep cfs'!$I34*31 + 'octsep cfs'!$J34*30 + 'octsep cfs'!$K34*31 + 'octsep cfs'!$L34*31)*1.983471/1000</f>
        <v>12292.438547297999</v>
      </c>
      <c r="L34" s="6">
        <f xml:space="preserve"> ('octsep cfs'!$J34*30 + 'octsep cfs'!$K34*31 + 'octsep cfs'!$L34*31)*1.983471/1000</f>
        <v>5788.7105267249999</v>
      </c>
      <c r="M34" s="6">
        <f xml:space="preserve"> ('octsep cfs'!$K34*31 + 'octsep cfs'!$L34*31)*1.983471/1000</f>
        <v>1998.6544705050001</v>
      </c>
      <c r="N34" s="6">
        <f xml:space="preserve"> 'octsep cfs'!$L34*31*1.983471/1000</f>
        <v>617.39700164100009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7295.0060074290004</v>
      </c>
      <c r="C35" s="6">
        <f>('augjul cfs'!$C35*30 + 'octsep cfs'!$B35*31 + 'octsep cfs'!$C35*30 + 'octsep cfs'!$D35*31 + 'octsep cfs'!$E35*31 + 'octsep cfs'!$F35*28 + 'octsep cfs'!$G35*31)*1.983471/1000</f>
        <v>6677.6090057880001</v>
      </c>
      <c r="D35" s="6">
        <f>('octsep cfs'!$B35*31 + 'octsep cfs'!$C35*30 + 'octsep cfs'!$D35*31 + 'octsep cfs'!$E35*31 + 'octsep cfs'!$F35*28 + 'octsep cfs'!$G35*31)*1.983471/1000</f>
        <v>6162.0057193379998</v>
      </c>
      <c r="E35" s="6">
        <f>('octsep cfs'!$C35*30 + 'octsep cfs'!$D35*31 + 'octsep cfs'!$E35*31 + 'octsep cfs'!$F35*28 + 'octsep cfs'!$G35*31)*1.983471/1000</f>
        <v>5514.8487188130002</v>
      </c>
      <c r="F35" s="6">
        <f>('octsep cfs'!$D35*31 + 'octsep cfs'!$E35*31 + 'octsep cfs'!$F35*28 + 'octsep cfs'!$G35*31)*1.983471/1000</f>
        <v>4437.5264451630001</v>
      </c>
      <c r="G35" s="6">
        <f>('octsep cfs'!$E35*31 + 'octsep cfs'!$F35*28 + 'octsep cfs'!$G35*31)*1.983471/1000</f>
        <v>3243.437233743</v>
      </c>
      <c r="H35" s="6">
        <f>('octsep cfs'!$F35*28 + 'octsep cfs'!$G35*31)*1.983471/1000</f>
        <v>1986.5691817020002</v>
      </c>
      <c r="I35" s="6">
        <f>'octsep cfs'!$G35*31*1.983471/1000</f>
        <v>1052.544753918</v>
      </c>
      <c r="J35" s="6">
        <f xml:space="preserve"> ('octsep cfs'!$H35*30 + 'octsep cfs'!$I35*31 + 'octsep cfs'!$J35*30 + 'octsep cfs'!$K35*31 + 'octsep cfs'!$L35*31)*1.983471/1000</f>
        <v>19617.853148628001</v>
      </c>
      <c r="K35" s="6">
        <f xml:space="preserve"> ('octsep cfs'!$I35*31 + 'octsep cfs'!$J35*30 + 'octsep cfs'!$K35*31 + 'octsep cfs'!$L35*31)*1.983471/1000</f>
        <v>16878.699532338</v>
      </c>
      <c r="L35" s="6">
        <f xml:space="preserve"> ('octsep cfs'!$J35*30 + 'octsep cfs'!$K35*31 + 'octsep cfs'!$L35*31)*1.983471/1000</f>
        <v>11435.878579419001</v>
      </c>
      <c r="M35" s="6">
        <f xml:space="preserve"> ('octsep cfs'!$K35*31 + 'octsep cfs'!$L35*31)*1.983471/1000</f>
        <v>3735.9251491589998</v>
      </c>
      <c r="N35" s="6">
        <f xml:space="preserve"> 'octsep cfs'!$L35*31*1.983471/1000</f>
        <v>937.00955163899994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9929.8250821769998</v>
      </c>
      <c r="C36" s="6">
        <f>('augjul cfs'!$C36*30 + 'octsep cfs'!$B36*31 + 'octsep cfs'!$C36*30 + 'octsep cfs'!$D36*31 + 'octsep cfs'!$E36*31 + 'octsep cfs'!$F36*29 + 'octsep cfs'!$G36*31)*1.983471/1000</f>
        <v>8992.8155305380005</v>
      </c>
      <c r="D36" s="6">
        <f>('octsep cfs'!$B36*31 + 'octsep cfs'!$C36*30 + 'octsep cfs'!$D36*31 + 'octsep cfs'!$E36*31 + 'octsep cfs'!$F36*29 + 'octsep cfs'!$G36*31)*1.983471/1000</f>
        <v>7896.9874724580004</v>
      </c>
      <c r="E36" s="6">
        <f>('octsep cfs'!$C36*30 + 'octsep cfs'!$D36*31 + 'octsep cfs'!$E36*31 + 'octsep cfs'!$F36*29 + 'octsep cfs'!$G36*31)*1.983471/1000</f>
        <v>6122.2093571939995</v>
      </c>
      <c r="F36" s="6">
        <f>('octsep cfs'!$D36*31 + 'octsep cfs'!$E36*31 + 'octsep cfs'!$F36*29 + 'octsep cfs'!$G36*31)*1.983471/1000</f>
        <v>4497.3895834139994</v>
      </c>
      <c r="G36" s="6">
        <f>('octsep cfs'!$E36*31 + 'octsep cfs'!$F36*29 + 'octsep cfs'!$G36*31)*1.983471/1000</f>
        <v>3085.5112892520001</v>
      </c>
      <c r="H36" s="6">
        <f>('octsep cfs'!$F36*29 + 'octsep cfs'!$G36*31)*1.983471/1000</f>
        <v>2193.5106615449999</v>
      </c>
      <c r="I36" s="6">
        <f>'octsep cfs'!$G36*31*1.983471/1000</f>
        <v>1326.041603166</v>
      </c>
      <c r="J36" s="6">
        <f xml:space="preserve"> ('octsep cfs'!$H36*30 + 'octsep cfs'!$I36*31 + 'octsep cfs'!$J36*30 + 'octsep cfs'!$K36*31 + 'octsep cfs'!$L36*31)*1.983471/1000</f>
        <v>16253.388481407001</v>
      </c>
      <c r="K36" s="6">
        <f xml:space="preserve"> ('octsep cfs'!$I36*31 + 'octsep cfs'!$J36*30 + 'octsep cfs'!$K36*31 + 'octsep cfs'!$L36*31)*1.983471/1000</f>
        <v>12889.798524897</v>
      </c>
      <c r="L36" s="6">
        <f xml:space="preserve"> ('octsep cfs'!$J36*30 + 'octsep cfs'!$K36*31 + 'octsep cfs'!$L36*31)*1.983471/1000</f>
        <v>8364.2496036960001</v>
      </c>
      <c r="M36" s="6">
        <f xml:space="preserve"> ('octsep cfs'!$K36*31 + 'octsep cfs'!$L36*31)*1.983471/1000</f>
        <v>2897.6646847259999</v>
      </c>
      <c r="N36" s="6">
        <f xml:space="preserve"> 'octsep cfs'!$L36*31*1.983471/1000</f>
        <v>918.25583333399993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6862.3316434890003</v>
      </c>
      <c r="C37" s="6">
        <f>('augjul cfs'!$C37*30 + 'octsep cfs'!$B37*31 + 'octsep cfs'!$C37*30 + 'octsep cfs'!$D37*31 + 'octsep cfs'!$E37*31 + 'octsep cfs'!$F37*28 + 'octsep cfs'!$G37*31)*1.983471/1000</f>
        <v>5944.075810155</v>
      </c>
      <c r="D37" s="6">
        <f>('octsep cfs'!$B37*31 + 'octsep cfs'!$C37*30 + 'octsep cfs'!$D37*31 + 'octsep cfs'!$E37*31 + 'octsep cfs'!$F37*28 + 'octsep cfs'!$G37*31)*1.983471/1000</f>
        <v>5310.6543463049993</v>
      </c>
      <c r="E37" s="6">
        <f>('octsep cfs'!$C37*30 + 'octsep cfs'!$D37*31 + 'octsep cfs'!$E37*31 + 'octsep cfs'!$F37*28 + 'octsep cfs'!$G37*31)*1.983471/1000</f>
        <v>4741.5251114490002</v>
      </c>
      <c r="F37" s="6">
        <f>('octsep cfs'!$D37*31 + 'octsep cfs'!$E37*31 + 'octsep cfs'!$F37*28 + 'octsep cfs'!$G37*31)*1.983471/1000</f>
        <v>3923.7598528589997</v>
      </c>
      <c r="G37" s="6">
        <f>('octsep cfs'!$E37*31 + 'octsep cfs'!$F37*28 + 'octsep cfs'!$G37*31)*1.983471/1000</f>
        <v>3270.5770674359997</v>
      </c>
      <c r="H37" s="6">
        <f>('octsep cfs'!$F37*28 + 'octsep cfs'!$G37*31)*1.983471/1000</f>
        <v>2629.3843642079996</v>
      </c>
      <c r="I37" s="6">
        <f>'octsep cfs'!$G37*31*1.983471/1000</f>
        <v>1315.0968101880001</v>
      </c>
      <c r="J37" s="6">
        <f xml:space="preserve"> ('octsep cfs'!$H37*30 + 'octsep cfs'!$I37*31 + 'octsep cfs'!$J37*30 + 'octsep cfs'!$K37*31 + 'octsep cfs'!$L37*31)*1.983471/1000</f>
        <v>16582.49194014</v>
      </c>
      <c r="K37" s="6">
        <f xml:space="preserve"> ('octsep cfs'!$I37*31 + 'octsep cfs'!$J37*30 + 'octsep cfs'!$K37*31 + 'octsep cfs'!$L37*31)*1.983471/1000</f>
        <v>14449.62590442</v>
      </c>
      <c r="L37" s="6">
        <f xml:space="preserve"> ('octsep cfs'!$J37*30 + 'octsep cfs'!$K37*31 + 'octsep cfs'!$L37*31)*1.983471/1000</f>
        <v>8425.5626592480003</v>
      </c>
      <c r="M37" s="6">
        <f xml:space="preserve"> ('octsep cfs'!$K37*31 + 'octsep cfs'!$L37*31)*1.983471/1000</f>
        <v>2016.6703375980001</v>
      </c>
      <c r="N37" s="6">
        <f xml:space="preserve"> 'octsep cfs'!$L37*31*1.983471/1000</f>
        <v>574.90906934999998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5326.1194696920002</v>
      </c>
      <c r="C38" s="6">
        <f>('augjul cfs'!$C38*30 + 'octsep cfs'!$B38*31 + 'octsep cfs'!$C38*30 + 'octsep cfs'!$D38*31 + 'octsep cfs'!$E38*31 + 'octsep cfs'!$F38*28 + 'octsep cfs'!$G38*31)*1.983471/1000</f>
        <v>4751.210400342</v>
      </c>
      <c r="D38" s="6">
        <f>('octsep cfs'!$B38*31 + 'octsep cfs'!$C38*30 + 'octsep cfs'!$D38*31 + 'octsep cfs'!$E38*31 + 'octsep cfs'!$F38*28 + 'octsep cfs'!$G38*31)*1.983471/1000</f>
        <v>4252.9228157219995</v>
      </c>
      <c r="E38" s="6">
        <f>('octsep cfs'!$C38*30 + 'octsep cfs'!$D38*31 + 'octsep cfs'!$E38*31 + 'octsep cfs'!$F38*28 + 'octsep cfs'!$G38*31)*1.983471/1000</f>
        <v>3529.0292891489999</v>
      </c>
      <c r="F38" s="6">
        <f>('octsep cfs'!$D38*31 + 'octsep cfs'!$E38*31 + 'octsep cfs'!$F38*28 + 'octsep cfs'!$G38*31)*1.983471/1000</f>
        <v>2912.8045188689998</v>
      </c>
      <c r="G38" s="6">
        <f>('octsep cfs'!$E38*31 + 'octsep cfs'!$F38*28 + 'octsep cfs'!$G38*31)*1.983471/1000</f>
        <v>2245.1106596099999</v>
      </c>
      <c r="H38" s="6">
        <f>('octsep cfs'!$F38*28 + 'octsep cfs'!$G38*31)*1.983471/1000</f>
        <v>1661.2244005140001</v>
      </c>
      <c r="I38" s="6">
        <f>'octsep cfs'!$G38*31*1.983471/1000</f>
        <v>872.26310778599998</v>
      </c>
      <c r="J38" s="6">
        <f xml:space="preserve"> ('octsep cfs'!$H38*30 + 'octsep cfs'!$I38*31 + 'octsep cfs'!$J38*30 + 'octsep cfs'!$K38*31 + 'octsep cfs'!$L38*31)*1.983471/1000</f>
        <v>15843.347505047999</v>
      </c>
      <c r="K38" s="6">
        <f xml:space="preserve"> ('octsep cfs'!$I38*31 + 'octsep cfs'!$J38*30 + 'octsep cfs'!$K38*31 + 'octsep cfs'!$L38*31)*1.983471/1000</f>
        <v>12606.203824788001</v>
      </c>
      <c r="L38" s="6">
        <f xml:space="preserve"> ('octsep cfs'!$J38*30 + 'octsep cfs'!$K38*31 + 'octsep cfs'!$L38*31)*1.983471/1000</f>
        <v>7363.8324511289993</v>
      </c>
      <c r="M38" s="6">
        <f xml:space="preserve"> ('octsep cfs'!$K38*31 + 'octsep cfs'!$L38*31)*1.983471/1000</f>
        <v>2442.8409001290001</v>
      </c>
      <c r="N38" s="6">
        <f xml:space="preserve"> 'octsep cfs'!$L38*31*1.983471/1000</f>
        <v>790.30013565299998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7287.6195614249991</v>
      </c>
      <c r="C39" s="6">
        <f>('augjul cfs'!$C39*30 + 'octsep cfs'!$B39*31 + 'octsep cfs'!$C39*30 + 'octsep cfs'!$D39*31 + 'octsep cfs'!$E39*31 + 'octsep cfs'!$F39*28 + 'octsep cfs'!$G39*31)*1.983471/1000</f>
        <v>6497.3194257719997</v>
      </c>
      <c r="D39" s="6">
        <f>('octsep cfs'!$B39*31 + 'octsep cfs'!$C39*30 + 'octsep cfs'!$D39*31 + 'octsep cfs'!$E39*31 + 'octsep cfs'!$F39*28 + 'octsep cfs'!$G39*31)*1.983471/1000</f>
        <v>5956.7839088519995</v>
      </c>
      <c r="E39" s="6">
        <f>('octsep cfs'!$C39*30 + 'octsep cfs'!$D39*31 + 'octsep cfs'!$E39*31 + 'octsep cfs'!$F39*28 + 'octsep cfs'!$G39*31)*1.983471/1000</f>
        <v>5106.1029490170004</v>
      </c>
      <c r="F39" s="6">
        <f>('octsep cfs'!$D39*31 + 'octsep cfs'!$E39*31 + 'octsep cfs'!$F39*28 + 'octsep cfs'!$G39*31)*1.983471/1000</f>
        <v>4154.2153814069998</v>
      </c>
      <c r="G39" s="6">
        <f>('octsep cfs'!$E39*31 + 'octsep cfs'!$F39*28 + 'octsep cfs'!$G39*31)*1.983471/1000</f>
        <v>3060.8428604250003</v>
      </c>
      <c r="H39" s="6">
        <f>('octsep cfs'!$F39*28 + 'octsep cfs'!$G39*31)*1.983471/1000</f>
        <v>2319.8557807740003</v>
      </c>
      <c r="I39" s="6">
        <f>'octsep cfs'!$G39*31*1.983471/1000</f>
        <v>1122.6406190579999</v>
      </c>
      <c r="J39" s="6">
        <f xml:space="preserve"> ('octsep cfs'!$H39*30 + 'octsep cfs'!$I39*31 + 'octsep cfs'!$J39*30 + 'octsep cfs'!$K39*31 + 'octsep cfs'!$L39*31)*1.983471/1000</f>
        <v>12555.857380395</v>
      </c>
      <c r="K39" s="6">
        <f xml:space="preserve"> ('octsep cfs'!$I39*31 + 'octsep cfs'!$J39*30 + 'octsep cfs'!$K39*31 + 'octsep cfs'!$L39*31)*1.983471/1000</f>
        <v>10574.072330745001</v>
      </c>
      <c r="L39" s="6">
        <f xml:space="preserve"> ('octsep cfs'!$J39*30 + 'octsep cfs'!$K39*31 + 'octsep cfs'!$L39*31)*1.983471/1000</f>
        <v>6514.2304995179993</v>
      </c>
      <c r="M39" s="6">
        <f xml:space="preserve"> ('octsep cfs'!$K39*31 + 'octsep cfs'!$L39*31)*1.983471/1000</f>
        <v>2479.671973128</v>
      </c>
      <c r="N39" s="6">
        <f xml:space="preserve"> 'octsep cfs'!$L39*31*1.983471/1000</f>
        <v>657.24096708900004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4516.7680950840004</v>
      </c>
      <c r="C40" s="6">
        <f>('augjul cfs'!$C40*30 + 'octsep cfs'!$B40*31 + 'octsep cfs'!$C40*30 + 'octsep cfs'!$D40*31 + 'octsep cfs'!$E40*31 + 'octsep cfs'!$F40*29 + 'octsep cfs'!$G40*31)*1.983471/1000</f>
        <v>3859.5271279949998</v>
      </c>
      <c r="D40" s="6">
        <f>('octsep cfs'!$B40*31 + 'octsep cfs'!$C40*30 + 'octsep cfs'!$D40*31 + 'octsep cfs'!$E40*31 + 'octsep cfs'!$F40*29 + 'octsep cfs'!$G40*31)*1.983471/1000</f>
        <v>3327.7387181849999</v>
      </c>
      <c r="E40" s="6">
        <f>('octsep cfs'!$C40*30 + 'octsep cfs'!$D40*31 + 'octsep cfs'!$E40*31 + 'octsep cfs'!$F40*29 + 'octsep cfs'!$G40*31)*1.983471/1000</f>
        <v>2845.3684883400001</v>
      </c>
      <c r="F40" s="6">
        <f>('octsep cfs'!$D40*31 + 'octsep cfs'!$E40*31 + 'octsep cfs'!$F40*29 + 'octsep cfs'!$G40*31)*1.983471/1000</f>
        <v>2218.6114870500001</v>
      </c>
      <c r="G40" s="6">
        <f>('octsep cfs'!$E40*31 + 'octsep cfs'!$F40*29 + 'octsep cfs'!$G40*31)*1.983471/1000</f>
        <v>1662.394648404</v>
      </c>
      <c r="H40" s="6">
        <f>('octsep cfs'!$F40*29 + 'octsep cfs'!$G40*31)*1.983471/1000</f>
        <v>1094.2492151639999</v>
      </c>
      <c r="I40" s="6">
        <f>'octsep cfs'!$G40*31*1.983471/1000</f>
        <v>629.07964583099999</v>
      </c>
      <c r="J40" s="6">
        <f xml:space="preserve"> ('octsep cfs'!$H40*30 + 'octsep cfs'!$I40*31 + 'octsep cfs'!$J40*30 + 'octsep cfs'!$K40*31 + 'octsep cfs'!$L40*31)*1.983471/1000</f>
        <v>17992.077341826</v>
      </c>
      <c r="K40" s="6">
        <f xml:space="preserve"> ('octsep cfs'!$I40*31 + 'octsep cfs'!$J40*30 + 'octsep cfs'!$K40*31 + 'octsep cfs'!$L40*31)*1.983471/1000</f>
        <v>16537.022850935999</v>
      </c>
      <c r="L40" s="6">
        <f xml:space="preserve"> ('octsep cfs'!$J40*30 + 'octsep cfs'!$K40*31 + 'octsep cfs'!$L40*31)*1.983471/1000</f>
        <v>11650.910637470999</v>
      </c>
      <c r="M40" s="6">
        <f xml:space="preserve"> ('octsep cfs'!$K40*31 + 'octsep cfs'!$L40*31)*1.983471/1000</f>
        <v>3521.4563968709999</v>
      </c>
      <c r="N40" s="6">
        <f xml:space="preserve"> 'octsep cfs'!$L40*31*1.983471/1000</f>
        <v>932.45946916499997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7524.4261641149997</v>
      </c>
      <c r="C41" s="6">
        <f>('augjul cfs'!$C41*30 + 'octsep cfs'!$B41*31 + 'octsep cfs'!$C41*30 + 'octsep cfs'!$D41*31 + 'octsep cfs'!$E41*31 + 'octsep cfs'!$F41*28 + 'octsep cfs'!$G41*31)*1.983471/1000</f>
        <v>6591.9666949500006</v>
      </c>
      <c r="D41" s="6">
        <f>('octsep cfs'!$B41*31 + 'octsep cfs'!$C41*30 + 'octsep cfs'!$D41*31 + 'octsep cfs'!$E41*31 + 'octsep cfs'!$F41*28 + 'octsep cfs'!$G41*31)*1.983471/1000</f>
        <v>5752.54193304</v>
      </c>
      <c r="E41" s="6">
        <f>('octsep cfs'!$C41*30 + 'octsep cfs'!$D41*31 + 'octsep cfs'!$E41*31 + 'octsep cfs'!$F41*28 + 'octsep cfs'!$G41*31)*1.983471/1000</f>
        <v>4997.4127051590003</v>
      </c>
      <c r="F41" s="6">
        <f>('octsep cfs'!$D41*31 + 'octsep cfs'!$E41*31 + 'octsep cfs'!$F41*28 + 'octsep cfs'!$G41*31)*1.983471/1000</f>
        <v>4215.6474452189996</v>
      </c>
      <c r="G41" s="6">
        <f>('octsep cfs'!$E41*31 + 'octsep cfs'!$F41*28 + 'octsep cfs'!$G41*31)*1.983471/1000</f>
        <v>3069.3340997759997</v>
      </c>
      <c r="H41" s="6">
        <f>('octsep cfs'!$F41*28 + 'octsep cfs'!$G41*31)*1.983471/1000</f>
        <v>2097.5225659709999</v>
      </c>
      <c r="I41" s="6">
        <f>'octsep cfs'!$G41*31*1.983471/1000</f>
        <v>1155.167559987</v>
      </c>
      <c r="J41" s="6">
        <f xml:space="preserve"> ('octsep cfs'!$H41*30 + 'octsep cfs'!$I41*31 + 'octsep cfs'!$J41*30 + 'octsep cfs'!$K41*31 + 'octsep cfs'!$L41*31)*1.983471/1000</f>
        <v>19418.865387495</v>
      </c>
      <c r="K41" s="6">
        <f xml:space="preserve"> ('octsep cfs'!$I41*31 + 'octsep cfs'!$J41*30 + 'octsep cfs'!$K41*31 + 'octsep cfs'!$L41*31)*1.983471/1000</f>
        <v>16247.711787405</v>
      </c>
      <c r="L41" s="6">
        <f xml:space="preserve"> ('octsep cfs'!$J41*30 + 'octsep cfs'!$K41*31 + 'octsep cfs'!$L41*31)*1.983471/1000</f>
        <v>10246.275979401</v>
      </c>
      <c r="M41" s="6">
        <f xml:space="preserve"> ('octsep cfs'!$K41*31 + 'octsep cfs'!$L41*31)*1.983471/1000</f>
        <v>3544.206809241</v>
      </c>
      <c r="N41" s="6">
        <f xml:space="preserve"> 'octsep cfs'!$L41*31*1.983471/1000</f>
        <v>1077.3242571210001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6523.7075239559999</v>
      </c>
      <c r="C42" s="6">
        <f>('augjul cfs'!$C42*30 + 'octsep cfs'!$B42*31 + 'octsep cfs'!$C42*30 + 'octsep cfs'!$D42*31 + 'octsep cfs'!$E42*31 + 'octsep cfs'!$F42*28 + 'octsep cfs'!$G42*31)*1.983471/1000</f>
        <v>5446.3832668350005</v>
      </c>
      <c r="D42" s="6">
        <f>('octsep cfs'!$B42*31 + 'octsep cfs'!$C42*30 + 'octsep cfs'!$D42*31 + 'octsep cfs'!$E42*31 + 'octsep cfs'!$F42*28 + 'octsep cfs'!$G42*31)*1.983471/1000</f>
        <v>4465.6957003050002</v>
      </c>
      <c r="E42" s="6">
        <f>('octsep cfs'!$C42*30 + 'octsep cfs'!$D42*31 + 'octsep cfs'!$E42*31 + 'octsep cfs'!$F42*28 + 'octsep cfs'!$G42*31)*1.983471/1000</f>
        <v>3603.147633477</v>
      </c>
      <c r="F42" s="6">
        <f>('octsep cfs'!$D42*31 + 'octsep cfs'!$E42*31 + 'octsep cfs'!$F42*28 + 'octsep cfs'!$G42*31)*1.983471/1000</f>
        <v>2845.124521407</v>
      </c>
      <c r="G42" s="6">
        <f>('octsep cfs'!$E42*31 + 'octsep cfs'!$F42*28 + 'octsep cfs'!$G42*31)*1.983471/1000</f>
        <v>2149.761241698</v>
      </c>
      <c r="H42" s="6">
        <f>('octsep cfs'!$F42*28 + 'octsep cfs'!$G42*31)*1.983471/1000</f>
        <v>1474.2584571120001</v>
      </c>
      <c r="I42" s="6">
        <f>'octsep cfs'!$G42*31*1.983471/1000</f>
        <v>952.31996428800005</v>
      </c>
      <c r="J42" s="6">
        <f xml:space="preserve"> ('octsep cfs'!$H42*30 + 'octsep cfs'!$I42*31 + 'octsep cfs'!$J42*30 + 'octsep cfs'!$K42*31 + 'octsep cfs'!$L42*31)*1.983471/1000</f>
        <v>13594.438498473</v>
      </c>
      <c r="K42" s="6">
        <f xml:space="preserve"> ('octsep cfs'!$I42*31 + 'octsep cfs'!$J42*30 + 'octsep cfs'!$K42*31 + 'octsep cfs'!$L42*31)*1.983471/1000</f>
        <v>11016.779091003</v>
      </c>
      <c r="L42" s="6">
        <f xml:space="preserve"> ('octsep cfs'!$J42*30 + 'octsep cfs'!$K42*31 + 'octsep cfs'!$L42*31)*1.983471/1000</f>
        <v>6609.1633885199999</v>
      </c>
      <c r="M42" s="6">
        <f xml:space="preserve"> ('octsep cfs'!$K42*31 + 'octsep cfs'!$L42*31)*1.983471/1000</f>
        <v>2319.92718573</v>
      </c>
      <c r="N42" s="6">
        <f xml:space="preserve"> 'octsep cfs'!$L42*31*1.983471/1000</f>
        <v>626.55865419000008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5990.0903538840003</v>
      </c>
      <c r="C43" s="6">
        <f>('augjul cfs'!$C43*30 + 'octsep cfs'!$B43*31 + 'octsep cfs'!$C43*30 + 'octsep cfs'!$D43*31 + 'octsep cfs'!$E43*31 + 'octsep cfs'!$F43*28 + 'octsep cfs'!$G43*31)*1.983471/1000</f>
        <v>5363.5316996940001</v>
      </c>
      <c r="D43" s="6">
        <f>('octsep cfs'!$B43*31 + 'octsep cfs'!$C43*30 + 'octsep cfs'!$D43*31 + 'octsep cfs'!$E43*31 + 'octsep cfs'!$F43*28 + 'octsep cfs'!$G43*31)*1.983471/1000</f>
        <v>4879.8226269239995</v>
      </c>
      <c r="E43" s="6">
        <f>('octsep cfs'!$C43*30 + 'octsep cfs'!$D43*31 + 'octsep cfs'!$E43*31 + 'octsep cfs'!$F43*28 + 'octsep cfs'!$G43*31)*1.983471/1000</f>
        <v>4415.1608261669999</v>
      </c>
      <c r="F43" s="6">
        <f>('octsep cfs'!$D43*31 + 'octsep cfs'!$E43*31 + 'octsep cfs'!$F43*28 + 'octsep cfs'!$G43*31)*1.983471/1000</f>
        <v>3738.5988680670002</v>
      </c>
      <c r="G43" s="6">
        <f>('octsep cfs'!$E43*31 + 'octsep cfs'!$F43*28 + 'octsep cfs'!$G43*31)*1.983471/1000</f>
        <v>2814.9936134459999</v>
      </c>
      <c r="H43" s="6">
        <f>('octsep cfs'!$F43*28 + 'octsep cfs'!$G43*31)*1.983471/1000</f>
        <v>1926.6822417989999</v>
      </c>
      <c r="I43" s="6">
        <f>'octsep cfs'!$G43*31*1.983471/1000</f>
        <v>985.21583082299992</v>
      </c>
      <c r="J43" s="6">
        <f xml:space="preserve"> ('octsep cfs'!$H43*30 + 'octsep cfs'!$I43*31 + 'octsep cfs'!$J43*30 + 'octsep cfs'!$K43*31 + 'octsep cfs'!$L43*31)*1.983471/1000</f>
        <v>17436.280999031998</v>
      </c>
      <c r="K43" s="6">
        <f xml:space="preserve"> ('octsep cfs'!$I43*31 + 'octsep cfs'!$J43*30 + 'octsep cfs'!$K43*31 + 'octsep cfs'!$L43*31)*1.983471/1000</f>
        <v>16051.500885672</v>
      </c>
      <c r="L43" s="6">
        <f xml:space="preserve"> ('octsep cfs'!$J43*30 + 'octsep cfs'!$K43*31 + 'octsep cfs'!$L43*31)*1.983471/1000</f>
        <v>10993.899753017999</v>
      </c>
      <c r="M43" s="6">
        <f xml:space="preserve"> ('octsep cfs'!$K43*31 + 'octsep cfs'!$L43*31)*1.983471/1000</f>
        <v>3159.1099641780002</v>
      </c>
      <c r="N43" s="6">
        <f xml:space="preserve"> 'octsep cfs'!$L43*31*1.983471/1000</f>
        <v>707.96823791399993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6555.4628946660005</v>
      </c>
      <c r="C44" s="6">
        <f>('augjul cfs'!$C44*30 + 'octsep cfs'!$B44*31 + 'octsep cfs'!$C44*30 + 'octsep cfs'!$D44*31 + 'octsep cfs'!$E44*31 + 'octsep cfs'!$F44*29 + 'octsep cfs'!$G44*31)*1.983471/1000</f>
        <v>5847.4946567520001</v>
      </c>
      <c r="D44" s="6">
        <f>('octsep cfs'!$B44*31 + 'octsep cfs'!$C44*30 + 'octsep cfs'!$D44*31 + 'octsep cfs'!$E44*31 + 'octsep cfs'!$F44*29 + 'octsep cfs'!$G44*31)*1.983471/1000</f>
        <v>5426.8004576519997</v>
      </c>
      <c r="E44" s="6">
        <f>('octsep cfs'!$C44*30 + 'octsep cfs'!$D44*31 + 'octsep cfs'!$E44*31 + 'octsep cfs'!$F44*29 + 'octsep cfs'!$G44*31)*1.983471/1000</f>
        <v>4800.303291063</v>
      </c>
      <c r="F44" s="6">
        <f>('octsep cfs'!$D44*31 + 'octsep cfs'!$E44*31 + 'octsep cfs'!$F44*29 + 'octsep cfs'!$G44*31)*1.983471/1000</f>
        <v>3932.6140674029998</v>
      </c>
      <c r="G44" s="6">
        <f>('octsep cfs'!$E44*31 + 'octsep cfs'!$F44*29 + 'octsep cfs'!$G44*31)*1.983471/1000</f>
        <v>3288.9003725339999</v>
      </c>
      <c r="H44" s="6">
        <f>('octsep cfs'!$F44*29 + 'octsep cfs'!$G44*31)*1.983471/1000</f>
        <v>2651.150974962</v>
      </c>
      <c r="I44" s="6">
        <f>'octsep cfs'!$G44*31*1.983471/1000</f>
        <v>1569.5325031260002</v>
      </c>
      <c r="J44" s="6">
        <f xml:space="preserve"> ('octsep cfs'!$H44*30 + 'octsep cfs'!$I44*31 + 'octsep cfs'!$J44*30 + 'octsep cfs'!$K44*31 + 'octsep cfs'!$L44*31)*1.983471/1000</f>
        <v>12855.811749312001</v>
      </c>
      <c r="K44" s="6">
        <f xml:space="preserve"> ('octsep cfs'!$I44*31 + 'octsep cfs'!$J44*30 + 'octsep cfs'!$K44*31 + 'octsep cfs'!$L44*31)*1.983471/1000</f>
        <v>11437.114281852</v>
      </c>
      <c r="L44" s="6">
        <f xml:space="preserve"> ('octsep cfs'!$J44*30 + 'octsep cfs'!$K44*31 + 'octsep cfs'!$L44*31)*1.983471/1000</f>
        <v>7510.2701315879995</v>
      </c>
      <c r="M44" s="6">
        <f xml:space="preserve"> ('octsep cfs'!$K44*31 + 'octsep cfs'!$L44*31)*1.983471/1000</f>
        <v>2640.1546117379999</v>
      </c>
      <c r="N44" s="6">
        <f xml:space="preserve"> 'octsep cfs'!$L44*31*1.983471/1000</f>
        <v>847.17616657799999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8036.9868060509998</v>
      </c>
      <c r="C45" s="6">
        <f>('augjul cfs'!$C45*30 + 'octsep cfs'!$B45*31 + 'octsep cfs'!$C45*30 + 'octsep cfs'!$D45*31 + 'octsep cfs'!$E45*31 + 'octsep cfs'!$F45*28 + 'octsep cfs'!$G45*31)*1.983471/1000</f>
        <v>7189.8106394729994</v>
      </c>
      <c r="D45" s="6">
        <f>('octsep cfs'!$B45*31 + 'octsep cfs'!$C45*30 + 'octsep cfs'!$D45*31 + 'octsep cfs'!$E45*31 + 'octsep cfs'!$F45*28 + 'octsep cfs'!$G45*31)*1.983471/1000</f>
        <v>6095.4701846430007</v>
      </c>
      <c r="E45" s="6">
        <f>('octsep cfs'!$C45*30 + 'octsep cfs'!$D45*31 + 'octsep cfs'!$E45*31 + 'octsep cfs'!$F45*28 + 'octsep cfs'!$G45*31)*1.983471/1000</f>
        <v>4840.0778350259998</v>
      </c>
      <c r="F45" s="6">
        <f>('octsep cfs'!$D45*31 + 'octsep cfs'!$E45*31 + 'octsep cfs'!$F45*28 + 'octsep cfs'!$G45*31)*1.983471/1000</f>
        <v>3575.3770560059997</v>
      </c>
      <c r="G45" s="6">
        <f>('octsep cfs'!$E45*31 + 'octsep cfs'!$F45*28 + 'octsep cfs'!$G45*31)*1.983471/1000</f>
        <v>2579.8313082150003</v>
      </c>
      <c r="H45" s="6">
        <f>('octsep cfs'!$F45*28 + 'octsep cfs'!$G45*31)*1.983471/1000</f>
        <v>1696.2544818450001</v>
      </c>
      <c r="I45" s="6">
        <f>'octsep cfs'!$G45*31*1.983471/1000</f>
        <v>963.941120877</v>
      </c>
      <c r="J45" s="6">
        <f xml:space="preserve"> ('octsep cfs'!$H45*30 + 'octsep cfs'!$I45*31 + 'octsep cfs'!$J45*30 + 'octsep cfs'!$K45*31 + 'octsep cfs'!$L45*31)*1.983471/1000</f>
        <v>17457.799675910999</v>
      </c>
      <c r="K45" s="6">
        <f xml:space="preserve"> ('octsep cfs'!$I45*31 + 'octsep cfs'!$J45*30 + 'octsep cfs'!$K45*31 + 'octsep cfs'!$L45*31)*1.983471/1000</f>
        <v>13418.778339771001</v>
      </c>
      <c r="L45" s="6">
        <f xml:space="preserve"> ('octsep cfs'!$J45*30 + 'octsep cfs'!$K45*31 + 'octsep cfs'!$L45*31)*1.983471/1000</f>
        <v>7142.1855172920004</v>
      </c>
      <c r="M45" s="6">
        <f xml:space="preserve"> ('octsep cfs'!$K45*31 + 'octsep cfs'!$L45*31)*1.983471/1000</f>
        <v>2900.493114372</v>
      </c>
      <c r="N45" s="6">
        <f xml:space="preserve"> 'octsep cfs'!$L45*31*1.983471/1000</f>
        <v>664.61947920900002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5256.6682326270002</v>
      </c>
      <c r="C46" s="6">
        <f>('augjul cfs'!$C46*30 + 'octsep cfs'!$B46*31 + 'octsep cfs'!$C46*30 + 'octsep cfs'!$D46*31 + 'octsep cfs'!$E46*31 + 'octsep cfs'!$F46*28 + 'octsep cfs'!$G46*31)*1.983471/1000</f>
        <v>4592.0487534180002</v>
      </c>
      <c r="D46" s="6">
        <f>('octsep cfs'!$B46*31 + 'octsep cfs'!$C46*30 + 'octsep cfs'!$D46*31 + 'octsep cfs'!$E46*31 + 'octsep cfs'!$F46*28 + 'octsep cfs'!$G46*31)*1.983471/1000</f>
        <v>4035.0900966179997</v>
      </c>
      <c r="E46" s="6">
        <f>('octsep cfs'!$C46*30 + 'octsep cfs'!$D46*31 + 'octsep cfs'!$E46*31 + 'octsep cfs'!$F46*28 + 'octsep cfs'!$G46*31)*1.983471/1000</f>
        <v>3339.1734284999998</v>
      </c>
      <c r="F46" s="6">
        <f>('octsep cfs'!$D46*31 + 'octsep cfs'!$E46*31 + 'octsep cfs'!$F46*28 + 'octsep cfs'!$G46*31)*1.983471/1000</f>
        <v>2680.0461804900001</v>
      </c>
      <c r="G46" s="6">
        <f>('octsep cfs'!$E46*31 + 'octsep cfs'!$F46*28 + 'octsep cfs'!$G46*31)*1.983471/1000</f>
        <v>2144.673638583</v>
      </c>
      <c r="H46" s="6">
        <f>('octsep cfs'!$F46*28 + 'octsep cfs'!$G46*31)*1.983471/1000</f>
        <v>1529.6746533810001</v>
      </c>
      <c r="I46" s="6">
        <f>'octsep cfs'!$G46*31*1.983471/1000</f>
        <v>875.89087624500007</v>
      </c>
      <c r="J46" s="6">
        <f xml:space="preserve"> ('octsep cfs'!$H46*30 + 'octsep cfs'!$I46*31 + 'octsep cfs'!$J46*30 + 'octsep cfs'!$K46*31 + 'octsep cfs'!$L46*31)*1.983471/1000</f>
        <v>15168.586538616</v>
      </c>
      <c r="K46" s="6">
        <f xml:space="preserve"> ('octsep cfs'!$I46*31 + 'octsep cfs'!$J46*30 + 'octsep cfs'!$K46*31 + 'octsep cfs'!$L46*31)*1.983471/1000</f>
        <v>13919.416337526</v>
      </c>
      <c r="L46" s="6">
        <f xml:space="preserve"> ('octsep cfs'!$J46*30 + 'octsep cfs'!$K46*31 + 'octsep cfs'!$L46*31)*1.983471/1000</f>
        <v>8754.8882667329999</v>
      </c>
      <c r="M46" s="6">
        <f xml:space="preserve"> ('octsep cfs'!$K46*31 + 'octsep cfs'!$L46*31)*1.983471/1000</f>
        <v>2622.6306454529999</v>
      </c>
      <c r="N46" s="6">
        <f xml:space="preserve"> 'octsep cfs'!$L46*31*1.983471/1000</f>
        <v>745.16823651900006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6978.4063498799997</v>
      </c>
      <c r="C47" s="6">
        <f>('augjul cfs'!$C47*30 + 'octsep cfs'!$B47*31 + 'octsep cfs'!$C47*30 + 'octsep cfs'!$D47*31 + 'octsep cfs'!$E47*31 + 'octsep cfs'!$F47*28 + 'octsep cfs'!$G47*31)*1.983471/1000</f>
        <v>6233.2381133609997</v>
      </c>
      <c r="D47" s="6">
        <f>('octsep cfs'!$B47*31 + 'octsep cfs'!$C47*30 + 'octsep cfs'!$D47*31 + 'octsep cfs'!$E47*31 + 'octsep cfs'!$F47*28 + 'octsep cfs'!$G47*31)*1.983471/1000</f>
        <v>5686.9306958309999</v>
      </c>
      <c r="E47" s="6">
        <f>('octsep cfs'!$C47*30 + 'octsep cfs'!$D47*31 + 'octsep cfs'!$E47*31 + 'octsep cfs'!$F47*28 + 'octsep cfs'!$G47*31)*1.983471/1000</f>
        <v>5047.7055958350002</v>
      </c>
      <c r="F47" s="6">
        <f>('octsep cfs'!$D47*31 + 'octsep cfs'!$E47*31 + 'octsep cfs'!$F47*28 + 'octsep cfs'!$G47*31)*1.983471/1000</f>
        <v>4423.2692556149996</v>
      </c>
      <c r="G47" s="6">
        <f>('octsep cfs'!$E47*31 + 'octsep cfs'!$F47*28 + 'octsep cfs'!$G47*31)*1.983471/1000</f>
        <v>3720.6504389880001</v>
      </c>
      <c r="H47" s="6">
        <f>('octsep cfs'!$F47*28 + 'octsep cfs'!$G47*31)*1.983471/1000</f>
        <v>2879.1311317019999</v>
      </c>
      <c r="I47" s="6">
        <f>'octsep cfs'!$G47*31*1.983471/1000</f>
        <v>1137.151692894</v>
      </c>
      <c r="J47" s="6">
        <f xml:space="preserve"> ('octsep cfs'!$H47*30 + 'octsep cfs'!$I47*31 + 'octsep cfs'!$J47*30 + 'octsep cfs'!$K47*31 + 'octsep cfs'!$L47*31)*1.983471/1000</f>
        <v>19770.657770997001</v>
      </c>
      <c r="K47" s="6">
        <f xml:space="preserve"> ('octsep cfs'!$I47*31 + 'octsep cfs'!$J47*30 + 'octsep cfs'!$K47*31 + 'octsep cfs'!$L47*31)*1.983471/1000</f>
        <v>17354.076043436999</v>
      </c>
      <c r="L47" s="6">
        <f xml:space="preserve"> ('octsep cfs'!$J47*30 + 'octsep cfs'!$K47*31 + 'octsep cfs'!$L47*31)*1.983471/1000</f>
        <v>9889.6657448400001</v>
      </c>
      <c r="M47" s="6">
        <f xml:space="preserve"> ('octsep cfs'!$K47*31 + 'octsep cfs'!$L47*31)*1.983471/1000</f>
        <v>3492.4957368</v>
      </c>
      <c r="N47" s="6">
        <f xml:space="preserve"> 'octsep cfs'!$L47*31*1.983471/1000</f>
        <v>922.62145300500003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7422.6007133879993</v>
      </c>
      <c r="C48" s="6">
        <f>('augjul cfs'!$C48*30 + 'octsep cfs'!$B48*31 + 'octsep cfs'!$C48*30 + 'octsep cfs'!$D48*31 + 'octsep cfs'!$E48*31 + 'octsep cfs'!$F48*29 + 'octsep cfs'!$G48*31)*1.983471/1000</f>
        <v>6499.9792603830001</v>
      </c>
      <c r="D48" s="6">
        <f>('octsep cfs'!$B48*31 + 'octsep cfs'!$C48*30 + 'octsep cfs'!$D48*31 + 'octsep cfs'!$E48*31 + 'octsep cfs'!$F48*29 + 'octsep cfs'!$G48*31)*1.983471/1000</f>
        <v>5928.6801082530001</v>
      </c>
      <c r="E48" s="6">
        <f>('octsep cfs'!$C48*30 + 'octsep cfs'!$D48*31 + 'octsep cfs'!$E48*31 + 'octsep cfs'!$F48*29 + 'octsep cfs'!$G48*31)*1.983471/1000</f>
        <v>5335.017320598</v>
      </c>
      <c r="F48" s="6">
        <f>('octsep cfs'!$D48*31 + 'octsep cfs'!$E48*31 + 'octsep cfs'!$F48*29 + 'octsep cfs'!$G48*31)*1.983471/1000</f>
        <v>4712.3066001480001</v>
      </c>
      <c r="G48" s="6">
        <f>('octsep cfs'!$E48*31 + 'octsep cfs'!$F48*29 + 'octsep cfs'!$G48*31)*1.983471/1000</f>
        <v>4109.8510855499999</v>
      </c>
      <c r="H48" s="6">
        <f>('octsep cfs'!$F48*29 + 'octsep cfs'!$G48*31)*1.983471/1000</f>
        <v>3535.5568922100001</v>
      </c>
      <c r="I48" s="6">
        <f>'octsep cfs'!$G48*31*1.983471/1000</f>
        <v>2753.0458471739998</v>
      </c>
      <c r="J48" s="6">
        <f xml:space="preserve"> ('octsep cfs'!$H48*30 + 'octsep cfs'!$I48*31 + 'octsep cfs'!$J48*30 + 'octsep cfs'!$K48*31 + 'octsep cfs'!$L48*31)*1.983471/1000</f>
        <v>20935.867644657003</v>
      </c>
      <c r="K48" s="6">
        <f xml:space="preserve"> ('octsep cfs'!$I48*31 + 'octsep cfs'!$J48*30 + 'octsep cfs'!$K48*31 + 'octsep cfs'!$L48*31)*1.983471/1000</f>
        <v>18560.938808097002</v>
      </c>
      <c r="L48" s="6">
        <f xml:space="preserve"> ('octsep cfs'!$J48*30 + 'octsep cfs'!$K48*31 + 'octsep cfs'!$L48*31)*1.983471/1000</f>
        <v>12020.871615333001</v>
      </c>
      <c r="M48" s="6">
        <f xml:space="preserve"> ('octsep cfs'!$K48*31 + 'octsep cfs'!$L48*31)*1.983471/1000</f>
        <v>3868.984317723</v>
      </c>
      <c r="N48" s="6">
        <f xml:space="preserve"> 'octsep cfs'!$L48*31*1.983471/1000</f>
        <v>1076.217480303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5744.9412721680001</v>
      </c>
      <c r="C49" s="6">
        <f>('augjul cfs'!$C49*30 + 'octsep cfs'!$B49*31 + 'octsep cfs'!$C49*30 + 'octsep cfs'!$D49*31 + 'octsep cfs'!$E49*31 + 'octsep cfs'!$F49*28 + 'octsep cfs'!$G49*31)*1.983471/1000</f>
        <v>4668.7237918649998</v>
      </c>
      <c r="D49" s="6">
        <f>('octsep cfs'!$B49*31 + 'octsep cfs'!$C49*30 + 'octsep cfs'!$D49*31 + 'octsep cfs'!$E49*31 + 'octsep cfs'!$F49*28 + 'octsep cfs'!$G49*31)*1.983471/1000</f>
        <v>4035.480840405</v>
      </c>
      <c r="E49" s="6">
        <f>('octsep cfs'!$C49*30 + 'octsep cfs'!$D49*31 + 'octsep cfs'!$E49*31 + 'octsep cfs'!$F49*28 + 'octsep cfs'!$G49*31)*1.983471/1000</f>
        <v>3368.7707827619997</v>
      </c>
      <c r="F49" s="6">
        <f>('octsep cfs'!$D49*31 + 'octsep cfs'!$E49*31 + 'octsep cfs'!$F49*28 + 'octsep cfs'!$G49*31)*1.983471/1000</f>
        <v>2735.4088230420002</v>
      </c>
      <c r="G49" s="6">
        <f>('octsep cfs'!$E49*31 + 'octsep cfs'!$F49*28 + 'octsep cfs'!$G49*31)*1.983471/1000</f>
        <v>2074.9090131000003</v>
      </c>
      <c r="H49" s="6">
        <f>('octsep cfs'!$F49*28 + 'octsep cfs'!$G49*31)*1.983471/1000</f>
        <v>1346.957304861</v>
      </c>
      <c r="I49" s="6">
        <f>'octsep cfs'!$G49*31*1.983471/1000</f>
        <v>850.06608382499996</v>
      </c>
      <c r="J49" s="6">
        <f xml:space="preserve"> ('octsep cfs'!$H49*30 + 'octsep cfs'!$I49*31 + 'octsep cfs'!$J49*30 + 'octsep cfs'!$K49*31 + 'octsep cfs'!$L49*31)*1.983471/1000</f>
        <v>8854.5914034899997</v>
      </c>
      <c r="K49" s="6">
        <f xml:space="preserve"> ('octsep cfs'!$I49*31 + 'octsep cfs'!$J49*30 + 'octsep cfs'!$K49*31 + 'octsep cfs'!$L49*31)*1.983471/1000</f>
        <v>7729.8443382300002</v>
      </c>
      <c r="L49" s="6">
        <f xml:space="preserve"> ('octsep cfs'!$J49*30 + 'octsep cfs'!$K49*31 + 'octsep cfs'!$L49*31)*1.983471/1000</f>
        <v>4417.015371552</v>
      </c>
      <c r="M49" s="6">
        <f xml:space="preserve"> ('octsep cfs'!$K49*31 + 'octsep cfs'!$L49*31)*1.983471/1000</f>
        <v>1470.9063911220001</v>
      </c>
      <c r="N49" s="6">
        <f xml:space="preserve"> 'octsep cfs'!$L49*31*1.983471/1000</f>
        <v>410.12229866999996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8400.0790238400004</v>
      </c>
      <c r="C50" s="6">
        <f>('augjul cfs'!$C50*30 + 'octsep cfs'!$B50*31 + 'octsep cfs'!$C50*30 + 'octsep cfs'!$D50*31 + 'octsep cfs'!$E50*31 + 'octsep cfs'!$F50*28 + 'octsep cfs'!$G50*31)*1.983471/1000</f>
        <v>7989.9567251699991</v>
      </c>
      <c r="D50" s="6">
        <f>('octsep cfs'!$B50*31 + 'octsep cfs'!$C50*30 + 'octsep cfs'!$D50*31 + 'octsep cfs'!$E50*31 + 'octsep cfs'!$F50*28 + 'octsep cfs'!$G50*31)*1.983471/1000</f>
        <v>7593.5997152399996</v>
      </c>
      <c r="E50" s="6">
        <f>('octsep cfs'!$C50*30 + 'octsep cfs'!$D50*31 + 'octsep cfs'!$E50*31 + 'octsep cfs'!$F50*28 + 'octsep cfs'!$G50*31)*1.983471/1000</f>
        <v>7149.1673352119997</v>
      </c>
      <c r="F50" s="6">
        <f>('octsep cfs'!$D50*31 + 'octsep cfs'!$E50*31 + 'octsep cfs'!$F50*28 + 'octsep cfs'!$G50*31)*1.983471/1000</f>
        <v>6034.2979555320007</v>
      </c>
      <c r="G50" s="6">
        <f>('octsep cfs'!$E50*31 + 'octsep cfs'!$F50*28 + 'octsep cfs'!$G50*31)*1.983471/1000</f>
        <v>4791.818002125</v>
      </c>
      <c r="H50" s="6">
        <f>('octsep cfs'!$F50*28 + 'octsep cfs'!$G50*31)*1.983471/1000</f>
        <v>2504.1718069200001</v>
      </c>
      <c r="I50" s="6">
        <f>'octsep cfs'!$G50*31*1.983471/1000</f>
        <v>1320.5077190759998</v>
      </c>
      <c r="J50" s="6">
        <f xml:space="preserve"> ('octsep cfs'!$H50*30 + 'octsep cfs'!$I50*31 + 'octsep cfs'!$J50*30 + 'octsep cfs'!$K50*31 + 'octsep cfs'!$L50*31)*1.983471/1000</f>
        <v>22692.836173811997</v>
      </c>
      <c r="K50" s="6">
        <f xml:space="preserve"> ('octsep cfs'!$I50*31 + 'octsep cfs'!$J50*30 + 'octsep cfs'!$K50*31 + 'octsep cfs'!$L50*31)*1.983471/1000</f>
        <v>19449.266047511999</v>
      </c>
      <c r="L50" s="6">
        <f xml:space="preserve"> ('octsep cfs'!$J50*30 + 'octsep cfs'!$K50*31 + 'octsep cfs'!$L50*31)*1.983471/1000</f>
        <v>13866.622289919</v>
      </c>
      <c r="M50" s="6">
        <f xml:space="preserve"> ('octsep cfs'!$K50*31 + 'octsep cfs'!$L50*31)*1.983471/1000</f>
        <v>4451.6408247990003</v>
      </c>
      <c r="N50" s="6">
        <f xml:space="preserve"> 'octsep cfs'!$L50*31*1.983471/1000</f>
        <v>1020.017812989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5284.8355042979993</v>
      </c>
      <c r="C51" s="6">
        <f>('augjul cfs'!$C51*30 + 'octsep cfs'!$B51*31 + 'octsep cfs'!$C51*30 + 'octsep cfs'!$D51*31 + 'octsep cfs'!$E51*31 + 'octsep cfs'!$F51*28 + 'octsep cfs'!$G51*31)*1.983471/1000</f>
        <v>4264.8176913090001</v>
      </c>
      <c r="D51" s="6">
        <f>('octsep cfs'!$B51*31 + 'octsep cfs'!$C51*30 + 'octsep cfs'!$D51*31 + 'octsep cfs'!$E51*31 + 'octsep cfs'!$F51*28 + 'octsep cfs'!$G51*31)*1.983471/1000</f>
        <v>3634.4904422189998</v>
      </c>
      <c r="E51" s="6">
        <f>('octsep cfs'!$C51*30 + 'octsep cfs'!$D51*31 + 'octsep cfs'!$E51*31 + 'octsep cfs'!$F51*28 + 'octsep cfs'!$G51*31)*1.983471/1000</f>
        <v>3133.981370079</v>
      </c>
      <c r="F51" s="6">
        <f>('octsep cfs'!$D51*31 + 'octsep cfs'!$E51*31 + 'octsep cfs'!$F51*28 + 'octsep cfs'!$G51*31)*1.983471/1000</f>
        <v>2480.5070144189999</v>
      </c>
      <c r="G51" s="6">
        <f>('octsep cfs'!$E51*31 + 'octsep cfs'!$F51*28 + 'octsep cfs'!$G51*31)*1.983471/1000</f>
        <v>1896.190342116</v>
      </c>
      <c r="H51" s="6">
        <f>('octsep cfs'!$F51*28 + 'octsep cfs'!$G51*31)*1.983471/1000</f>
        <v>1334.562594582</v>
      </c>
      <c r="I51" s="6">
        <f>'octsep cfs'!$G51*31*1.983471/1000</f>
        <v>787.4102184059999</v>
      </c>
      <c r="J51" s="6">
        <f xml:space="preserve"> ('octsep cfs'!$H51*30 + 'octsep cfs'!$I51*31 + 'octsep cfs'!$J51*30 + 'octsep cfs'!$K51*31 + 'octsep cfs'!$L51*31)*1.983471/1000</f>
        <v>18291.339479364</v>
      </c>
      <c r="K51" s="6">
        <f xml:space="preserve"> ('octsep cfs'!$I51*31 + 'octsep cfs'!$J51*30 + 'octsep cfs'!$K51*31 + 'octsep cfs'!$L51*31)*1.983471/1000</f>
        <v>17163.260182824</v>
      </c>
      <c r="L51" s="6">
        <f xml:space="preserve"> ('octsep cfs'!$J51*30 + 'octsep cfs'!$K51*31 + 'octsep cfs'!$L51*31)*1.983471/1000</f>
        <v>12567.492421281</v>
      </c>
      <c r="M51" s="6">
        <f xml:space="preserve"> ('octsep cfs'!$K51*31 + 'octsep cfs'!$L51*31)*1.983471/1000</f>
        <v>4706.9373441509997</v>
      </c>
      <c r="N51" s="6">
        <f xml:space="preserve"> 'octsep cfs'!$L51*31*1.983471/1000</f>
        <v>1144.038304206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8691.2704178790009</v>
      </c>
      <c r="C52" s="6">
        <f>('augjul cfs'!$C52*30 + 'octsep cfs'!$B52*31 + 'octsep cfs'!$C52*30 + 'octsep cfs'!$D52*31 + 'octsep cfs'!$E52*31 + 'octsep cfs'!$F52*29 + 'octsep cfs'!$G52*31)*1.983471/1000</f>
        <v>7547.2321136729997</v>
      </c>
      <c r="D52" s="6">
        <f>('octsep cfs'!$B52*31 + 'octsep cfs'!$C52*30 + 'octsep cfs'!$D52*31 + 'octsep cfs'!$E52*31 + 'octsep cfs'!$F52*29 + 'octsep cfs'!$G52*31)*1.983471/1000</f>
        <v>6659.7875188530006</v>
      </c>
      <c r="E52" s="6">
        <f>('octsep cfs'!$C52*30 + 'octsep cfs'!$D52*31 + 'octsep cfs'!$E52*31 + 'octsep cfs'!$F52*29 + 'octsep cfs'!$G52*31)*1.983471/1000</f>
        <v>5739.9330078929997</v>
      </c>
      <c r="F52" s="6">
        <f>('octsep cfs'!$D52*31 + 'octsep cfs'!$E52*31 + 'octsep cfs'!$F52*29 + 'octsep cfs'!$G52*31)*1.983471/1000</f>
        <v>4585.0173487229995</v>
      </c>
      <c r="G52" s="6">
        <f>('octsep cfs'!$E52*31 + 'octsep cfs'!$F52*29 + 'octsep cfs'!$G52*31)*1.983471/1000</f>
        <v>2865.5780743590003</v>
      </c>
      <c r="H52" s="6">
        <f>('octsep cfs'!$F52*29 + 'octsep cfs'!$G52*31)*1.983471/1000</f>
        <v>1811.988031224</v>
      </c>
      <c r="I52" s="6">
        <f>'octsep cfs'!$G52*31*1.983471/1000</f>
        <v>932.15203115999998</v>
      </c>
      <c r="J52" s="6">
        <f xml:space="preserve"> ('octsep cfs'!$H52*30 + 'octsep cfs'!$I52*31 + 'octsep cfs'!$J52*30 + 'octsep cfs'!$K52*31 + 'octsep cfs'!$L52*31)*1.983471/1000</f>
        <v>18524.097817743001</v>
      </c>
      <c r="K52" s="6">
        <f xml:space="preserve"> ('octsep cfs'!$I52*31 + 'octsep cfs'!$J52*30 + 'octsep cfs'!$K52*31 + 'octsep cfs'!$L52*31)*1.983471/1000</f>
        <v>15803.390481752998</v>
      </c>
      <c r="L52" s="6">
        <f xml:space="preserve"> ('octsep cfs'!$J52*30 + 'octsep cfs'!$K52*31 + 'octsep cfs'!$L52*31)*1.983471/1000</f>
        <v>8611.6162059899998</v>
      </c>
      <c r="M52" s="6">
        <f xml:space="preserve"> ('octsep cfs'!$K52*31 + 'octsep cfs'!$L52*31)*1.983471/1000</f>
        <v>3847.8940705800001</v>
      </c>
      <c r="N52" s="6">
        <f xml:space="preserve"> 'octsep cfs'!$L52*31*1.983471/1000</f>
        <v>1326.226065969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5133.5621215410001</v>
      </c>
      <c r="C53" s="6">
        <f>('augjul cfs'!$C53*30 + 'octsep cfs'!$B53*31 + 'octsep cfs'!$C53*30 + 'octsep cfs'!$D53*31 + 'octsep cfs'!$E53*31 + 'octsep cfs'!$F53*28 + 'octsep cfs'!$G53*31)*1.983471/1000</f>
        <v>3807.3360555720001</v>
      </c>
      <c r="D53" s="6">
        <f>('octsep cfs'!$B53*31 + 'octsep cfs'!$C53*30 + 'octsep cfs'!$D53*31 + 'octsep cfs'!$E53*31 + 'octsep cfs'!$F53*28 + 'octsep cfs'!$G53*31)*1.983471/1000</f>
        <v>3030.093109512</v>
      </c>
      <c r="E53" s="6">
        <f>('octsep cfs'!$C53*30 + 'octsep cfs'!$D53*31 + 'octsep cfs'!$E53*31 + 'octsep cfs'!$F53*28 + 'octsep cfs'!$G53*31)*1.983471/1000</f>
        <v>2449.0352800619999</v>
      </c>
      <c r="F53" s="6">
        <f>('octsep cfs'!$D53*31 + 'octsep cfs'!$E53*31 + 'octsep cfs'!$F53*28 + 'octsep cfs'!$G53*31)*1.983471/1000</f>
        <v>1910.463399432</v>
      </c>
      <c r="G53" s="6">
        <f>('octsep cfs'!$E53*31 + 'octsep cfs'!$F53*28 + 'octsep cfs'!$G53*31)*1.983471/1000</f>
        <v>1451.151019962</v>
      </c>
      <c r="H53" s="6">
        <f>('octsep cfs'!$F53*28 + 'octsep cfs'!$G53*31)*1.983471/1000</f>
        <v>996.63467336999997</v>
      </c>
      <c r="I53" s="6">
        <f>'octsep cfs'!$G53*31*1.983471/1000</f>
        <v>588.43634157000008</v>
      </c>
      <c r="J53" s="6">
        <f xml:space="preserve"> ('octsep cfs'!$H53*30 + 'octsep cfs'!$I53*31 + 'octsep cfs'!$J53*30 + 'octsep cfs'!$K53*31 + 'octsep cfs'!$L53*31)*1.983471/1000</f>
        <v>6595.3861989540001</v>
      </c>
      <c r="K53" s="6">
        <f xml:space="preserve"> ('octsep cfs'!$I53*31 + 'octsep cfs'!$J53*30 + 'octsep cfs'!$K53*31 + 'octsep cfs'!$L53*31)*1.983471/1000</f>
        <v>5500.4507028240005</v>
      </c>
      <c r="L53" s="6">
        <f xml:space="preserve"> ('octsep cfs'!$J53*30 + 'octsep cfs'!$K53*31 + 'octsep cfs'!$L53*31)*1.983471/1000</f>
        <v>2876.159892144</v>
      </c>
      <c r="M53" s="6">
        <f xml:space="preserve"> ('octsep cfs'!$K53*31 + 'octsep cfs'!$L53*31)*1.983471/1000</f>
        <v>1122.3946686539998</v>
      </c>
      <c r="N53" s="6">
        <f xml:space="preserve"> 'octsep cfs'!$L53*31*1.983471/1000</f>
        <v>495.28262605499998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5810.75680689</v>
      </c>
      <c r="C54" s="6">
        <f>('augjul cfs'!$C54*30 + 'octsep cfs'!$B54*31 + 'octsep cfs'!$C54*30 + 'octsep cfs'!$D54*31 + 'octsep cfs'!$E54*31 + 'octsep cfs'!$F54*28 + 'octsep cfs'!$G54*31)*1.983471/1000</f>
        <v>5315.474180835</v>
      </c>
      <c r="D54" s="6">
        <f>('octsep cfs'!$B54*31 + 'octsep cfs'!$C54*30 + 'octsep cfs'!$D54*31 + 'octsep cfs'!$E54*31 + 'octsep cfs'!$F54*28 + 'octsep cfs'!$G54*31)*1.983471/1000</f>
        <v>4742.3304006749995</v>
      </c>
      <c r="E54" s="6">
        <f>('octsep cfs'!$C54*30 + 'octsep cfs'!$D54*31 + 'octsep cfs'!$E54*31 + 'octsep cfs'!$F54*28 + 'octsep cfs'!$G54*31)*1.983471/1000</f>
        <v>4188.9419916750003</v>
      </c>
      <c r="F54" s="6">
        <f>('octsep cfs'!$D54*31 + 'octsep cfs'!$E54*31 + 'octsep cfs'!$F54*28 + 'octsep cfs'!$G54*31)*1.983471/1000</f>
        <v>3576.6444939749999</v>
      </c>
      <c r="G54" s="6">
        <f>('octsep cfs'!$E54*31 + 'octsep cfs'!$F54*28 + 'octsep cfs'!$G54*31)*1.983471/1000</f>
        <v>2476.4468492819997</v>
      </c>
      <c r="H54" s="6">
        <f>('octsep cfs'!$F54*28 + 'octsep cfs'!$G54*31)*1.983471/1000</f>
        <v>1771.2455534129999</v>
      </c>
      <c r="I54" s="6">
        <f>'octsep cfs'!$G54*31*1.983471/1000</f>
        <v>1202.267062353</v>
      </c>
      <c r="J54" s="6">
        <f xml:space="preserve"> ('octsep cfs'!$H54*30 + 'octsep cfs'!$I54*31 + 'octsep cfs'!$J54*30 + 'octsep cfs'!$K54*31 + 'octsep cfs'!$L54*31)*1.983471/1000</f>
        <v>16646.224830312</v>
      </c>
      <c r="K54" s="6">
        <f xml:space="preserve"> ('octsep cfs'!$I54*31 + 'octsep cfs'!$J54*30 + 'octsep cfs'!$K54*31 + 'octsep cfs'!$L54*31)*1.983471/1000</f>
        <v>13779.077830392</v>
      </c>
      <c r="L54" s="6">
        <f xml:space="preserve"> ('octsep cfs'!$J54*30 + 'octsep cfs'!$K54*31 + 'octsep cfs'!$L54*31)*1.983471/1000</f>
        <v>8724.4895901870004</v>
      </c>
      <c r="M54" s="6">
        <f xml:space="preserve"> ('octsep cfs'!$K54*31 + 'octsep cfs'!$L54*31)*1.983471/1000</f>
        <v>3617.1311040269998</v>
      </c>
      <c r="N54" s="6">
        <f xml:space="preserve"> 'octsep cfs'!$L54*31*1.983471/1000</f>
        <v>972.18045941100002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5525.1429333030001</v>
      </c>
      <c r="C55" s="6">
        <f>('augjul cfs'!$C55*30 + 'octsep cfs'!$B55*31 + 'octsep cfs'!$C55*30 + 'octsep cfs'!$D55*31 + 'octsep cfs'!$E55*31 + 'octsep cfs'!$F55*28 + 'octsep cfs'!$G55*31)*1.983471/1000</f>
        <v>4552.9624738919993</v>
      </c>
      <c r="D55" s="6">
        <f>('octsep cfs'!$B55*31 + 'octsep cfs'!$C55*30 + 'octsep cfs'!$D55*31 + 'octsep cfs'!$E55*31 + 'octsep cfs'!$F55*28 + 'octsep cfs'!$G55*31)*1.983471/1000</f>
        <v>3658.5558958619999</v>
      </c>
      <c r="E55" s="6">
        <f>('octsep cfs'!$C55*30 + 'octsep cfs'!$D55*31 + 'octsep cfs'!$E55*31 + 'octsep cfs'!$F55*28 + 'octsep cfs'!$G55*31)*1.983471/1000</f>
        <v>3032.3661672780004</v>
      </c>
      <c r="F55" s="6">
        <f>('octsep cfs'!$D55*31 + 'octsep cfs'!$E55*31 + 'octsep cfs'!$F55*28 + 'octsep cfs'!$G55*31)*1.983471/1000</f>
        <v>2440.1215613879999</v>
      </c>
      <c r="G55" s="6">
        <f>('octsep cfs'!$E55*31 + 'octsep cfs'!$F55*28 + 'octsep cfs'!$G55*31)*1.983471/1000</f>
        <v>1981.1781075239999</v>
      </c>
      <c r="H55" s="6">
        <f>('octsep cfs'!$F55*28 + 'octsep cfs'!$G55*31)*1.983471/1000</f>
        <v>1594.4825848350001</v>
      </c>
      <c r="I55" s="6">
        <f>'octsep cfs'!$G55*31*1.983471/1000</f>
        <v>1000.956656679</v>
      </c>
      <c r="J55" s="6">
        <f xml:space="preserve"> ('octsep cfs'!$H55*30 + 'octsep cfs'!$I55*31 + 'octsep cfs'!$J55*30 + 'octsep cfs'!$K55*31 + 'octsep cfs'!$L55*31)*1.983471/1000</f>
        <v>12988.936372418999</v>
      </c>
      <c r="K55" s="6">
        <f xml:space="preserve"> ('octsep cfs'!$I55*31 + 'octsep cfs'!$J55*30 + 'octsep cfs'!$K55*31 + 'octsep cfs'!$L55*31)*1.983471/1000</f>
        <v>11473.782710228999</v>
      </c>
      <c r="L55" s="6">
        <f xml:space="preserve"> ('octsep cfs'!$J55*30 + 'octsep cfs'!$K55*31 + 'octsep cfs'!$L55*31)*1.983471/1000</f>
        <v>5742.1544954129995</v>
      </c>
      <c r="M55" s="6">
        <f xml:space="preserve"> ('octsep cfs'!$K55*31 + 'octsep cfs'!$L55*31)*1.983471/1000</f>
        <v>1900.1513337030001</v>
      </c>
      <c r="N55" s="6">
        <f xml:space="preserve"> 'octsep cfs'!$L55*31*1.983471/1000</f>
        <v>561.87369793799996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4315.6838051039995</v>
      </c>
      <c r="C56" s="6">
        <f>('augjul cfs'!$C56*30 + 'octsep cfs'!$B56*31 + 'octsep cfs'!$C56*30 + 'octsep cfs'!$D56*31 + 'octsep cfs'!$E56*31 + 'octsep cfs'!$F56*29 + 'octsep cfs'!$G56*31)*1.983471/1000</f>
        <v>3753.8101071660003</v>
      </c>
      <c r="D56" s="6">
        <f>('octsep cfs'!$B56*31 + 'octsep cfs'!$C56*30 + 'octsep cfs'!$D56*31 + 'octsep cfs'!$E56*31 + 'octsep cfs'!$F56*29 + 'octsep cfs'!$G56*31)*1.983471/1000</f>
        <v>3306.6960743459999</v>
      </c>
      <c r="E56" s="6">
        <f>('octsep cfs'!$C56*30 + 'octsep cfs'!$D56*31 + 'octsep cfs'!$E56*31 + 'octsep cfs'!$F56*29 + 'octsep cfs'!$G56*31)*1.983471/1000</f>
        <v>2875.8524541389997</v>
      </c>
      <c r="F56" s="6">
        <f>('octsep cfs'!$D56*31 + 'octsep cfs'!$E56*31 + 'octsep cfs'!$F56*29 + 'octsep cfs'!$G56*31)*1.983471/1000</f>
        <v>2454.2656930889998</v>
      </c>
      <c r="G56" s="6">
        <f>('octsep cfs'!$E56*31 + 'octsep cfs'!$F56*29 + 'octsep cfs'!$G56*31)*1.983471/1000</f>
        <v>1871.301748008</v>
      </c>
      <c r="H56" s="6">
        <f>('octsep cfs'!$F56*29 + 'octsep cfs'!$G56*31)*1.983471/1000</f>
        <v>1367.7182958180001</v>
      </c>
      <c r="I56" s="6">
        <f>'octsep cfs'!$G56*31*1.983471/1000</f>
        <v>861.13385200499999</v>
      </c>
      <c r="J56" s="6">
        <f xml:space="preserve"> ('octsep cfs'!$H56*30 + 'octsep cfs'!$I56*31 + 'octsep cfs'!$J56*30 + 'octsep cfs'!$K56*31 + 'octsep cfs'!$L56*31)*1.983471/1000</f>
        <v>14856.616302381</v>
      </c>
      <c r="K56" s="6">
        <f xml:space="preserve"> ('octsep cfs'!$I56*31 + 'octsep cfs'!$J56*30 + 'octsep cfs'!$K56*31 + 'octsep cfs'!$L56*31)*1.983471/1000</f>
        <v>12544.285810581001</v>
      </c>
      <c r="L56" s="6">
        <f xml:space="preserve"> ('octsep cfs'!$J56*30 + 'octsep cfs'!$K56*31 + 'octsep cfs'!$L56*31)*1.983471/1000</f>
        <v>6619.8324790289998</v>
      </c>
      <c r="M56" s="6">
        <f xml:space="preserve"> ('octsep cfs'!$K56*31 + 'octsep cfs'!$L56*31)*1.983471/1000</f>
        <v>2403.4888354890004</v>
      </c>
      <c r="N56" s="6">
        <f xml:space="preserve"> 'octsep cfs'!$L56*31*1.983471/1000</f>
        <v>690.75170963400001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8003.4582122669999</v>
      </c>
      <c r="C57" s="6">
        <f>('augjul cfs'!$C57*30 + 'octsep cfs'!$B57*31 + 'octsep cfs'!$C57*30 + 'octsep cfs'!$D57*31 + 'octsep cfs'!$E57*31 + 'octsep cfs'!$F57*28 + 'octsep cfs'!$G57*31)*1.983471/1000</f>
        <v>7312.7065026330001</v>
      </c>
      <c r="D57" s="6">
        <f>('octsep cfs'!$B57*31 + 'octsep cfs'!$C57*30 + 'octsep cfs'!$D57*31 + 'octsep cfs'!$E57*31 + 'octsep cfs'!$F57*28 + 'octsep cfs'!$G57*31)*1.983471/1000</f>
        <v>6579.7941334229999</v>
      </c>
      <c r="E57" s="6">
        <f>('octsep cfs'!$C57*30 + 'octsep cfs'!$D57*31 + 'octsep cfs'!$E57*31 + 'octsep cfs'!$F57*28 + 'octsep cfs'!$G57*31)*1.983471/1000</f>
        <v>5930.8539924689994</v>
      </c>
      <c r="F57" s="6">
        <f>('octsep cfs'!$D57*31 + 'octsep cfs'!$E57*31 + 'octsep cfs'!$F57*28 + 'octsep cfs'!$G57*31)*1.983471/1000</f>
        <v>5083.5151812690001</v>
      </c>
      <c r="G57" s="6">
        <f>('octsep cfs'!$E57*31 + 'octsep cfs'!$F57*28 + 'octsep cfs'!$G57*31)*1.983471/1000</f>
        <v>3682.5816800850002</v>
      </c>
      <c r="H57" s="6">
        <f>('octsep cfs'!$F57*28 + 'octsep cfs'!$G57*31)*1.983471/1000</f>
        <v>2276.9136336239999</v>
      </c>
      <c r="I57" s="6">
        <f>'octsep cfs'!$G57*31*1.983471/1000</f>
        <v>1203.4353267720001</v>
      </c>
      <c r="J57" s="6">
        <f xml:space="preserve"> ('octsep cfs'!$H57*30 + 'octsep cfs'!$I57*31 + 'octsep cfs'!$J57*30 + 'octsep cfs'!$K57*31 + 'octsep cfs'!$L57*31)*1.983471/1000</f>
        <v>16271.491621223999</v>
      </c>
      <c r="K57" s="6">
        <f xml:space="preserve"> ('octsep cfs'!$I57*31 + 'octsep cfs'!$J57*30 + 'octsep cfs'!$K57*31 + 'octsep cfs'!$L57*31)*1.983471/1000</f>
        <v>14347.723098323999</v>
      </c>
      <c r="L57" s="6">
        <f xml:space="preserve"> ('octsep cfs'!$J57*30 + 'octsep cfs'!$K57*31 + 'octsep cfs'!$L57*31)*1.983471/1000</f>
        <v>8700.9477728879992</v>
      </c>
      <c r="M57" s="6">
        <f xml:space="preserve"> ('octsep cfs'!$K57*31 + 'octsep cfs'!$L57*31)*1.983471/1000</f>
        <v>3197.2322767979999</v>
      </c>
      <c r="N57" s="6">
        <f xml:space="preserve"> 'octsep cfs'!$L57*31*1.983471/1000</f>
        <v>820.98244855199994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6876.4618908930006</v>
      </c>
      <c r="C58" s="6">
        <f>('augjul cfs'!$C58*30 + 'octsep cfs'!$B58*31 + 'octsep cfs'!$C58*30 + 'octsep cfs'!$D58*31 + 'octsep cfs'!$E58*31 + 'octsep cfs'!$F58*28 + 'octsep cfs'!$G58*31)*1.983471/1000</f>
        <v>6055.4794423409994</v>
      </c>
      <c r="D58" s="6">
        <f>('octsep cfs'!$B58*31 + 'octsep cfs'!$C58*30 + 'octsep cfs'!$D58*31 + 'octsep cfs'!$E58*31 + 'octsep cfs'!$F58*28 + 'octsep cfs'!$G58*31)*1.983471/1000</f>
        <v>5580.6364849410002</v>
      </c>
      <c r="E58" s="6">
        <f>('octsep cfs'!$C58*30 + 'octsep cfs'!$D58*31 + 'octsep cfs'!$E58*31 + 'octsep cfs'!$F58*28 + 'octsep cfs'!$G58*31)*1.983471/1000</f>
        <v>4983.7763420339998</v>
      </c>
      <c r="F58" s="6">
        <f>('octsep cfs'!$D58*31 + 'octsep cfs'!$E58*31 + 'octsep cfs'!$F58*28 + 'octsep cfs'!$G58*31)*1.983471/1000</f>
        <v>4336.4309117639996</v>
      </c>
      <c r="G58" s="6">
        <f>('octsep cfs'!$E58*31 + 'octsep cfs'!$F58*28 + 'octsep cfs'!$G58*31)*1.983471/1000</f>
        <v>3639.6534172319998</v>
      </c>
      <c r="H58" s="6">
        <f>('octsep cfs'!$F58*28 + 'octsep cfs'!$G58*31)*1.983471/1000</f>
        <v>3063.022695054</v>
      </c>
      <c r="I58" s="6">
        <f>'octsep cfs'!$G58*31*1.983471/1000</f>
        <v>1691.032002702</v>
      </c>
      <c r="J58" s="6">
        <f xml:space="preserve"> ('octsep cfs'!$H58*30 + 'octsep cfs'!$I58*31 + 'octsep cfs'!$J58*30 + 'octsep cfs'!$K58*31 + 'octsep cfs'!$L58*31)*1.983471/1000</f>
        <v>19261.502748767998</v>
      </c>
      <c r="K58" s="6">
        <f xml:space="preserve"> ('octsep cfs'!$I58*31 + 'octsep cfs'!$J58*30 + 'octsep cfs'!$K58*31 + 'octsep cfs'!$L58*31)*1.983471/1000</f>
        <v>17292.868111848002</v>
      </c>
      <c r="L58" s="6">
        <f xml:space="preserve"> ('octsep cfs'!$J58*30 + 'octsep cfs'!$K58*31 + 'octsep cfs'!$L58*31)*1.983471/1000</f>
        <v>11393.440233903</v>
      </c>
      <c r="M58" s="6">
        <f xml:space="preserve"> ('octsep cfs'!$K58*31 + 'octsep cfs'!$L58*31)*1.983471/1000</f>
        <v>4401.4669423830001</v>
      </c>
      <c r="N58" s="6">
        <f xml:space="preserve"> 'octsep cfs'!$L58*31*1.983471/1000</f>
        <v>1005.7526895569999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7430.433440367</v>
      </c>
      <c r="C59" s="6">
        <f>('augjul cfs'!$C59*30 + 'octsep cfs'!$B59*31 + 'octsep cfs'!$C59*30 + 'octsep cfs'!$D59*31 + 'octsep cfs'!$E59*31 + 'octsep cfs'!$F59*28 + 'octsep cfs'!$G59*31)*1.983471/1000</f>
        <v>6424.6807508100001</v>
      </c>
      <c r="D59" s="6">
        <f>('octsep cfs'!$B59*31 + 'octsep cfs'!$C59*30 + 'octsep cfs'!$D59*31 + 'octsep cfs'!$E59*31 + 'octsep cfs'!$F59*28 + 'octsep cfs'!$G59*31)*1.983471/1000</f>
        <v>5815.8344926500004</v>
      </c>
      <c r="E59" s="6">
        <f>('octsep cfs'!$C59*30 + 'octsep cfs'!$D59*31 + 'octsep cfs'!$E59*31 + 'octsep cfs'!$F59*28 + 'octsep cfs'!$G59*31)*1.983471/1000</f>
        <v>5056.3396450979999</v>
      </c>
      <c r="F59" s="6">
        <f>('octsep cfs'!$D59*31 + 'octsep cfs'!$E59*31 + 'octsep cfs'!$F59*28 + 'octsep cfs'!$G59*31)*1.983471/1000</f>
        <v>4335.0305812379993</v>
      </c>
      <c r="G59" s="6">
        <f>('octsep cfs'!$E59*31 + 'octsep cfs'!$F59*28 + 'octsep cfs'!$G59*31)*1.983471/1000</f>
        <v>3589.8008571179998</v>
      </c>
      <c r="H59" s="6">
        <f>('octsep cfs'!$F59*28 + 'octsep cfs'!$G59*31)*1.983471/1000</f>
        <v>2657.15692515</v>
      </c>
      <c r="I59" s="6">
        <f>'octsep cfs'!$G59*31*1.983471/1000</f>
        <v>1756.454810166</v>
      </c>
      <c r="J59" s="6">
        <f xml:space="preserve"> ('octsep cfs'!$H59*30 + 'octsep cfs'!$I59*31 + 'octsep cfs'!$J59*30 + 'octsep cfs'!$K59*31 + 'octsep cfs'!$L59*31)*1.983471/1000</f>
        <v>14268.007398833999</v>
      </c>
      <c r="K59" s="6">
        <f xml:space="preserve"> ('octsep cfs'!$I59*31 + 'octsep cfs'!$J59*30 + 'octsep cfs'!$K59*31 + 'octsep cfs'!$L59*31)*1.983471/1000</f>
        <v>12397.019039244</v>
      </c>
      <c r="L59" s="6">
        <f xml:space="preserve"> ('octsep cfs'!$J59*30 + 'octsep cfs'!$K59*31 + 'octsep cfs'!$L59*31)*1.983471/1000</f>
        <v>8131.070769465</v>
      </c>
      <c r="M59" s="6">
        <f xml:space="preserve"> ('octsep cfs'!$K59*31 + 'octsep cfs'!$L59*31)*1.983471/1000</f>
        <v>3680.3403578550001</v>
      </c>
      <c r="N59" s="6">
        <f xml:space="preserve"> 'octsep cfs'!$L59*31*1.983471/1000</f>
        <v>1014.6069041009999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7116.0275017439999</v>
      </c>
      <c r="C60" s="6">
        <f>('augjul cfs'!$C60*30 + 'octsep cfs'!$B60*31 + 'octsep cfs'!$C60*30 + 'octsep cfs'!$D60*31 + 'octsep cfs'!$E60*31 + 'octsep cfs'!$F60*29 + 'octsep cfs'!$G60*31)*1.983471/1000</f>
        <v>6101.4205976430003</v>
      </c>
      <c r="D60" s="6">
        <f>('octsep cfs'!$B60*31 + 'octsep cfs'!$C60*30 + 'octsep cfs'!$D60*31 + 'octsep cfs'!$E60*31 + 'octsep cfs'!$F60*29 + 'octsep cfs'!$G60*31)*1.983471/1000</f>
        <v>5435.2123581630003</v>
      </c>
      <c r="E60" s="6">
        <f>('octsep cfs'!$C60*30 + 'octsep cfs'!$D60*31 + 'octsep cfs'!$E60*31 + 'octsep cfs'!$F60*29 + 'octsep cfs'!$G60*31)*1.983471/1000</f>
        <v>4796.7865969799996</v>
      </c>
      <c r="F60" s="6">
        <f>('octsep cfs'!$D60*31 + 'octsep cfs'!$E60*31 + 'octsep cfs'!$F60*29 + 'octsep cfs'!$G60*31)*1.983471/1000</f>
        <v>3614.6775504000002</v>
      </c>
      <c r="G60" s="6">
        <f>('octsep cfs'!$E60*31 + 'octsep cfs'!$F60*29 + 'octsep cfs'!$G60*31)*1.983471/1000</f>
        <v>2962.7245169970001</v>
      </c>
      <c r="H60" s="6">
        <f>('octsep cfs'!$F60*29 + 'octsep cfs'!$G60*31)*1.983471/1000</f>
        <v>1911.1635646949999</v>
      </c>
      <c r="I60" s="6">
        <f>'octsep cfs'!$G60*31*1.983471/1000</f>
        <v>1099.0293802739998</v>
      </c>
      <c r="J60" s="6">
        <f xml:space="preserve"> ('octsep cfs'!$H60*30 + 'octsep cfs'!$I60*31 + 'octsep cfs'!$J60*30 + 'octsep cfs'!$K60*31 + 'octsep cfs'!$L60*31)*1.983471/1000</f>
        <v>14019.361457745001</v>
      </c>
      <c r="K60" s="6">
        <f xml:space="preserve"> ('octsep cfs'!$I60*31 + 'octsep cfs'!$J60*30 + 'octsep cfs'!$K60*31 + 'octsep cfs'!$L60*31)*1.983471/1000</f>
        <v>11956.412774775001</v>
      </c>
      <c r="L60" s="6">
        <f xml:space="preserve"> ('octsep cfs'!$J60*30 + 'octsep cfs'!$K60*31 + 'octsep cfs'!$L60*31)*1.983471/1000</f>
        <v>8322.4955556749992</v>
      </c>
      <c r="M60" s="6">
        <f xml:space="preserve"> ('octsep cfs'!$K60*31 + 'octsep cfs'!$L60*31)*1.983471/1000</f>
        <v>2829.9668360250002</v>
      </c>
      <c r="N60" s="6">
        <f xml:space="preserve"> 'octsep cfs'!$L60*31*1.983471/1000</f>
        <v>731.70245190000003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4866.5532059340003</v>
      </c>
      <c r="C61" s="6">
        <f>('augjul cfs'!$C61*30 + 'octsep cfs'!$B61*31 + 'octsep cfs'!$C61*30 + 'octsep cfs'!$D61*31 + 'octsep cfs'!$E61*31 + 'octsep cfs'!$F61*28 + 'octsep cfs'!$G61*31)*1.983471/1000</f>
        <v>4134.8507540339997</v>
      </c>
      <c r="D61" s="6">
        <f>('octsep cfs'!$B61*31 + 'octsep cfs'!$C61*30 + 'octsep cfs'!$D61*31 + 'octsep cfs'!$E61*31 + 'octsep cfs'!$F61*28 + 'octsep cfs'!$G61*31)*1.983471/1000</f>
        <v>3496.7879680439996</v>
      </c>
      <c r="E61" s="6">
        <f>('octsep cfs'!$C61*30 + 'octsep cfs'!$D61*31 + 'octsep cfs'!$E61*31 + 'octsep cfs'!$F61*28 + 'octsep cfs'!$G61*31)*1.983471/1000</f>
        <v>2820.4243570440003</v>
      </c>
      <c r="F61" s="6">
        <f>('octsep cfs'!$D61*31 + 'octsep cfs'!$E61*31 + 'octsep cfs'!$F61*28 + 'octsep cfs'!$G61*31)*1.983471/1000</f>
        <v>2040.4442210039999</v>
      </c>
      <c r="G61" s="6">
        <f>('octsep cfs'!$E61*31 + 'octsep cfs'!$F61*28 + 'octsep cfs'!$G61*31)*1.983471/1000</f>
        <v>1497.939117381</v>
      </c>
      <c r="H61" s="6">
        <f>('octsep cfs'!$F61*28 + 'octsep cfs'!$G61*31)*1.983471/1000</f>
        <v>1036.1057462700001</v>
      </c>
      <c r="I61" s="6">
        <f>'octsep cfs'!$G61*31*1.983471/1000</f>
        <v>637.62642237</v>
      </c>
      <c r="J61" s="6">
        <f xml:space="preserve"> ('octsep cfs'!$H61*30 + 'octsep cfs'!$I61*31 + 'octsep cfs'!$J61*30 + 'octsep cfs'!$K61*31 + 'octsep cfs'!$L61*31)*1.983471/1000</f>
        <v>12831.543981627001</v>
      </c>
      <c r="K61" s="6">
        <f xml:space="preserve"> ('octsep cfs'!$I61*31 + 'octsep cfs'!$J61*30 + 'octsep cfs'!$K61*31 + 'octsep cfs'!$L61*31)*1.983471/1000</f>
        <v>10514.215142907</v>
      </c>
      <c r="L61" s="6">
        <f xml:space="preserve"> ('octsep cfs'!$J61*30 + 'octsep cfs'!$K61*31 + 'octsep cfs'!$L61*31)*1.983471/1000</f>
        <v>5294.7786444209996</v>
      </c>
      <c r="M61" s="6">
        <f xml:space="preserve"> ('octsep cfs'!$K61*31 + 'octsep cfs'!$L61*31)*1.983471/1000</f>
        <v>1499.1291999810001</v>
      </c>
      <c r="N61" s="6">
        <f xml:space="preserve"> 'octsep cfs'!$L61*31*1.983471/1000</f>
        <v>569.00625965400002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8560.0717451130004</v>
      </c>
      <c r="C62" s="6">
        <f>('augjul cfs'!$C62*30 + 'octsep cfs'!$B62*31 + 'octsep cfs'!$C62*30 + 'octsep cfs'!$D62*31 + 'octsep cfs'!$E62*31 + 'octsep cfs'!$F62*28 + 'octsep cfs'!$G62*31)*1.983471/1000</f>
        <v>7991.0654854590002</v>
      </c>
      <c r="D62" s="6">
        <f>('octsep cfs'!$B62*31 + 'octsep cfs'!$C62*30 + 'octsep cfs'!$D62*31 + 'octsep cfs'!$E62*31 + 'octsep cfs'!$F62*28 + 'octsep cfs'!$G62*31)*1.983471/1000</f>
        <v>7058.1002311889997</v>
      </c>
      <c r="E62" s="6">
        <f>('octsep cfs'!$C62*30 + 'octsep cfs'!$D62*31 + 'octsep cfs'!$E62*31 + 'octsep cfs'!$F62*28 + 'octsep cfs'!$G62*31)*1.983471/1000</f>
        <v>5984.2807673249999</v>
      </c>
      <c r="F62" s="6">
        <f>('octsep cfs'!$D62*31 + 'octsep cfs'!$E62*31 + 'octsep cfs'!$F62*28 + 'octsep cfs'!$G62*31)*1.983471/1000</f>
        <v>4629.6692478750001</v>
      </c>
      <c r="G62" s="6">
        <f>('octsep cfs'!$E62*31 + 'octsep cfs'!$F62*28 + 'octsep cfs'!$G62*31)*1.983471/1000</f>
        <v>3928.526133672</v>
      </c>
      <c r="H62" s="6">
        <f>('octsep cfs'!$F62*28 + 'octsep cfs'!$G62*31)*1.983471/1000</f>
        <v>3293.912603751</v>
      </c>
      <c r="I62" s="6">
        <f>'octsep cfs'!$G62*31*1.983471/1000</f>
        <v>2432.1420575549996</v>
      </c>
      <c r="J62" s="6">
        <f xml:space="preserve"> ('octsep cfs'!$H62*30 + 'octsep cfs'!$I62*31 + 'octsep cfs'!$J62*30 + 'octsep cfs'!$K62*31 + 'octsep cfs'!$L62*31)*1.983471/1000</f>
        <v>12250.156895991</v>
      </c>
      <c r="K62" s="6">
        <f xml:space="preserve"> ('octsep cfs'!$I62*31 + 'octsep cfs'!$J62*30 + 'octsep cfs'!$K62*31 + 'octsep cfs'!$L62*31)*1.983471/1000</f>
        <v>9427.8165059609983</v>
      </c>
      <c r="L62" s="6">
        <f xml:space="preserve"> ('octsep cfs'!$J62*30 + 'octsep cfs'!$K62*31 + 'octsep cfs'!$L62*31)*1.983471/1000</f>
        <v>5533.683759429</v>
      </c>
      <c r="M62" s="6">
        <f xml:space="preserve"> ('octsep cfs'!$K62*31 + 'octsep cfs'!$L62*31)*1.983471/1000</f>
        <v>1687.158283839</v>
      </c>
      <c r="N62" s="6">
        <f xml:space="preserve"> 'octsep cfs'!$L62*31*1.983471/1000</f>
        <v>518.52493923299994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5591.4543357749999</v>
      </c>
      <c r="C63" s="6">
        <f>('augjul cfs'!$C63*30 + 'octsep cfs'!$B63*31 + 'octsep cfs'!$C63*30 + 'octsep cfs'!$D63*31 + 'octsep cfs'!$E63*31 + 'octsep cfs'!$F63*28 + 'octsep cfs'!$G63*31)*1.983471/1000</f>
        <v>5072.9293965419993</v>
      </c>
      <c r="D63" s="6">
        <f>('octsep cfs'!$B63*31 + 'octsep cfs'!$C63*30 + 'octsep cfs'!$D63*31 + 'octsep cfs'!$E63*31 + 'octsep cfs'!$F63*28 + 'octsep cfs'!$G63*31)*1.983471/1000</f>
        <v>4512.4599960719997</v>
      </c>
      <c r="E63" s="6">
        <f>('octsep cfs'!$C63*30 + 'octsep cfs'!$D63*31 + 'octsep cfs'!$E63*31 + 'octsep cfs'!$F63*28 + 'octsep cfs'!$G63*31)*1.983471/1000</f>
        <v>3811.7472950760002</v>
      </c>
      <c r="F63" s="6">
        <f>('octsep cfs'!$D63*31 + 'octsep cfs'!$E63*31 + 'octsep cfs'!$F63*28 + 'octsep cfs'!$G63*31)*1.983471/1000</f>
        <v>2957.0299717560001</v>
      </c>
      <c r="G63" s="6">
        <f>('octsep cfs'!$E63*31 + 'octsep cfs'!$F63*28 + 'octsep cfs'!$G63*31)*1.983471/1000</f>
        <v>2273.7797494440001</v>
      </c>
      <c r="H63" s="6">
        <f>('octsep cfs'!$F63*28 + 'octsep cfs'!$G63*31)*1.983471/1000</f>
        <v>1830.0237330269999</v>
      </c>
      <c r="I63" s="6">
        <f>'octsep cfs'!$G63*31*1.983471/1000</f>
        <v>1374.063419547</v>
      </c>
      <c r="J63" s="6">
        <f xml:space="preserve"> ('octsep cfs'!$H63*30 + 'octsep cfs'!$I63*31 + 'octsep cfs'!$J63*30 + 'octsep cfs'!$K63*31 + 'octsep cfs'!$L63*31)*1.983471/1000</f>
        <v>9700.1371569059993</v>
      </c>
      <c r="K63" s="6">
        <f xml:space="preserve"> ('octsep cfs'!$I63*31 + 'octsep cfs'!$J63*30 + 'octsep cfs'!$K63*31 + 'octsep cfs'!$L63*31)*1.983471/1000</f>
        <v>7360.7322859559999</v>
      </c>
      <c r="L63" s="6">
        <f xml:space="preserve"> ('octsep cfs'!$J63*30 + 'octsep cfs'!$K63*31 + 'octsep cfs'!$L63*31)*1.983471/1000</f>
        <v>3131.3076511709996</v>
      </c>
      <c r="M63" s="6">
        <f xml:space="preserve"> ('octsep cfs'!$K63*31 + 'octsep cfs'!$L63*31)*1.983471/1000</f>
        <v>1378.6135020209999</v>
      </c>
      <c r="N63" s="6">
        <f xml:space="preserve"> 'octsep cfs'!$L63*31*1.983471/1000</f>
        <v>534.94212870000001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3354.539378337</v>
      </c>
      <c r="C64" s="6">
        <f>('augjul cfs'!$C64*30 + 'octsep cfs'!$B64*31 + 'octsep cfs'!$C64*30 + 'octsep cfs'!$D64*31 + 'octsep cfs'!$E64*31 + 'octsep cfs'!$F64*29 + 'octsep cfs'!$G64*31)*1.983471/1000</f>
        <v>2819.597249637</v>
      </c>
      <c r="D64" s="6">
        <f>('octsep cfs'!$B64*31 + 'octsep cfs'!$C64*30 + 'octsep cfs'!$D64*31 + 'octsep cfs'!$E64*31 + 'octsep cfs'!$F64*29 + 'octsep cfs'!$G64*31)*1.983471/1000</f>
        <v>2475.2468493269998</v>
      </c>
      <c r="E64" s="6">
        <f>('octsep cfs'!$C64*30 + 'octsep cfs'!$D64*31 + 'octsep cfs'!$E64*31 + 'octsep cfs'!$F64*29 + 'octsep cfs'!$G64*31)*1.983471/1000</f>
        <v>2165.1033898830001</v>
      </c>
      <c r="F64" s="6">
        <f>('octsep cfs'!$D64*31 + 'octsep cfs'!$E64*31 + 'octsep cfs'!$F64*29 + 'octsep cfs'!$G64*31)*1.983471/1000</f>
        <v>1809.268692483</v>
      </c>
      <c r="G64" s="6">
        <f>('octsep cfs'!$E64*31 + 'octsep cfs'!$F64*29 + 'octsep cfs'!$G64*31)*1.983471/1000</f>
        <v>1352.292841851</v>
      </c>
      <c r="H64" s="6">
        <f>('octsep cfs'!$F64*29 + 'octsep cfs'!$G64*31)*1.983471/1000</f>
        <v>982.13748383100005</v>
      </c>
      <c r="I64" s="6">
        <f>'octsep cfs'!$G64*31*1.983471/1000</f>
        <v>627.23501780100003</v>
      </c>
      <c r="J64" s="6">
        <f xml:space="preserve"> ('octsep cfs'!$H64*30 + 'octsep cfs'!$I64*31 + 'octsep cfs'!$J64*30 + 'octsep cfs'!$K64*31 + 'octsep cfs'!$L64*31)*1.983471/1000</f>
        <v>9433.8898941629996</v>
      </c>
      <c r="K64" s="6">
        <f xml:space="preserve"> ('octsep cfs'!$I64*31 + 'octsep cfs'!$J64*30 + 'octsep cfs'!$K64*31 + 'octsep cfs'!$L64*31)*1.983471/1000</f>
        <v>7133.8172531429991</v>
      </c>
      <c r="L64" s="6">
        <f xml:space="preserve"> ('octsep cfs'!$J64*30 + 'octsep cfs'!$K64*31 + 'octsep cfs'!$L64*31)*1.983471/1000</f>
        <v>3626.1955664970001</v>
      </c>
      <c r="M64" s="6">
        <f xml:space="preserve"> ('octsep cfs'!$K64*31 + 'octsep cfs'!$L64*31)*1.983471/1000</f>
        <v>1144.099791807</v>
      </c>
      <c r="N64" s="6">
        <f xml:space="preserve"> 'octsep cfs'!$L64*31*1.983471/1000</f>
        <v>353.00031734100003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4157.2342242690002</v>
      </c>
      <c r="C65" s="6">
        <f>('augjul cfs'!$C65*30 + 'octsep cfs'!$B65*31 + 'octsep cfs'!$C65*30 + 'octsep cfs'!$D65*31 + 'octsep cfs'!$E65*31 + 'octsep cfs'!$F65*28 + 'octsep cfs'!$G65*31)*1.983471/1000</f>
        <v>3804.2339069280001</v>
      </c>
      <c r="D65" s="6">
        <f>('octsep cfs'!$B65*31 + 'octsep cfs'!$C65*30 + 'octsep cfs'!$D65*31 + 'octsep cfs'!$E65*31 + 'octsep cfs'!$F65*28 + 'octsep cfs'!$G65*31)*1.983471/1000</f>
        <v>3526.7066446079998</v>
      </c>
      <c r="E65" s="6">
        <f>('octsep cfs'!$C65*30 + 'octsep cfs'!$D65*31 + 'octsep cfs'!$E65*31 + 'octsep cfs'!$F65*28 + 'octsep cfs'!$G65*31)*1.983471/1000</f>
        <v>3038.8025306730001</v>
      </c>
      <c r="F65" s="6">
        <f>('octsep cfs'!$D65*31 + 'octsep cfs'!$E65*31 + 'octsep cfs'!$F65*28 + 'octsep cfs'!$G65*31)*1.983471/1000</f>
        <v>2356.290159573</v>
      </c>
      <c r="G65" s="6">
        <f>('octsep cfs'!$E65*31 + 'octsep cfs'!$F65*28 + 'octsep cfs'!$G65*31)*1.983471/1000</f>
        <v>1812.6782791319999</v>
      </c>
      <c r="H65" s="6">
        <f>('octsep cfs'!$F65*28 + 'octsep cfs'!$G65*31)*1.983471/1000</f>
        <v>1272.571191948</v>
      </c>
      <c r="I65" s="6">
        <f>'octsep cfs'!$G65*31*1.983471/1000</f>
        <v>894.02971853999998</v>
      </c>
      <c r="J65" s="6">
        <f xml:space="preserve"> ('octsep cfs'!$H65*30 + 'octsep cfs'!$I65*31 + 'octsep cfs'!$J65*30 + 'octsep cfs'!$K65*31 + 'octsep cfs'!$L65*31)*1.983471/1000</f>
        <v>14026.922449197</v>
      </c>
      <c r="K65" s="6">
        <f xml:space="preserve"> ('octsep cfs'!$I65*31 + 'octsep cfs'!$J65*30 + 'octsep cfs'!$K65*31 + 'octsep cfs'!$L65*31)*1.983471/1000</f>
        <v>11005.838264967</v>
      </c>
      <c r="L65" s="6">
        <f xml:space="preserve"> ('octsep cfs'!$J65*30 + 'octsep cfs'!$K65*31 + 'octsep cfs'!$L65*31)*1.983471/1000</f>
        <v>6102.6939860250004</v>
      </c>
      <c r="M65" s="6">
        <f xml:space="preserve"> ('octsep cfs'!$K65*31 + 'octsep cfs'!$L65*31)*1.983471/1000</f>
        <v>2151.1437209850001</v>
      </c>
      <c r="N65" s="6">
        <f xml:space="preserve"> 'octsep cfs'!$L65*31*1.983471/1000</f>
        <v>773.08360737299995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8096.0803575539994</v>
      </c>
      <c r="C66" s="6">
        <f>('augjul cfs'!$C66*30 + 'octsep cfs'!$B66*31 + 'octsep cfs'!$C66*30 + 'octsep cfs'!$D66*31 + 'octsep cfs'!$E66*31 + 'octsep cfs'!$F66*28 + 'octsep cfs'!$G66*31)*1.983471/1000</f>
        <v>7322.9967501809997</v>
      </c>
      <c r="D66" s="6">
        <f>('octsep cfs'!$B66*31 + 'octsep cfs'!$C66*30 + 'octsep cfs'!$D66*31 + 'octsep cfs'!$E66*31 + 'octsep cfs'!$F66*28 + 'octsep cfs'!$G66*31)*1.983471/1000</f>
        <v>6651.9091720409997</v>
      </c>
      <c r="E66" s="6">
        <f>('octsep cfs'!$C66*30 + 'octsep cfs'!$D66*31 + 'octsep cfs'!$E66*31 + 'octsep cfs'!$F66*28 + 'octsep cfs'!$G66*31)*1.983471/1000</f>
        <v>6073.925722641</v>
      </c>
      <c r="F66" s="6">
        <f>('octsep cfs'!$D66*31 + 'octsep cfs'!$E66*31 + 'octsep cfs'!$F66*28 + 'octsep cfs'!$G66*31)*1.983471/1000</f>
        <v>4387.9952073510003</v>
      </c>
      <c r="G66" s="6">
        <f>('octsep cfs'!$E66*31 + 'octsep cfs'!$F66*28 + 'octsep cfs'!$G66*31)*1.983471/1000</f>
        <v>3019.2812090909997</v>
      </c>
      <c r="H66" s="6">
        <f>('octsep cfs'!$F66*28 + 'octsep cfs'!$G66*31)*1.983471/1000</f>
        <v>1834.35365022</v>
      </c>
      <c r="I66" s="6">
        <f>'octsep cfs'!$G66*31*1.983471/1000</f>
        <v>1049.224423464</v>
      </c>
      <c r="J66" s="6">
        <f xml:space="preserve"> ('octsep cfs'!$H66*30 + 'octsep cfs'!$I66*31 + 'octsep cfs'!$J66*30 + 'octsep cfs'!$K66*31 + 'octsep cfs'!$L66*31)*1.983471/1000</f>
        <v>16201.770632103</v>
      </c>
      <c r="K66" s="6">
        <f xml:space="preserve"> ('octsep cfs'!$I66*31 + 'octsep cfs'!$J66*30 + 'octsep cfs'!$K66*31 + 'octsep cfs'!$L66*31)*1.983471/1000</f>
        <v>12772.607124333001</v>
      </c>
      <c r="L66" s="6">
        <f xml:space="preserve"> ('octsep cfs'!$J66*30 + 'octsep cfs'!$K66*31 + 'octsep cfs'!$L66*31)*1.983471/1000</f>
        <v>8769.2109108240002</v>
      </c>
      <c r="M66" s="6">
        <f xml:space="preserve"> ('octsep cfs'!$K66*31 + 'octsep cfs'!$L66*31)*1.983471/1000</f>
        <v>3203.135086494</v>
      </c>
      <c r="N66" s="6">
        <f xml:space="preserve"> 'octsep cfs'!$L66*31*1.983471/1000</f>
        <v>886.40525601599995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7419.3260027670003</v>
      </c>
      <c r="C67" s="6">
        <f>('augjul cfs'!$C67*30 + 'octsep cfs'!$B67*31 + 'octsep cfs'!$C67*30 + 'octsep cfs'!$D67*31 + 'octsep cfs'!$E67*31 + 'octsep cfs'!$F67*28 + 'octsep cfs'!$G67*31)*1.983471/1000</f>
        <v>6532.9207467510005</v>
      </c>
      <c r="D67" s="6">
        <f>('octsep cfs'!$B67*31 + 'octsep cfs'!$C67*30 + 'octsep cfs'!$D67*31 + 'octsep cfs'!$E67*31 + 'octsep cfs'!$F67*28 + 'octsep cfs'!$G67*31)*1.983471/1000</f>
        <v>6033.7406001810004</v>
      </c>
      <c r="E67" s="6">
        <f>('octsep cfs'!$C67*30 + 'octsep cfs'!$D67*31 + 'octsep cfs'!$E67*31 + 'octsep cfs'!$F67*28 + 'octsep cfs'!$G67*31)*1.983471/1000</f>
        <v>5418.0652513679997</v>
      </c>
      <c r="F67" s="6">
        <f>('octsep cfs'!$D67*31 + 'octsep cfs'!$E67*31 + 'octsep cfs'!$F67*28 + 'octsep cfs'!$G67*31)*1.983471/1000</f>
        <v>4032.4520801880003</v>
      </c>
      <c r="G67" s="6">
        <f>('octsep cfs'!$E67*31 + 'octsep cfs'!$F67*28 + 'octsep cfs'!$G67*31)*1.983471/1000</f>
        <v>3031.2494731049997</v>
      </c>
      <c r="H67" s="6">
        <f>('octsep cfs'!$F67*28 + 'octsep cfs'!$G67*31)*1.983471/1000</f>
        <v>2195.2025623079999</v>
      </c>
      <c r="I67" s="6">
        <f>'octsep cfs'!$G67*31*1.983471/1000</f>
        <v>1138.996320924</v>
      </c>
      <c r="J67" s="6">
        <f xml:space="preserve"> ('octsep cfs'!$H67*30 + 'octsep cfs'!$I67*31 + 'octsep cfs'!$J67*30 + 'octsep cfs'!$K67*31 + 'octsep cfs'!$L67*31)*1.983471/1000</f>
        <v>17054.244649721997</v>
      </c>
      <c r="K67" s="6">
        <f xml:space="preserve"> ('octsep cfs'!$I67*31 + 'octsep cfs'!$J67*30 + 'octsep cfs'!$K67*31 + 'octsep cfs'!$L67*31)*1.983471/1000</f>
        <v>14683.302589872001</v>
      </c>
      <c r="L67" s="6">
        <f xml:space="preserve"> ('octsep cfs'!$J67*30 + 'octsep cfs'!$K67*31 + 'octsep cfs'!$L67*31)*1.983471/1000</f>
        <v>9263.6009749289988</v>
      </c>
      <c r="M67" s="6">
        <f xml:space="preserve"> ('octsep cfs'!$K67*31 + 'octsep cfs'!$L67*31)*1.983471/1000</f>
        <v>3703.9515966389999</v>
      </c>
      <c r="N67" s="6">
        <f xml:space="preserve"> 'octsep cfs'!$L67*31*1.983471/1000</f>
        <v>843.48691051800006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4886.4831225420003</v>
      </c>
      <c r="C68" s="6">
        <f>('augjul cfs'!$C68*30 + 'octsep cfs'!$B68*31 + 'octsep cfs'!$C68*30 + 'octsep cfs'!$D68*31 + 'octsep cfs'!$E68*31 + 'octsep cfs'!$F68*29 + 'octsep cfs'!$G68*31)*1.983471/1000</f>
        <v>4042.9962120240002</v>
      </c>
      <c r="D68" s="6">
        <f>('octsep cfs'!$B68*31 + 'octsep cfs'!$C68*30 + 'octsep cfs'!$D68*31 + 'octsep cfs'!$E68*31 + 'octsep cfs'!$F68*29 + 'octsep cfs'!$G68*31)*1.983471/1000</f>
        <v>3579.1020145439998</v>
      </c>
      <c r="E68" s="6">
        <f>('octsep cfs'!$C68*30 + 'octsep cfs'!$D68*31 + 'octsep cfs'!$E68*31 + 'octsep cfs'!$F68*29 + 'octsep cfs'!$G68*31)*1.983471/1000</f>
        <v>3237.5383909890002</v>
      </c>
      <c r="F68" s="6">
        <f>('octsep cfs'!$D68*31 + 'octsep cfs'!$E68*31 + 'octsep cfs'!$F68*29 + 'octsep cfs'!$G68*31)*1.983471/1000</f>
        <v>2729.9681620890001</v>
      </c>
      <c r="G68" s="6">
        <f>('octsep cfs'!$E68*31 + 'octsep cfs'!$F68*29 + 'octsep cfs'!$G68*31)*1.983471/1000</f>
        <v>2229.8895031559996</v>
      </c>
      <c r="H68" s="6">
        <f>('octsep cfs'!$F68*29 + 'octsep cfs'!$G68*31)*1.983471/1000</f>
        <v>1713.2091919529998</v>
      </c>
      <c r="I68" s="6">
        <f>'octsep cfs'!$G68*31*1.983471/1000</f>
        <v>1065.6416129310001</v>
      </c>
      <c r="J68" s="6">
        <f xml:space="preserve"> ('octsep cfs'!$H68*30 + 'octsep cfs'!$I68*31 + 'octsep cfs'!$J68*30 + 'octsep cfs'!$K68*31 + 'octsep cfs'!$L68*31)*1.983471/1000</f>
        <v>8088.0532504169996</v>
      </c>
      <c r="K68" s="6">
        <f xml:space="preserve"> ('octsep cfs'!$I68*31 + 'octsep cfs'!$J68*30 + 'octsep cfs'!$K68*31 + 'octsep cfs'!$L68*31)*1.983471/1000</f>
        <v>6286.9227394469999</v>
      </c>
      <c r="L68" s="6">
        <f xml:space="preserve"> ('octsep cfs'!$J68*30 + 'octsep cfs'!$K68*31 + 'octsep cfs'!$L68*31)*1.983471/1000</f>
        <v>2982.210136101</v>
      </c>
      <c r="M68" s="6">
        <f xml:space="preserve"> ('octsep cfs'!$K68*31 + 'octsep cfs'!$L68*31)*1.983471/1000</f>
        <v>1299.909372741</v>
      </c>
      <c r="N68" s="6">
        <f xml:space="preserve"> 'octsep cfs'!$L68*31*1.983471/1000</f>
        <v>402.74378655000004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3664.4487882030003</v>
      </c>
      <c r="C69" s="6">
        <f>('augjul cfs'!$C69*30 + 'octsep cfs'!$B69*31 + 'octsep cfs'!$C69*30 + 'octsep cfs'!$D69*31 + 'octsep cfs'!$E69*31 + 'octsep cfs'!$F69*28 + 'octsep cfs'!$G69*31)*1.983471/1000</f>
        <v>3261.7050016529997</v>
      </c>
      <c r="D69" s="6">
        <f>('octsep cfs'!$B69*31 + 'octsep cfs'!$C69*30 + 'octsep cfs'!$D69*31 + 'octsep cfs'!$E69*31 + 'octsep cfs'!$F69*28 + 'octsep cfs'!$G69*31)*1.983471/1000</f>
        <v>2874.4521236129999</v>
      </c>
      <c r="E69" s="6">
        <f>('octsep cfs'!$C69*30 + 'octsep cfs'!$D69*31 + 'octsep cfs'!$E69*31 + 'octsep cfs'!$F69*28 + 'octsep cfs'!$G69*31)*1.983471/1000</f>
        <v>2363.2442088990001</v>
      </c>
      <c r="F69" s="6">
        <f>('octsep cfs'!$D69*31 + 'octsep cfs'!$E69*31 + 'octsep cfs'!$F69*28 + 'octsep cfs'!$G69*31)*1.983471/1000</f>
        <v>1820.1500143889998</v>
      </c>
      <c r="G69" s="6">
        <f>('octsep cfs'!$E69*31 + 'octsep cfs'!$F69*28 + 'octsep cfs'!$G69*31)*1.983471/1000</f>
        <v>1421.0339962979999</v>
      </c>
      <c r="H69" s="6">
        <f>('octsep cfs'!$F69*28 + 'octsep cfs'!$G69*31)*1.983471/1000</f>
        <v>1013.863102476</v>
      </c>
      <c r="I69" s="6">
        <f>'octsep cfs'!$G69*31*1.983471/1000</f>
        <v>707.35336190400005</v>
      </c>
      <c r="J69" s="6">
        <f xml:space="preserve"> ('octsep cfs'!$H69*30 + 'octsep cfs'!$I69*31 + 'octsep cfs'!$J69*30 + 'octsep cfs'!$K69*31 + 'octsep cfs'!$L69*31)*1.983471/1000</f>
        <v>12843.863320008</v>
      </c>
      <c r="K69" s="6">
        <f xml:space="preserve"> ('octsep cfs'!$I69*31 + 'octsep cfs'!$J69*30 + 'octsep cfs'!$K69*31 + 'octsep cfs'!$L69*31)*1.983471/1000</f>
        <v>10987.750992918</v>
      </c>
      <c r="L69" s="6">
        <f xml:space="preserve"> ('octsep cfs'!$J69*30 + 'octsep cfs'!$K69*31 + 'octsep cfs'!$L69*31)*1.983471/1000</f>
        <v>6108.7713411689992</v>
      </c>
      <c r="M69" s="6">
        <f xml:space="preserve"> ('octsep cfs'!$K69*31 + 'octsep cfs'!$L69*31)*1.983471/1000</f>
        <v>3241.564837119</v>
      </c>
      <c r="N69" s="6">
        <f xml:space="preserve"> 'octsep cfs'!$L69*31*1.983471/1000</f>
        <v>1043.6290517730001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5126.3264193329996</v>
      </c>
      <c r="C70" s="6">
        <f>('augjul cfs'!$C70*30 + 'octsep cfs'!$B70*31 + 'octsep cfs'!$C70*30 + 'octsep cfs'!$D70*31 + 'octsep cfs'!$E70*31 + 'octsep cfs'!$F70*28 + 'octsep cfs'!$G70*31)*1.983471/1000</f>
        <v>4082.6973675600002</v>
      </c>
      <c r="D70" s="6">
        <f>('octsep cfs'!$B70*31 + 'octsep cfs'!$C70*30 + 'octsep cfs'!$D70*31 + 'octsep cfs'!$E70*31 + 'octsep cfs'!$F70*28 + 'octsep cfs'!$G70*31)*1.983471/1000</f>
        <v>3334.19491629</v>
      </c>
      <c r="E70" s="6">
        <f>('octsep cfs'!$C70*30 + 'octsep cfs'!$D70*31 + 'octsep cfs'!$E70*31 + 'octsep cfs'!$F70*28 + 'octsep cfs'!$G70*31)*1.983471/1000</f>
        <v>2758.1790701219998</v>
      </c>
      <c r="F70" s="6">
        <f>('octsep cfs'!$D70*31 + 'octsep cfs'!$E70*31 + 'octsep cfs'!$F70*28 + 'octsep cfs'!$G70*31)*1.983471/1000</f>
        <v>2301.6038806320003</v>
      </c>
      <c r="G70" s="6">
        <f>('octsep cfs'!$E70*31 + 'octsep cfs'!$F70*28 + 'octsep cfs'!$G70*31)*1.983471/1000</f>
        <v>1784.677619025</v>
      </c>
      <c r="H70" s="6">
        <f>('octsep cfs'!$F70*28 + 'octsep cfs'!$G70*31)*1.983471/1000</f>
        <v>1245.800283861</v>
      </c>
      <c r="I70" s="6">
        <f>'octsep cfs'!$G70*31*1.983471/1000</f>
        <v>865.31500887300001</v>
      </c>
      <c r="J70" s="6">
        <f xml:space="preserve"> ('octsep cfs'!$H70*30 + 'octsep cfs'!$I70*31 + 'octsep cfs'!$J70*30 + 'octsep cfs'!$K70*31 + 'octsep cfs'!$L70*31)*1.983471/1000</f>
        <v>9744.3745106189999</v>
      </c>
      <c r="K70" s="6">
        <f xml:space="preserve"> ('octsep cfs'!$I70*31 + 'octsep cfs'!$J70*30 + 'octsep cfs'!$K70*31 + 'octsep cfs'!$L70*31)*1.983471/1000</f>
        <v>7229.1944396489998</v>
      </c>
      <c r="L70" s="6">
        <f xml:space="preserve"> ('octsep cfs'!$J70*30 + 'octsep cfs'!$K70*31 + 'octsep cfs'!$L70*31)*1.983471/1000</f>
        <v>3532.928793135</v>
      </c>
      <c r="M70" s="6">
        <f xml:space="preserve"> ('octsep cfs'!$K70*31 + 'octsep cfs'!$L70*31)*1.983471/1000</f>
        <v>1180.2545011950001</v>
      </c>
      <c r="N70" s="6">
        <f xml:space="preserve"> 'octsep cfs'!$L70*31*1.983471/1000</f>
        <v>365.85122595000001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5822.1062279520002</v>
      </c>
      <c r="C71" s="6">
        <f>('augjul cfs'!$C71*30 + 'octsep cfs'!$B71*31 + 'octsep cfs'!$C71*30 + 'octsep cfs'!$D71*31 + 'octsep cfs'!$E71*31 + 'octsep cfs'!$F71*28 + 'octsep cfs'!$G71*31)*1.983471/1000</f>
        <v>5456.2550020019999</v>
      </c>
      <c r="D71" s="6">
        <f>('octsep cfs'!$B71*31 + 'octsep cfs'!$C71*30 + 'octsep cfs'!$D71*31 + 'octsep cfs'!$E71*31 + 'octsep cfs'!$F71*28 + 'octsep cfs'!$G71*31)*1.983471/1000</f>
        <v>5160.3409635119997</v>
      </c>
      <c r="E71" s="6">
        <f>('octsep cfs'!$C71*30 + 'octsep cfs'!$D71*31 + 'octsep cfs'!$E71*31 + 'octsep cfs'!$F71*28 + 'octsep cfs'!$G71*31)*1.983471/1000</f>
        <v>4799.4087456420002</v>
      </c>
      <c r="F71" s="6">
        <f>('octsep cfs'!$D71*31 + 'octsep cfs'!$E71*31 + 'octsep cfs'!$F71*28 + 'octsep cfs'!$G71*31)*1.983471/1000</f>
        <v>4305.1674418620005</v>
      </c>
      <c r="G71" s="6">
        <f>('octsep cfs'!$E71*31 + 'octsep cfs'!$F71*28 + 'octsep cfs'!$G71*31)*1.983471/1000</f>
        <v>3762.2319250320002</v>
      </c>
      <c r="H71" s="6">
        <f>('octsep cfs'!$F71*28 + 'octsep cfs'!$G71*31)*1.983471/1000</f>
        <v>3135.673270842</v>
      </c>
      <c r="I71" s="6">
        <f>'octsep cfs'!$G71*31*1.983471/1000</f>
        <v>1886.808524286</v>
      </c>
      <c r="J71" s="6">
        <f xml:space="preserve"> ('octsep cfs'!$H71*30 + 'octsep cfs'!$I71*31 + 'octsep cfs'!$J71*30 + 'octsep cfs'!$K71*31 + 'octsep cfs'!$L71*31)*1.983471/1000</f>
        <v>12534.556885325999</v>
      </c>
      <c r="K71" s="6">
        <f xml:space="preserve"> ('octsep cfs'!$I71*31 + 'octsep cfs'!$J71*30 + 'octsep cfs'!$K71*31 + 'octsep cfs'!$L71*31)*1.983471/1000</f>
        <v>10840.533808356</v>
      </c>
      <c r="L71" s="6">
        <f xml:space="preserve"> ('octsep cfs'!$J71*30 + 'octsep cfs'!$K71*31 + 'octsep cfs'!$L71*31)*1.983471/1000</f>
        <v>7197.8853499140005</v>
      </c>
      <c r="M71" s="6">
        <f xml:space="preserve"> ('octsep cfs'!$K71*31 + 'octsep cfs'!$L71*31)*1.983471/1000</f>
        <v>2642.368165374</v>
      </c>
      <c r="N71" s="6">
        <f xml:space="preserve"> 'octsep cfs'!$L71*31*1.983471/1000</f>
        <v>720.20427051299998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11247.135446001001</v>
      </c>
      <c r="C72" s="6">
        <f>('augjul cfs'!$C72*30 + 'octsep cfs'!$B72*31 + 'octsep cfs'!$C72*30 + 'octsep cfs'!$D72*31 + 'octsep cfs'!$E72*31 + 'octsep cfs'!$F72*29 + 'octsep cfs'!$G72*31)*1.983471/1000</f>
        <v>10526.931175488</v>
      </c>
      <c r="D72" s="6">
        <f>('octsep cfs'!$B72*31 + 'octsep cfs'!$C72*30 + 'octsep cfs'!$D72*31 + 'octsep cfs'!$E72*31 + 'octsep cfs'!$F72*29 + 'octsep cfs'!$G72*31)*1.983471/1000</f>
        <v>10131.704744028</v>
      </c>
      <c r="E72" s="6">
        <f>('octsep cfs'!$C72*30 + 'octsep cfs'!$D72*31 + 'octsep cfs'!$E72*31 + 'octsep cfs'!$F72*29 + 'octsep cfs'!$G72*31)*1.983471/1000</f>
        <v>9171.0839536050007</v>
      </c>
      <c r="F72" s="6">
        <f>('octsep cfs'!$D72*31 + 'octsep cfs'!$E72*31 + 'octsep cfs'!$F72*29 + 'octsep cfs'!$G72*31)*1.983471/1000</f>
        <v>7572.9220300650004</v>
      </c>
      <c r="G72" s="6">
        <f>('octsep cfs'!$E72*31 + 'octsep cfs'!$F72*29 + 'octsep cfs'!$G72*31)*1.983471/1000</f>
        <v>5064.965760477</v>
      </c>
      <c r="H72" s="6">
        <f>('octsep cfs'!$F72*29 + 'octsep cfs'!$G72*31)*1.983471/1000</f>
        <v>3856.7344008269997</v>
      </c>
      <c r="I72" s="6">
        <f>'octsep cfs'!$G72*31*1.983471/1000</f>
        <v>1555.390354896</v>
      </c>
      <c r="J72" s="6">
        <f xml:space="preserve"> ('octsep cfs'!$H72*30 + 'octsep cfs'!$I72*31 + 'octsep cfs'!$J72*30 + 'octsep cfs'!$K72*31 + 'octsep cfs'!$L72*31)*1.983471/1000</f>
        <v>18530.700792702002</v>
      </c>
      <c r="K72" s="6">
        <f xml:space="preserve"> ('octsep cfs'!$I72*31 + 'octsep cfs'!$J72*30 + 'octsep cfs'!$K72*31 + 'octsep cfs'!$L72*31)*1.983471/1000</f>
        <v>14966.581918091999</v>
      </c>
      <c r="L72" s="6">
        <f xml:space="preserve"> ('octsep cfs'!$J72*30 + 'octsep cfs'!$K72*31 + 'octsep cfs'!$L72*31)*1.983471/1000</f>
        <v>9644.461125935999</v>
      </c>
      <c r="M72" s="6">
        <f xml:space="preserve"> ('octsep cfs'!$K72*31 + 'octsep cfs'!$L72*31)*1.983471/1000</f>
        <v>3315.7803715260002</v>
      </c>
      <c r="N72" s="6">
        <f xml:space="preserve"> 'octsep cfs'!$L72*31*1.983471/1000</f>
        <v>851.91071185500005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6540.846696867</v>
      </c>
      <c r="C73" s="6">
        <f>('augjul cfs'!$C73*30 + 'octsep cfs'!$B73*31 + 'octsep cfs'!$C73*30 + 'octsep cfs'!$D73*31 + 'octsep cfs'!$E73*31 + 'octsep cfs'!$F73*28 + 'octsep cfs'!$G73*31)*1.983471/1000</f>
        <v>5688.9359850119999</v>
      </c>
      <c r="D73" s="6">
        <f>('octsep cfs'!$B73*31 + 'octsep cfs'!$C73*30 + 'octsep cfs'!$D73*31 + 'octsep cfs'!$E73*31 + 'octsep cfs'!$F73*28 + 'octsep cfs'!$G73*31)*1.983471/1000</f>
        <v>5097.1674121619999</v>
      </c>
      <c r="E73" s="6">
        <f>('octsep cfs'!$C73*30 + 'octsep cfs'!$D73*31 + 'octsep cfs'!$E73*31 + 'octsep cfs'!$F73*28 + 'octsep cfs'!$G73*31)*1.983471/1000</f>
        <v>4533.264623391</v>
      </c>
      <c r="F73" s="6">
        <f>('octsep cfs'!$D73*31 + 'octsep cfs'!$E73*31 + 'octsep cfs'!$F73*28 + 'octsep cfs'!$G73*31)*1.983471/1000</f>
        <v>3985.7076191309998</v>
      </c>
      <c r="G73" s="6">
        <f>('octsep cfs'!$E73*31 + 'octsep cfs'!$F73*28 + 'octsep cfs'!$G73*31)*1.983471/1000</f>
        <v>3424.018383996</v>
      </c>
      <c r="H73" s="6">
        <f>('octsep cfs'!$F73*28 + 'octsep cfs'!$G73*31)*1.983471/1000</f>
        <v>2354.3185893990003</v>
      </c>
      <c r="I73" s="6">
        <f>'octsep cfs'!$G73*31*1.983471/1000</f>
        <v>1617.0624186990001</v>
      </c>
      <c r="J73" s="6">
        <f xml:space="preserve"> ('octsep cfs'!$H73*30 + 'octsep cfs'!$I73*31 + 'octsep cfs'!$J73*30 + 'octsep cfs'!$K73*31 + 'octsep cfs'!$L73*31)*1.983471/1000</f>
        <v>23613.414651686999</v>
      </c>
      <c r="K73" s="6">
        <f xml:space="preserve"> ('octsep cfs'!$I73*31 + 'octsep cfs'!$J73*30 + 'octsep cfs'!$K73*31 + 'octsep cfs'!$L73*31)*1.983471/1000</f>
        <v>20453.507332166999</v>
      </c>
      <c r="L73" s="6">
        <f xml:space="preserve"> ('octsep cfs'!$J73*30 + 'octsep cfs'!$K73*31 + 'octsep cfs'!$L73*31)*1.983471/1000</f>
        <v>11454.550975413</v>
      </c>
      <c r="M73" s="6">
        <f xml:space="preserve"> ('octsep cfs'!$K73*31 + 'octsep cfs'!$L73*31)*1.983471/1000</f>
        <v>3580.6074690330001</v>
      </c>
      <c r="N73" s="6">
        <f xml:space="preserve"> 'octsep cfs'!$L73*31*1.983471/1000</f>
        <v>951.336162672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6463.1620716810003</v>
      </c>
      <c r="C74" s="6">
        <f>('augjul cfs'!$C74*30 + 'octsep cfs'!$B74*31 + 'octsep cfs'!$C74*30 + 'octsep cfs'!$D74*31 + 'octsep cfs'!$E74*31 + 'octsep cfs'!$F74*28 + 'octsep cfs'!$G74*31)*1.983471/1000</f>
        <v>5511.8259090090005</v>
      </c>
      <c r="D74" s="6">
        <f>('octsep cfs'!$B74*31 + 'octsep cfs'!$C74*30 + 'octsep cfs'!$D74*31 + 'octsep cfs'!$E74*31 + 'octsep cfs'!$F74*28 + 'octsep cfs'!$G74*31)*1.983471/1000</f>
        <v>4738.1532107490002</v>
      </c>
      <c r="E74" s="6">
        <f>('octsep cfs'!$C74*30 + 'octsep cfs'!$D74*31 + 'octsep cfs'!$E74*31 + 'octsep cfs'!$F74*28 + 'octsep cfs'!$G74*31)*1.983471/1000</f>
        <v>3879.1099371779997</v>
      </c>
      <c r="F74" s="6">
        <f>('octsep cfs'!$D74*31 + 'octsep cfs'!$E74*31 + 'octsep cfs'!$F74*28 + 'octsep cfs'!$G74*31)*1.983471/1000</f>
        <v>3019.6322834580001</v>
      </c>
      <c r="G74" s="6">
        <f>('octsep cfs'!$E74*31 + 'octsep cfs'!$F74*28 + 'octsep cfs'!$G74*31)*1.983471/1000</f>
        <v>2397.131810934</v>
      </c>
      <c r="H74" s="6">
        <f>('octsep cfs'!$F74*28 + 'octsep cfs'!$G74*31)*1.983471/1000</f>
        <v>1730.729191296</v>
      </c>
      <c r="I74" s="6">
        <f>'octsep cfs'!$G74*31*1.983471/1000</f>
        <v>1098.6604546679998</v>
      </c>
      <c r="J74" s="6">
        <f xml:space="preserve"> ('octsep cfs'!$H74*30 + 'octsep cfs'!$I74*31 + 'octsep cfs'!$J74*30 + 'octsep cfs'!$K74*31 + 'octsep cfs'!$L74*31)*1.983471/1000</f>
        <v>13316.355864273</v>
      </c>
      <c r="K74" s="6">
        <f xml:space="preserve"> ('octsep cfs'!$I74*31 + 'octsep cfs'!$J74*30 + 'octsep cfs'!$K74*31 + 'octsep cfs'!$L74*31)*1.983471/1000</f>
        <v>11285.836932152999</v>
      </c>
      <c r="L74" s="6">
        <f xml:space="preserve"> ('octsep cfs'!$J74*30 + 'octsep cfs'!$K74*31 + 'octsep cfs'!$L74*31)*1.983471/1000</f>
        <v>6312.0433996620004</v>
      </c>
      <c r="M74" s="6">
        <f xml:space="preserve"> ('octsep cfs'!$K74*31 + 'octsep cfs'!$L74*31)*1.983471/1000</f>
        <v>2644.0898182020001</v>
      </c>
      <c r="N74" s="6">
        <f xml:space="preserve"> 'octsep cfs'!$L74*31*1.983471/1000</f>
        <v>705.57022147500004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5989.7333291039995</v>
      </c>
      <c r="C75" s="6">
        <f>('augjul cfs'!$C75*30 + 'octsep cfs'!$B75*31 + 'octsep cfs'!$C75*30 + 'octsep cfs'!$D75*31 + 'octsep cfs'!$E75*31 + 'octsep cfs'!$F75*28 + 'octsep cfs'!$G75*31)*1.983471/1000</f>
        <v>5284.1631076290005</v>
      </c>
      <c r="D75" s="6">
        <f>('octsep cfs'!$B75*31 + 'octsep cfs'!$C75*30 + 'octsep cfs'!$D75*31 + 'octsep cfs'!$E75*31 + 'octsep cfs'!$F75*28 + 'octsep cfs'!$G75*31)*1.983471/1000</f>
        <v>4818.4837862489994</v>
      </c>
      <c r="E75" s="6">
        <f>('octsep cfs'!$C75*30 + 'octsep cfs'!$D75*31 + 'octsep cfs'!$E75*31 + 'octsep cfs'!$F75*28 + 'octsep cfs'!$G75*31)*1.983471/1000</f>
        <v>4362.1842992279999</v>
      </c>
      <c r="F75" s="6">
        <f>('octsep cfs'!$D75*31 + 'octsep cfs'!$E75*31 + 'octsep cfs'!$F75*28 + 'octsep cfs'!$G75*31)*1.983471/1000</f>
        <v>3723.9430008479999</v>
      </c>
      <c r="G75" s="6">
        <f>('octsep cfs'!$E75*31 + 'octsep cfs'!$F75*28 + 'octsep cfs'!$G75*31)*1.983471/1000</f>
        <v>2946.4322862029999</v>
      </c>
      <c r="H75" s="6">
        <f>('octsep cfs'!$F75*28 + 'octsep cfs'!$G75*31)*1.983471/1000</f>
        <v>2066.7906662969999</v>
      </c>
      <c r="I75" s="6">
        <f>'octsep cfs'!$G75*31*1.983471/1000</f>
        <v>1298.433670317</v>
      </c>
      <c r="J75" s="6">
        <f xml:space="preserve"> ('octsep cfs'!$H75*30 + 'octsep cfs'!$I75*31 + 'octsep cfs'!$J75*30 + 'octsep cfs'!$K75*31 + 'octsep cfs'!$L75*31)*1.983471/1000</f>
        <v>16298.718727640999</v>
      </c>
      <c r="K75" s="6">
        <f xml:space="preserve"> ('octsep cfs'!$I75*31 + 'octsep cfs'!$J75*30 + 'octsep cfs'!$K75*31 + 'octsep cfs'!$L75*31)*1.983471/1000</f>
        <v>14075.584926711001</v>
      </c>
      <c r="L75" s="6">
        <f xml:space="preserve"> ('octsep cfs'!$J75*30 + 'octsep cfs'!$K75*31 + 'octsep cfs'!$L75*31)*1.983471/1000</f>
        <v>9730.0102136370006</v>
      </c>
      <c r="M75" s="6">
        <f xml:space="preserve"> ('octsep cfs'!$K75*31 + 'octsep cfs'!$L75*31)*1.983471/1000</f>
        <v>3724.7344057769997</v>
      </c>
      <c r="N75" s="6">
        <f xml:space="preserve"> 'octsep cfs'!$L75*31*1.983471/1000</f>
        <v>972.85682302200007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6426.1425689369999</v>
      </c>
      <c r="C76" s="6">
        <f>('augjul cfs'!$C76*30 + 'octsep cfs'!$B76*31 + 'octsep cfs'!$C76*30 + 'octsep cfs'!$D76*31 + 'octsep cfs'!$E76*31 + 'octsep cfs'!$F76*29 + 'octsep cfs'!$G76*31)*1.983471/1000</f>
        <v>5453.285745915</v>
      </c>
      <c r="D76" s="6">
        <f>('octsep cfs'!$B76*31 + 'octsep cfs'!$C76*30 + 'octsep cfs'!$D76*31 + 'octsep cfs'!$E76*31 + 'octsep cfs'!$F76*29 + 'octsep cfs'!$G76*31)*1.983471/1000</f>
        <v>4969.1601442350002</v>
      </c>
      <c r="E76" s="6">
        <f>('octsep cfs'!$C76*30 + 'octsep cfs'!$D76*31 + 'octsep cfs'!$E76*31 + 'octsep cfs'!$F76*29 + 'octsep cfs'!$G76*31)*1.983471/1000</f>
        <v>4371.377687313</v>
      </c>
      <c r="F76" s="6">
        <f>('octsep cfs'!$D76*31 + 'octsep cfs'!$E76*31 + 'octsep cfs'!$F76*29 + 'octsep cfs'!$G76*31)*1.983471/1000</f>
        <v>3283.5231826530003</v>
      </c>
      <c r="G76" s="6">
        <f>('octsep cfs'!$E76*31 + 'octsep cfs'!$F76*29 + 'octsep cfs'!$G76*31)*1.983471/1000</f>
        <v>2375.4128034839996</v>
      </c>
      <c r="H76" s="6">
        <f>('octsep cfs'!$F76*29 + 'octsep cfs'!$G76*31)*1.983471/1000</f>
        <v>1697.7579528630001</v>
      </c>
      <c r="I76" s="6">
        <f>'octsep cfs'!$G76*31*1.983471/1000</f>
        <v>1038.341118087</v>
      </c>
      <c r="J76" s="6">
        <f xml:space="preserve"> ('octsep cfs'!$H76*30 + 'octsep cfs'!$I76*31 + 'octsep cfs'!$J76*30 + 'octsep cfs'!$K76*31 + 'octsep cfs'!$L76*31)*1.983471/1000</f>
        <v>12981.942653673001</v>
      </c>
      <c r="K76" s="6">
        <f xml:space="preserve"> ('octsep cfs'!$I76*31 + 'octsep cfs'!$J76*30 + 'octsep cfs'!$K76*31 + 'octsep cfs'!$L76*31)*1.983471/1000</f>
        <v>9993.8237574630002</v>
      </c>
      <c r="L76" s="6">
        <f xml:space="preserve"> ('octsep cfs'!$J76*30 + 'octsep cfs'!$K76*31 + 'octsep cfs'!$L76*31)*1.983471/1000</f>
        <v>5453.4563244209994</v>
      </c>
      <c r="M76" s="6">
        <f xml:space="preserve"> ('octsep cfs'!$K76*31 + 'octsep cfs'!$L76*31)*1.983471/1000</f>
        <v>1777.0531565010001</v>
      </c>
      <c r="N76" s="6">
        <f xml:space="preserve"> 'octsep cfs'!$L76*31*1.983471/1000</f>
        <v>454.51634659199999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3473.5615226340001</v>
      </c>
      <c r="C77" s="6">
        <f>('augjul cfs'!$C77*30 + 'octsep cfs'!$B77*31 + 'octsep cfs'!$C77*30 + 'octsep cfs'!$D77*31 + 'octsep cfs'!$E77*31 + 'octsep cfs'!$F77*28 + 'octsep cfs'!$G77*31)*1.983471/1000</f>
        <v>3019.0451760419996</v>
      </c>
      <c r="D77" s="6">
        <f>('octsep cfs'!$B77*31 + 'octsep cfs'!$C77*30 + 'octsep cfs'!$D77*31 + 'octsep cfs'!$E77*31 + 'octsep cfs'!$F77*28 + 'octsep cfs'!$G77*31)*1.983471/1000</f>
        <v>2594.4832084919999</v>
      </c>
      <c r="E77" s="6">
        <f>('octsep cfs'!$C77*30 + 'octsep cfs'!$D77*31 + 'octsep cfs'!$E77*31 + 'octsep cfs'!$F77*28 + 'octsep cfs'!$G77*31)*1.983471/1000</f>
        <v>2047.4895099959999</v>
      </c>
      <c r="F77" s="6">
        <f>('octsep cfs'!$D77*31 + 'octsep cfs'!$E77*31 + 'octsep cfs'!$F77*28 + 'octsep cfs'!$G77*31)*1.983471/1000</f>
        <v>1596.091179816</v>
      </c>
      <c r="G77" s="6">
        <f>('octsep cfs'!$E77*31 + 'octsep cfs'!$F77*28 + 'octsep cfs'!$G77*31)*1.983471/1000</f>
        <v>1217.512020459</v>
      </c>
      <c r="H77" s="6">
        <f>('octsep cfs'!$F77*28 + 'octsep cfs'!$G77*31)*1.983471/1000</f>
        <v>825.958977291</v>
      </c>
      <c r="I77" s="6">
        <f>'octsep cfs'!$G77*31*1.983471/1000</f>
        <v>503.39898938699997</v>
      </c>
      <c r="J77" s="6">
        <f xml:space="preserve"> ('octsep cfs'!$H77*30 + 'octsep cfs'!$I77*31 + 'octsep cfs'!$J77*30 + 'octsep cfs'!$K77*31 + 'octsep cfs'!$L77*31)*1.983471/1000</f>
        <v>7958.8797015420005</v>
      </c>
      <c r="K77" s="6">
        <f xml:space="preserve"> ('octsep cfs'!$I77*31 + 'octsep cfs'!$J77*30 + 'octsep cfs'!$K77*31 + 'octsep cfs'!$L77*31)*1.983471/1000</f>
        <v>7125.2863443719998</v>
      </c>
      <c r="L77" s="6">
        <f xml:space="preserve"> ('octsep cfs'!$J77*30 + 'octsep cfs'!$K77*31 + 'octsep cfs'!$L77*31)*1.983471/1000</f>
        <v>3721.7016786179997</v>
      </c>
      <c r="M77" s="6">
        <f xml:space="preserve"> ('octsep cfs'!$K77*31 + 'octsep cfs'!$L77*31)*1.983471/1000</f>
        <v>1282.508381658</v>
      </c>
      <c r="N77" s="6">
        <f xml:space="preserve"> 'octsep cfs'!$L77*31*1.983471/1000</f>
        <v>397.763290869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4470.3588406260005</v>
      </c>
      <c r="C78" s="6">
        <f>('augjul cfs'!$C78*30 + 'octsep cfs'!$B78*31 + 'octsep cfs'!$C78*30 + 'octsep cfs'!$D78*31 + 'octsep cfs'!$E78*31 + 'octsep cfs'!$F78*28 + 'octsep cfs'!$G78*31)*1.983471/1000</f>
        <v>4072.5955497569998</v>
      </c>
      <c r="D78" s="6">
        <f>('octsep cfs'!$B78*31 + 'octsep cfs'!$C78*30 + 'octsep cfs'!$D78*31 + 'octsep cfs'!$E78*31 + 'octsep cfs'!$F78*28 + 'octsep cfs'!$G78*31)*1.983471/1000</f>
        <v>3844.4567153369999</v>
      </c>
      <c r="E78" s="6">
        <f>('octsep cfs'!$C78*30 + 'octsep cfs'!$D78*31 + 'octsep cfs'!$E78*31 + 'octsep cfs'!$F78*28 + 'octsep cfs'!$G78*31)*1.983471/1000</f>
        <v>3514.022347563</v>
      </c>
      <c r="F78" s="6">
        <f>('octsep cfs'!$D78*31 + 'octsep cfs'!$E78*31 + 'octsep cfs'!$F78*28 + 'octsep cfs'!$G78*31)*1.983471/1000</f>
        <v>2875.6025367930001</v>
      </c>
      <c r="G78" s="6">
        <f>('octsep cfs'!$E78*31 + 'octsep cfs'!$F78*28 + 'octsep cfs'!$G78*31)*1.983471/1000</f>
        <v>2291.7777652979998</v>
      </c>
      <c r="H78" s="6">
        <f>('octsep cfs'!$F78*28 + 'octsep cfs'!$G78*31)*1.983471/1000</f>
        <v>1446.876639957</v>
      </c>
      <c r="I78" s="6">
        <f>'octsep cfs'!$G78*31*1.983471/1000</f>
        <v>823.749390597</v>
      </c>
      <c r="J78" s="6">
        <f xml:space="preserve"> ('octsep cfs'!$H78*30 + 'octsep cfs'!$I78*31 + 'octsep cfs'!$J78*30 + 'octsep cfs'!$K78*31 + 'octsep cfs'!$L78*31)*1.983471/1000</f>
        <v>16566.959378739</v>
      </c>
      <c r="K78" s="6">
        <f xml:space="preserve"> ('octsep cfs'!$I78*31 + 'octsep cfs'!$J78*30 + 'octsep cfs'!$K78*31 + 'octsep cfs'!$L78*31)*1.983471/1000</f>
        <v>14190.721451318999</v>
      </c>
      <c r="L78" s="6">
        <f xml:space="preserve"> ('octsep cfs'!$J78*30 + 'octsep cfs'!$K78*31 + 'octsep cfs'!$L78*31)*1.983471/1000</f>
        <v>9776.219137524</v>
      </c>
      <c r="M78" s="6">
        <f xml:space="preserve"> ('octsep cfs'!$K78*31 + 'octsep cfs'!$L78*31)*1.983471/1000</f>
        <v>3225.8854988640001</v>
      </c>
      <c r="N78" s="6">
        <f xml:space="preserve"> 'octsep cfs'!$L78*31*1.983471/1000</f>
        <v>706.24658508599998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5257.7135218439998</v>
      </c>
      <c r="C79" s="6">
        <f>('augjul cfs'!$C79*30 + 'octsep cfs'!$B79*31 + 'octsep cfs'!$C79*30 + 'octsep cfs'!$D79*31 + 'octsep cfs'!$E79*31 + 'octsep cfs'!$F79*28 + 'octsep cfs'!$G79*31)*1.983471/1000</f>
        <v>4551.466936758</v>
      </c>
      <c r="D79" s="6">
        <f>('octsep cfs'!$B79*31 + 'octsep cfs'!$C79*30 + 'octsep cfs'!$D79*31 + 'octsep cfs'!$E79*31 + 'octsep cfs'!$F79*28 + 'octsep cfs'!$G79*31)*1.983471/1000</f>
        <v>4085.8471195080001</v>
      </c>
      <c r="E79" s="6">
        <f>('octsep cfs'!$C79*30 + 'octsep cfs'!$D79*31 + 'octsep cfs'!$E79*31 + 'octsep cfs'!$F79*28 + 'octsep cfs'!$G79*31)*1.983471/1000</f>
        <v>3696.938043183</v>
      </c>
      <c r="F79" s="6">
        <f>('octsep cfs'!$D79*31 + 'octsep cfs'!$E79*31 + 'octsep cfs'!$F79*28 + 'octsep cfs'!$G79*31)*1.983471/1000</f>
        <v>3235.6620274229999</v>
      </c>
      <c r="G79" s="6">
        <f>('octsep cfs'!$E79*31 + 'octsep cfs'!$F79*28 + 'octsep cfs'!$G79*31)*1.983471/1000</f>
        <v>2702.6260143539998</v>
      </c>
      <c r="H79" s="6">
        <f>('octsep cfs'!$F79*28 + 'octsep cfs'!$G79*31)*1.983471/1000</f>
        <v>2089.1027315759998</v>
      </c>
      <c r="I79" s="6">
        <f>'octsep cfs'!$G79*31*1.983471/1000</f>
        <v>1314.3589589760002</v>
      </c>
      <c r="J79" s="6">
        <f xml:space="preserve"> ('octsep cfs'!$H79*30 + 'octsep cfs'!$I79*31 + 'octsep cfs'!$J79*30 + 'octsep cfs'!$K79*31 + 'octsep cfs'!$L79*31)*1.983471/1000</f>
        <v>11613.351630615</v>
      </c>
      <c r="K79" s="6">
        <f xml:space="preserve"> ('octsep cfs'!$I79*31 + 'octsep cfs'!$J79*30 + 'octsep cfs'!$K79*31 + 'octsep cfs'!$L79*31)*1.983471/1000</f>
        <v>9069.1335442050004</v>
      </c>
      <c r="L79" s="6">
        <f xml:space="preserve"> ('octsep cfs'!$J79*30 + 'octsep cfs'!$K79*31 + 'octsep cfs'!$L79*31)*1.983471/1000</f>
        <v>5456.9829358590005</v>
      </c>
      <c r="M79" s="6">
        <f xml:space="preserve"> ('octsep cfs'!$K79*31 + 'octsep cfs'!$L79*31)*1.983471/1000</f>
        <v>1395.7070550989999</v>
      </c>
      <c r="N79" s="6">
        <f xml:space="preserve"> 'octsep cfs'!$L79*31*1.983471/1000</f>
        <v>388.47866311800004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4170.8666204519996</v>
      </c>
      <c r="C80" s="6">
        <f>('augjul cfs'!$C80*30 + 'octsep cfs'!$B80*31 + 'octsep cfs'!$C80*30 + 'octsep cfs'!$D80*31 + 'octsep cfs'!$E80*31 + 'octsep cfs'!$F80*29 + 'octsep cfs'!$G80*31)*1.983471/1000</f>
        <v>3782.387957334</v>
      </c>
      <c r="D80" s="6">
        <f>('octsep cfs'!$B80*31 + 'octsep cfs'!$C80*30 + 'octsep cfs'!$D80*31 + 'octsep cfs'!$E80*31 + 'octsep cfs'!$F80*29 + 'octsep cfs'!$G80*31)*1.983471/1000</f>
        <v>3468.860696364</v>
      </c>
      <c r="E80" s="6">
        <f>('octsep cfs'!$C80*30 + 'octsep cfs'!$D80*31 + 'octsep cfs'!$E80*31 + 'octsep cfs'!$F80*29 + 'octsep cfs'!$G80*31)*1.983471/1000</f>
        <v>3068.6379014550002</v>
      </c>
      <c r="F80" s="6">
        <f>('octsep cfs'!$D80*31 + 'octsep cfs'!$E80*31 + 'octsep cfs'!$F80*29 + 'octsep cfs'!$G80*31)*1.983471/1000</f>
        <v>2476.4527996950001</v>
      </c>
      <c r="G80" s="6">
        <f>('octsep cfs'!$E80*31 + 'octsep cfs'!$F80*29 + 'octsep cfs'!$G80*31)*1.983471/1000</f>
        <v>1929.3976135980001</v>
      </c>
      <c r="H80" s="6">
        <f>('octsep cfs'!$F80*29 + 'octsep cfs'!$G80*31)*1.983471/1000</f>
        <v>1470.0852341279999</v>
      </c>
      <c r="I80" s="6">
        <f>'octsep cfs'!$G80*31*1.983471/1000</f>
        <v>971.38112059800005</v>
      </c>
      <c r="J80" s="6">
        <f xml:space="preserve"> ('octsep cfs'!$H80*30 + 'octsep cfs'!$I80*31 + 'octsep cfs'!$J80*30 + 'octsep cfs'!$K80*31 + 'octsep cfs'!$L80*31)*1.983471/1000</f>
        <v>11186.566192074</v>
      </c>
      <c r="K80" s="6">
        <f xml:space="preserve"> ('octsep cfs'!$I80*31 + 'octsep cfs'!$J80*30 + 'octsep cfs'!$K80*31 + 'octsep cfs'!$L80*31)*1.983471/1000</f>
        <v>8573.2043066040005</v>
      </c>
      <c r="L80" s="6">
        <f xml:space="preserve"> ('octsep cfs'!$J80*30 + 'octsep cfs'!$K80*31 + 'octsep cfs'!$L80*31)*1.983471/1000</f>
        <v>5028.1366709490003</v>
      </c>
      <c r="M80" s="6">
        <f xml:space="preserve"> ('octsep cfs'!$K80*31 + 'octsep cfs'!$L80*31)*1.983471/1000</f>
        <v>1978.609512579</v>
      </c>
      <c r="N80" s="6">
        <f xml:space="preserve"> 'octsep cfs'!$L80*31*1.983471/1000</f>
        <v>662.65187597700003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7396.2007143780002</v>
      </c>
      <c r="C81" s="6">
        <f>('augjul cfs'!$C81*30 + 'octsep cfs'!$B81*31 + 'octsep cfs'!$C81*30 + 'octsep cfs'!$D81*31 + 'octsep cfs'!$E81*31 + 'octsep cfs'!$F81*28 + 'octsep cfs'!$G81*31)*1.983471/1000</f>
        <v>6733.5488384010005</v>
      </c>
      <c r="D81" s="6">
        <f>('octsep cfs'!$B81*31 + 'octsep cfs'!$C81*30 + 'octsep cfs'!$D81*31 + 'octsep cfs'!$E81*31 + 'octsep cfs'!$F81*28 + 'octsep cfs'!$G81*31)*1.983471/1000</f>
        <v>5805.2844104010001</v>
      </c>
      <c r="E81" s="6">
        <f>('octsep cfs'!$C81*30 + 'octsep cfs'!$D81*31 + 'octsep cfs'!$E81*31 + 'octsep cfs'!$F81*28 + 'octsep cfs'!$G81*31)*1.983471/1000</f>
        <v>4962.3508882919996</v>
      </c>
      <c r="F81" s="6">
        <f>('octsep cfs'!$D81*31 + 'octsep cfs'!$E81*31 + 'octsep cfs'!$F81*28 + 'octsep cfs'!$G81*31)*1.983471/1000</f>
        <v>4050.2120795220003</v>
      </c>
      <c r="G81" s="6">
        <f>('octsep cfs'!$E81*31 + 'octsep cfs'!$F81*28 + 'octsep cfs'!$G81*31)*1.983471/1000</f>
        <v>2943.3737739210001</v>
      </c>
      <c r="H81" s="6">
        <f>('octsep cfs'!$F81*28 + 'octsep cfs'!$G81*31)*1.983471/1000</f>
        <v>1883.5119954840002</v>
      </c>
      <c r="I81" s="6">
        <f>'octsep cfs'!$G81*31*1.983471/1000</f>
        <v>943.71170014799998</v>
      </c>
      <c r="J81" s="6">
        <f xml:space="preserve"> ('octsep cfs'!$H81*30 + 'octsep cfs'!$I81*31 + 'octsep cfs'!$J81*30 + 'octsep cfs'!$K81*31 + 'octsep cfs'!$L81*31)*1.983471/1000</f>
        <v>10216.097468136</v>
      </c>
      <c r="K81" s="6">
        <f xml:space="preserve"> ('octsep cfs'!$I81*31 + 'octsep cfs'!$J81*30 + 'octsep cfs'!$K81*31 + 'octsep cfs'!$L81*31)*1.983471/1000</f>
        <v>8501.0099291459992</v>
      </c>
      <c r="L81" s="6">
        <f xml:space="preserve"> ('octsep cfs'!$J81*30 + 'octsep cfs'!$K81*31 + 'octsep cfs'!$L81*31)*1.983471/1000</f>
        <v>5078.6715450870006</v>
      </c>
      <c r="M81" s="6">
        <f xml:space="preserve"> ('octsep cfs'!$K81*31 + 'octsep cfs'!$L81*31)*1.983471/1000</f>
        <v>1750.3675376670001</v>
      </c>
      <c r="N81" s="6">
        <f xml:space="preserve"> 'octsep cfs'!$L81*31*1.983471/1000</f>
        <v>464.53882555500002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6022.6847328270005</v>
      </c>
      <c r="C82" s="6">
        <f>('augjul cfs'!$C82*30 + 'octsep cfs'!$B82*31 + 'octsep cfs'!$C82*30 + 'octsep cfs'!$D82*31 + 'octsep cfs'!$E82*31 + 'octsep cfs'!$F82*28 + 'octsep cfs'!$G82*31)*1.983471/1000</f>
        <v>5558.1459072719999</v>
      </c>
      <c r="D82" s="6">
        <f>('octsep cfs'!$B82*31 + 'octsep cfs'!$C82*30 + 'octsep cfs'!$D82*31 + 'octsep cfs'!$E82*31 + 'octsep cfs'!$F82*28 + 'octsep cfs'!$G82*31)*1.983471/1000</f>
        <v>5150.8996415520005</v>
      </c>
      <c r="E82" s="6">
        <f>('octsep cfs'!$C82*30 + 'octsep cfs'!$D82*31 + 'octsep cfs'!$E82*31 + 'octsep cfs'!$F82*28 + 'octsep cfs'!$G82*31)*1.983471/1000</f>
        <v>4358.0170266570003</v>
      </c>
      <c r="F82" s="6">
        <f>('octsep cfs'!$D82*31 + 'octsep cfs'!$E82*31 + 'octsep cfs'!$F82*28 + 'octsep cfs'!$G82*31)*1.983471/1000</f>
        <v>3609.395567127</v>
      </c>
      <c r="G82" s="6">
        <f>('octsep cfs'!$E82*31 + 'octsep cfs'!$F82*28 + 'octsep cfs'!$G82*31)*1.983471/1000</f>
        <v>3007.4934409380003</v>
      </c>
      <c r="H82" s="6">
        <f>('octsep cfs'!$F82*28 + 'octsep cfs'!$G82*31)*1.983471/1000</f>
        <v>1725.4769600879999</v>
      </c>
      <c r="I82" s="6">
        <f>'octsep cfs'!$G82*31*1.983471/1000</f>
        <v>983.55566559600004</v>
      </c>
      <c r="J82" s="6">
        <f xml:space="preserve"> ('octsep cfs'!$H82*30 + 'octsep cfs'!$I82*31 + 'octsep cfs'!$J82*30 + 'octsep cfs'!$K82*31 + 'octsep cfs'!$L82*31)*1.983471/1000</f>
        <v>14952.465554984999</v>
      </c>
      <c r="K82" s="6">
        <f xml:space="preserve"> ('octsep cfs'!$I82*31 + 'octsep cfs'!$J82*30 + 'octsep cfs'!$K82*31 + 'octsep cfs'!$L82*31)*1.983471/1000</f>
        <v>12170.230948574999</v>
      </c>
      <c r="L82" s="6">
        <f xml:space="preserve"> ('octsep cfs'!$J82*30 + 'octsep cfs'!$K82*31 + 'octsep cfs'!$L82*31)*1.983471/1000</f>
        <v>6306.0354660029998</v>
      </c>
      <c r="M82" s="6">
        <f xml:space="preserve"> ('octsep cfs'!$K82*31 + 'octsep cfs'!$L82*31)*1.983471/1000</f>
        <v>1718.1480347430002</v>
      </c>
      <c r="N82" s="6">
        <f xml:space="preserve"> 'octsep cfs'!$L82*31*1.983471/1000</f>
        <v>457.22180103600004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7010.3818858709992</v>
      </c>
      <c r="C83" s="6">
        <f>('augjul cfs'!$C83*30 + 'octsep cfs'!$B83*31 + 'octsep cfs'!$C83*30 + 'octsep cfs'!$D83*31 + 'octsep cfs'!$E83*31 + 'octsep cfs'!$F83*28 + 'octsep cfs'!$G83*31)*1.983471/1000</f>
        <v>6553.1600848349999</v>
      </c>
      <c r="D83" s="6">
        <f>('octsep cfs'!$B83*31 + 'octsep cfs'!$C83*30 + 'octsep cfs'!$D83*31 + 'octsep cfs'!$E83*31 + 'octsep cfs'!$F83*28 + 'octsep cfs'!$G83*31)*1.983471/1000</f>
        <v>6186.4956357749998</v>
      </c>
      <c r="E83" s="6">
        <f>('octsep cfs'!$C83*30 + 'octsep cfs'!$D83*31 + 'octsep cfs'!$E83*31 + 'octsep cfs'!$F83*28 + 'octsep cfs'!$G83*31)*1.983471/1000</f>
        <v>5813.880773715</v>
      </c>
      <c r="F83" s="6">
        <f>('octsep cfs'!$D83*31 + 'octsep cfs'!$E83*31 + 'octsep cfs'!$F83*28 + 'octsep cfs'!$G83*31)*1.983471/1000</f>
        <v>4271.712236505</v>
      </c>
      <c r="G83" s="6">
        <f>('octsep cfs'!$E83*31 + 'octsep cfs'!$F83*28 + 'octsep cfs'!$G83*31)*1.983471/1000</f>
        <v>3428.4712763910002</v>
      </c>
      <c r="H83" s="6">
        <f>('octsep cfs'!$F83*28 + 'octsep cfs'!$G83*31)*1.983471/1000</f>
        <v>2735.6289883229997</v>
      </c>
      <c r="I83" s="6">
        <f>'octsep cfs'!$G83*31*1.983471/1000</f>
        <v>2123.7202509389999</v>
      </c>
      <c r="J83" s="6">
        <f xml:space="preserve"> ('octsep cfs'!$H83*30 + 'octsep cfs'!$I83*31 + 'octsep cfs'!$J83*30 + 'octsep cfs'!$K83*31 + 'octsep cfs'!$L83*31)*1.983471/1000</f>
        <v>10980.880249374</v>
      </c>
      <c r="K83" s="6">
        <f xml:space="preserve"> ('octsep cfs'!$I83*31 + 'octsep cfs'!$J83*30 + 'octsep cfs'!$K83*31 + 'octsep cfs'!$L83*31)*1.983471/1000</f>
        <v>8621.1249659639998</v>
      </c>
      <c r="L83" s="6">
        <f xml:space="preserve"> ('octsep cfs'!$J83*30 + 'octsep cfs'!$K83*31 + 'octsep cfs'!$L83*31)*1.983471/1000</f>
        <v>4194.0176939639996</v>
      </c>
      <c r="M83" s="6">
        <f xml:space="preserve"> ('octsep cfs'!$K83*31 + 'octsep cfs'!$L83*31)*1.983471/1000</f>
        <v>1259.5120188839999</v>
      </c>
      <c r="N83" s="6">
        <f xml:space="preserve"> 'octsep cfs'!$L83*31*1.983471/1000</f>
        <v>342.48593757000003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4023.774394563</v>
      </c>
      <c r="C84" s="6">
        <f>('augjul cfs'!$C84*30 + 'octsep cfs'!$B84*31 + 'octsep cfs'!$C84*30 + 'octsep cfs'!$D84*31 + 'octsep cfs'!$E84*31 + 'octsep cfs'!$F84*29 + 'octsep cfs'!$G84*31)*1.983471/1000</f>
        <v>3681.2884569930002</v>
      </c>
      <c r="D84" s="6">
        <f>('octsep cfs'!$B84*31 + 'octsep cfs'!$C84*30 + 'octsep cfs'!$D84*31 + 'octsep cfs'!$E84*31 + 'octsep cfs'!$F84*29 + 'octsep cfs'!$G84*31)*1.983471/1000</f>
        <v>3424.349623653</v>
      </c>
      <c r="E84" s="6">
        <f>('octsep cfs'!$C84*30 + 'octsep cfs'!$D84*31 + 'octsep cfs'!$E84*31 + 'octsep cfs'!$F84*29 + 'octsep cfs'!$G84*31)*1.983471/1000</f>
        <v>2905.4557588140001</v>
      </c>
      <c r="F84" s="6">
        <f>('octsep cfs'!$D84*31 + 'octsep cfs'!$E84*31 + 'octsep cfs'!$F84*29 + 'octsep cfs'!$G84*31)*1.983471/1000</f>
        <v>2350.8772672139999</v>
      </c>
      <c r="G84" s="6">
        <f>('octsep cfs'!$E84*31 + 'octsep cfs'!$F84*29 + 'octsep cfs'!$G84*31)*1.983471/1000</f>
        <v>1670.393986947</v>
      </c>
      <c r="H84" s="6">
        <f>('octsep cfs'!$F84*29 + 'octsep cfs'!$G84*31)*1.983471/1000</f>
        <v>1153.7136757439998</v>
      </c>
      <c r="I84" s="6">
        <f>'octsep cfs'!$G84*31*1.983471/1000</f>
        <v>673.47369375300002</v>
      </c>
      <c r="J84" s="6">
        <f xml:space="preserve"> ('octsep cfs'!$H84*30 + 'octsep cfs'!$I84*31 + 'octsep cfs'!$J84*30 + 'octsep cfs'!$K84*31 + 'octsep cfs'!$L84*31)*1.983471/1000</f>
        <v>16117.46716419</v>
      </c>
      <c r="K84" s="6">
        <f xml:space="preserve"> ('octsep cfs'!$I84*31 + 'octsep cfs'!$J84*30 + 'octsep cfs'!$K84*31 + 'octsep cfs'!$L84*31)*1.983471/1000</f>
        <v>15099.05397924</v>
      </c>
      <c r="L84" s="6">
        <f xml:space="preserve"> ('octsep cfs'!$J84*30 + 'octsep cfs'!$K84*31 + 'octsep cfs'!$L84*31)*1.983471/1000</f>
        <v>9134.6337070379996</v>
      </c>
      <c r="M84" s="6">
        <f xml:space="preserve"> ('octsep cfs'!$K84*31 + 'octsep cfs'!$L84*31)*1.983471/1000</f>
        <v>3183.0901285680002</v>
      </c>
      <c r="N84" s="6">
        <f xml:space="preserve"> 'octsep cfs'!$L84*31*1.983471/1000</f>
        <v>716.02311364500008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5326.7859159479995</v>
      </c>
      <c r="C85" s="6">
        <f>('augjul cfs'!$C85*30 + 'octsep cfs'!$B85*31 + 'octsep cfs'!$C85*30 + 'octsep cfs'!$D85*31 + 'octsep cfs'!$E85*31 + 'octsep cfs'!$F85*28 + 'octsep cfs'!$G85*31)*1.983471/1000</f>
        <v>4610.7628023030002</v>
      </c>
      <c r="D85" s="6">
        <f>('octsep cfs'!$B85*31 + 'octsep cfs'!$C85*30 + 'octsep cfs'!$D85*31 + 'octsep cfs'!$E85*31 + 'octsep cfs'!$F85*28 + 'octsep cfs'!$G85*31)*1.983471/1000</f>
        <v>4050.5909224829998</v>
      </c>
      <c r="E85" s="6">
        <f>('octsep cfs'!$C85*30 + 'octsep cfs'!$D85*31 + 'octsep cfs'!$E85*31 + 'octsep cfs'!$F85*28 + 'octsep cfs'!$G85*31)*1.983471/1000</f>
        <v>3506.9790420419999</v>
      </c>
      <c r="F85" s="6">
        <f>('octsep cfs'!$D85*31 + 'octsep cfs'!$E85*31 + 'octsep cfs'!$F85*28 + 'octsep cfs'!$G85*31)*1.983471/1000</f>
        <v>2670.5889907619999</v>
      </c>
      <c r="G85" s="6">
        <f>('octsep cfs'!$E85*31 + 'octsep cfs'!$F85*28 + 'octsep cfs'!$G85*31)*1.983471/1000</f>
        <v>2085.2885168429998</v>
      </c>
      <c r="H85" s="6">
        <f>('octsep cfs'!$F85*28 + 'octsep cfs'!$G85*31)*1.983471/1000</f>
        <v>1357.7057342099999</v>
      </c>
      <c r="I85" s="6">
        <f>'octsep cfs'!$G85*31*1.983471/1000</f>
        <v>824.54872941000008</v>
      </c>
      <c r="J85" s="6">
        <f xml:space="preserve"> ('octsep cfs'!$H85*30 + 'octsep cfs'!$I85*31 + 'octsep cfs'!$J85*30 + 'octsep cfs'!$K85*31 + 'octsep cfs'!$L85*31)*1.983471/1000</f>
        <v>12995.376702756001</v>
      </c>
      <c r="K85" s="6">
        <f xml:space="preserve"> ('octsep cfs'!$I85*31 + 'octsep cfs'!$J85*30 + 'octsep cfs'!$K85*31 + 'octsep cfs'!$L85*31)*1.983471/1000</f>
        <v>10816.037941506</v>
      </c>
      <c r="L85" s="6">
        <f xml:space="preserve"> ('octsep cfs'!$J85*30 + 'octsep cfs'!$K85*31 + 'octsep cfs'!$L85*31)*1.983471/1000</f>
        <v>6417.0305031629996</v>
      </c>
      <c r="M85" s="6">
        <f xml:space="preserve"> ('octsep cfs'!$K85*31 + 'octsep cfs'!$L85*31)*1.983471/1000</f>
        <v>2143.0273576529999</v>
      </c>
      <c r="N85" s="6">
        <f xml:space="preserve"> 'octsep cfs'!$L85*31*1.983471/1000</f>
        <v>694.68691609799998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4269.5443027020001</v>
      </c>
      <c r="C86" s="10">
        <f>('augjul cfs'!$C86*30 + 'octsep cfs'!$B86*31 + 'octsep cfs'!$C86*30 + 'octsep cfs'!$D86*31 + 'octsep cfs'!$E86*31 + 'octsep cfs'!$F86*28 + 'octsep cfs'!$G86*31)*1.983471/1000</f>
        <v>3574.8573866039997</v>
      </c>
      <c r="D86" s="10">
        <f>('octsep cfs'!$B86*31 + 'octsep cfs'!$C86*30 + 'octsep cfs'!$D86*31 + 'octsep cfs'!$E86*31 + 'octsep cfs'!$F86*28 + 'octsep cfs'!$G86*31)*1.983471/1000</f>
        <v>3194.3284752540003</v>
      </c>
      <c r="E86" s="10">
        <f>('octsep cfs'!$C86*30 + 'octsep cfs'!$D86*31 + 'octsep cfs'!$E86*31 + 'octsep cfs'!$F86*28 + 'octsep cfs'!$G86*31)*1.983471/1000</f>
        <v>2713.0035346260001</v>
      </c>
      <c r="F86" s="10">
        <f>('octsep cfs'!$D86*31 + 'octsep cfs'!$E86*31 + 'octsep cfs'!$F86*28 + 'octsep cfs'!$G86*31)*1.983471/1000</f>
        <v>2100.5275245359999</v>
      </c>
      <c r="G86" s="10">
        <f>('octsep cfs'!$E86*31 + 'octsep cfs'!$F86*28 + 'octsep cfs'!$G86*31)*1.983471/1000</f>
        <v>1626.888534033</v>
      </c>
      <c r="H86" s="10">
        <f>('octsep cfs'!$F86*28 + 'octsep cfs'!$G86*31)*1.983471/1000</f>
        <v>1090.778140914</v>
      </c>
      <c r="I86" s="6">
        <f>'octsep cfs'!$G86*31*1.983471/1000</f>
        <v>639.59402560199999</v>
      </c>
      <c r="J86" s="6">
        <f xml:space="preserve"> ('octsep cfs'!$H86*30 + 'octsep cfs'!$I86*31 + 'octsep cfs'!$J86*30 + 'octsep cfs'!$K86*31 + 'octsep cfs'!$L86*31)*1.983471/1000</f>
        <v>11818.684515477</v>
      </c>
      <c r="K86" s="6">
        <f xml:space="preserve"> ('octsep cfs'!$I86*31 + 'octsep cfs'!$J86*30 + 'octsep cfs'!$K86*31 + 'octsep cfs'!$L86*31)*1.983471/1000</f>
        <v>10278.955647597</v>
      </c>
      <c r="L86" s="6">
        <f xml:space="preserve"> ('octsep cfs'!$J86*30 + 'octsep cfs'!$K86*31 + 'octsep cfs'!$L86*31)*1.983471/1000</f>
        <v>7401.0899703929999</v>
      </c>
      <c r="M86" s="6">
        <f xml:space="preserve"> ('octsep cfs'!$K86*31 + 'octsep cfs'!$L86*31)*1.983471/1000</f>
        <v>2455.9992467430002</v>
      </c>
      <c r="N86" s="6">
        <f xml:space="preserve"> 'octsep cfs'!$L86*31*1.983471/1000</f>
        <v>611.67865474799999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6819.7346202929994</v>
      </c>
      <c r="C87" s="10">
        <f>('augjul cfs'!$C87*30 + 'octsep cfs'!$B87*31 + 'octsep cfs'!$C87*30 + 'octsep cfs'!$D87*31 + 'octsep cfs'!$E87*31 + 'octsep cfs'!$F87*28 + 'octsep cfs'!$G87*31)*1.983471/1000</f>
        <v>6208.0559655449997</v>
      </c>
      <c r="D87" s="10">
        <f>('octsep cfs'!$B87*31 + 'octsep cfs'!$C87*30 + 'octsep cfs'!$D87*31 + 'octsep cfs'!$E87*31 + 'octsep cfs'!$F87*28 + 'octsep cfs'!$G87*31)*1.983471/1000</f>
        <v>5599.5667321650008</v>
      </c>
      <c r="E87" s="10">
        <f>('octsep cfs'!$C87*30 + 'octsep cfs'!$D87*31 + 'octsep cfs'!$E87*31 + 'octsep cfs'!$F87*28 + 'octsep cfs'!$G87*31)*1.983471/1000</f>
        <v>4958.0665909319996</v>
      </c>
      <c r="F87" s="10">
        <f>('octsep cfs'!$D87*31 + 'octsep cfs'!$E87*31 + 'octsep cfs'!$F87*28 + 'octsep cfs'!$G87*31)*1.983471/1000</f>
        <v>4039.4418319920001</v>
      </c>
      <c r="G87" s="10">
        <f>('octsep cfs'!$E87*31 + 'octsep cfs'!$F87*28 + 'octsep cfs'!$G87*31)*1.983471/1000</f>
        <v>3150.2696339309996</v>
      </c>
      <c r="H87" s="10">
        <f>('octsep cfs'!$F87*28 + 'octsep cfs'!$G87*31)*1.983471/1000</f>
        <v>1894.0779455009999</v>
      </c>
      <c r="I87" s="6">
        <f>'octsep cfs'!$G87*31*1.983471/1000</f>
        <v>1081.013513181</v>
      </c>
      <c r="J87" s="6">
        <f xml:space="preserve"> ('octsep cfs'!$H87*30 + 'octsep cfs'!$I87*31 + 'octsep cfs'!$J87*30 + 'octsep cfs'!$K87*31 + 'octsep cfs'!$L87*31)*1.983471/1000</f>
        <v>22136.863302099002</v>
      </c>
      <c r="K87" s="6">
        <f xml:space="preserve"> ('octsep cfs'!$I87*31 + 'octsep cfs'!$J87*30 + 'octsep cfs'!$K87*31 + 'octsep cfs'!$L87*31)*1.983471/1000</f>
        <v>20056.896437948999</v>
      </c>
      <c r="L87" s="6">
        <f xml:space="preserve"> ('octsep cfs'!$J87*30 + 'octsep cfs'!$K87*31 + 'octsep cfs'!$L87*31)*1.983471/1000</f>
        <v>14194.361120603999</v>
      </c>
      <c r="M87" s="6">
        <f xml:space="preserve"> ('octsep cfs'!$K87*31 + 'octsep cfs'!$L87*31)*1.983471/1000</f>
        <v>6083.8291933439996</v>
      </c>
      <c r="N87" s="6">
        <f xml:space="preserve"> 'octsep cfs'!$L87*31*1.983471/1000</f>
        <v>1201.46772354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6195.4847263470001</v>
      </c>
      <c r="C88" s="10">
        <f>('augjul cfs'!$C88*30 + 'octsep cfs'!$B88*31 + 'octsep cfs'!$C88*30 + 'octsep cfs'!$D88*31 + 'octsep cfs'!$E88*31 + 'octsep cfs'!$F88*29 + 'octsep cfs'!$G88*31)*1.983471/1000</f>
        <v>4994.0170028069997</v>
      </c>
      <c r="D88" s="10">
        <f>('octsep cfs'!$B88*31 + 'octsep cfs'!$C88*30 + 'octsep cfs'!$D88*31 + 'octsep cfs'!$E88*31 + 'octsep cfs'!$F88*29 + 'octsep cfs'!$G88*31)*1.983471/1000</f>
        <v>4407.5442975270007</v>
      </c>
      <c r="E88" s="10">
        <f>('octsep cfs'!$C88*30 + 'octsep cfs'!$D88*31 + 'octsep cfs'!$E88*31 + 'octsep cfs'!$F88*29 + 'octsep cfs'!$G88*31)*1.983471/1000</f>
        <v>3735.2388681930001</v>
      </c>
      <c r="F88" s="10">
        <f>('octsep cfs'!$D88*31 + 'octsep cfs'!$E88*31 + 'octsep cfs'!$F88*29 + 'octsep cfs'!$G88*31)*1.983471/1000</f>
        <v>3021.248812323</v>
      </c>
      <c r="G88" s="10">
        <f>('octsep cfs'!$E88*31 + 'octsep cfs'!$F88*29 + 'octsep cfs'!$G88*31)*1.983471/1000</f>
        <v>2456.4851971379999</v>
      </c>
      <c r="H88" s="10">
        <f>('octsep cfs'!$F88*29 + 'octsep cfs'!$G88*31)*1.983471/1000</f>
        <v>1819.9655515859999</v>
      </c>
      <c r="I88" s="6">
        <f>'octsep cfs'!$G88*31*1.983471/1000</f>
        <v>1218.0693758099999</v>
      </c>
      <c r="J88" s="6">
        <f xml:space="preserve"> ('octsep cfs'!$H88*30 + 'octsep cfs'!$I88*31 + 'octsep cfs'!$J88*30 + 'octsep cfs'!$K88*31 + 'octsep cfs'!$L88*31)*1.983471/1000</f>
        <v>19489.574145174</v>
      </c>
      <c r="K88" s="6">
        <f xml:space="preserve"> ('octsep cfs'!$I88*31 + 'octsep cfs'!$J88*30 + 'octsep cfs'!$K88*31 + 'octsep cfs'!$L88*31)*1.983471/1000</f>
        <v>15541.594127934</v>
      </c>
      <c r="L88" s="6">
        <f xml:space="preserve"> ('octsep cfs'!$J88*30 + 'octsep cfs'!$K88*31 + 'octsep cfs'!$L88*31)*1.983471/1000</f>
        <v>10030.460450303999</v>
      </c>
      <c r="M88" s="6">
        <f xml:space="preserve"> ('octsep cfs'!$K88*31 + 'octsep cfs'!$L88*31)*1.983471/1000</f>
        <v>3590.5069727939999</v>
      </c>
      <c r="N88" s="6">
        <f xml:space="preserve"> 'octsep cfs'!$L88*31*1.983471/1000</f>
        <v>704.46344465699997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6677.4463611660003</v>
      </c>
      <c r="C89" s="6">
        <f>('augjul cfs'!$C89*30 + 'octsep cfs'!$B89*31 + 'octsep cfs'!$C89*30 + 'octsep cfs'!$D89*31 + 'octsep cfs'!$E89*31 + 'octsep cfs'!$F89*28 + 'octsep cfs'!$G89*31)*1.983471/1000</f>
        <v>5972.9829165089996</v>
      </c>
      <c r="D89" s="6">
        <f>('octsep cfs'!$B89*31 + 'octsep cfs'!$C89*30 + 'octsep cfs'!$D89*31 + 'octsep cfs'!$E89*31 + 'octsep cfs'!$F89*28 + 'octsep cfs'!$G89*31)*1.983471/1000</f>
        <v>5566.8077251289997</v>
      </c>
      <c r="E89" s="6">
        <f>('octsep cfs'!$C89*30 + 'octsep cfs'!$D89*31 + 'octsep cfs'!$E89*31 + 'octsep cfs'!$F89*28 + 'octsep cfs'!$G89*31)*1.983471/1000</f>
        <v>4923.2170054620001</v>
      </c>
      <c r="F89" s="6">
        <f>('octsep cfs'!$D89*31 + 'octsep cfs'!$E89*31 + 'octsep cfs'!$F89*28 + 'octsep cfs'!$G89*31)*1.983471/1000</f>
        <v>3727.3625048520003</v>
      </c>
      <c r="G89" s="6">
        <f>('octsep cfs'!$E89*31 + 'octsep cfs'!$F89*28 + 'octsep cfs'!$G89*31)*1.983471/1000</f>
        <v>2451.4332965009999</v>
      </c>
      <c r="H89" s="6">
        <f>('octsep cfs'!$F89*28 + 'octsep cfs'!$G89*31)*1.983471/1000</f>
        <v>1710.8766300570001</v>
      </c>
      <c r="I89" s="6">
        <f>'octsep cfs'!$G89*31*1.983471/1000</f>
        <v>1081.7513643930001</v>
      </c>
      <c r="J89" s="6">
        <f xml:space="preserve"> ('octsep cfs'!$H89*30 + 'octsep cfs'!$I89*31 + 'octsep cfs'!$J89*30 + 'octsep cfs'!$K89*31 + 'octsep cfs'!$L89*31)*1.983471/1000</f>
        <v>13311.377352063</v>
      </c>
      <c r="K89" s="6">
        <f xml:space="preserve"> ('octsep cfs'!$I89*31 + 'octsep cfs'!$J89*30 + 'octsep cfs'!$K89*31 + 'octsep cfs'!$L89*31)*1.983471/1000</f>
        <v>10941.149341773</v>
      </c>
      <c r="L89" s="6">
        <f xml:space="preserve"> ('octsep cfs'!$J89*30 + 'octsep cfs'!$K89*31 + 'octsep cfs'!$L89*31)*1.983471/1000</f>
        <v>5719.3763144490003</v>
      </c>
      <c r="M89" s="6">
        <f xml:space="preserve"> ('octsep cfs'!$K89*31 + 'octsep cfs'!$L89*31)*1.983471/1000</f>
        <v>1883.9186070389999</v>
      </c>
      <c r="N89" s="6">
        <f xml:space="preserve"> 'octsep cfs'!$L89*31*1.983471/1000</f>
        <v>546.071384481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5082.7931978249999</v>
      </c>
      <c r="C90" s="6">
        <f>('augjul cfs'!$C90*30 + 'octsep cfs'!$B90*31 + 'octsep cfs'!$C90*30 + 'octsep cfs'!$D90*31 + 'octsep cfs'!$E90*31 + 'octsep cfs'!$F90*28 + 'octsep cfs'!$G90*31)*1.983471/1000</f>
        <v>4536.7218133440001</v>
      </c>
      <c r="D90" s="6">
        <f>('octsep cfs'!$B90*31 + 'octsep cfs'!$C90*30 + 'octsep cfs'!$D90*31 + 'octsep cfs'!$E90*31 + 'octsep cfs'!$F90*28 + 'octsep cfs'!$G90*31)*1.983471/1000</f>
        <v>4047.359848224</v>
      </c>
      <c r="E90" s="6">
        <f>('octsep cfs'!$C90*30 + 'octsep cfs'!$D90*31 + 'octsep cfs'!$E90*31 + 'octsep cfs'!$F90*28 + 'octsep cfs'!$G90*31)*1.983471/1000</f>
        <v>3400.633260906</v>
      </c>
      <c r="F90" s="6">
        <f>('octsep cfs'!$D90*31 + 'octsep cfs'!$E90*31 + 'octsep cfs'!$F90*28 + 'octsep cfs'!$G90*31)*1.983471/1000</f>
        <v>2796.487829016</v>
      </c>
      <c r="G90" s="6">
        <f>('octsep cfs'!$E90*31 + 'octsep cfs'!$F90*28 + 'octsep cfs'!$G90*31)*1.983471/1000</f>
        <v>2298.6842113199996</v>
      </c>
      <c r="H90" s="6">
        <f>('octsep cfs'!$F90*28 + 'octsep cfs'!$G90*31)*1.983471/1000</f>
        <v>1777.26935484</v>
      </c>
      <c r="I90" s="6">
        <f>'octsep cfs'!$G90*31*1.983471/1000</f>
        <v>1401.671352396</v>
      </c>
      <c r="J90" s="6">
        <f xml:space="preserve"> ('octsep cfs'!$H90*30 + 'octsep cfs'!$I90*31 + 'octsep cfs'!$J90*30 + 'octsep cfs'!$K90*31 + 'octsep cfs'!$L90*31)*1.983471/1000</f>
        <v>17152.809274125</v>
      </c>
      <c r="K90" s="6">
        <f xml:space="preserve"> ('octsep cfs'!$I90*31 + 'octsep cfs'!$J90*30 + 'octsep cfs'!$K90*31 + 'octsep cfs'!$L90*31)*1.983471/1000</f>
        <v>14807.870519085</v>
      </c>
      <c r="L90" s="6">
        <f xml:space="preserve"> ('octsep cfs'!$J90*30 + 'octsep cfs'!$K90*31 + 'octsep cfs'!$L90*31)*1.983471/1000</f>
        <v>8871.4271053379998</v>
      </c>
      <c r="M90" s="6">
        <f xml:space="preserve"> ('octsep cfs'!$K90*31 + 'octsep cfs'!$L90*31)*1.983471/1000</f>
        <v>3282.0851661780002</v>
      </c>
      <c r="N90" s="6">
        <f xml:space="preserve"> 'octsep cfs'!$L90*31*1.983471/1000</f>
        <v>764.35236803099997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9334.6270879679996</v>
      </c>
      <c r="C91" s="6">
        <f>('augjul cfs'!$C91*30 + 'octsep cfs'!$B91*31 + 'octsep cfs'!$C91*30 + 'octsep cfs'!$D91*31 + 'octsep cfs'!$E91*31 + 'octsep cfs'!$F91*28 + 'octsep cfs'!$G91*31)*1.983471/1000</f>
        <v>8570.2747199370006</v>
      </c>
      <c r="D91" s="6">
        <f>('octsep cfs'!$B91*31 + 'octsep cfs'!$C91*30 + 'octsep cfs'!$D91*31 + 'octsep cfs'!$E91*31 + 'octsep cfs'!$F91*28 + 'octsep cfs'!$G91*31)*1.983471/1000</f>
        <v>8004.2714353769998</v>
      </c>
      <c r="E91" s="6">
        <f>('octsep cfs'!$C91*30 + 'octsep cfs'!$D91*31 + 'octsep cfs'!$E91*31 + 'octsep cfs'!$F91*28 + 'octsep cfs'!$G91*31)*1.983471/1000</f>
        <v>7477.9990584180005</v>
      </c>
      <c r="F91" s="6">
        <f>('octsep cfs'!$D91*31 + 'octsep cfs'!$E91*31 + 'octsep cfs'!$F91*28 + 'octsep cfs'!$G91*31)*1.983471/1000</f>
        <v>6616.0817353680004</v>
      </c>
      <c r="G91" s="6">
        <f>('octsep cfs'!$E91*31 + 'octsep cfs'!$F91*28 + 'octsep cfs'!$G91*31)*1.983471/1000</f>
        <v>5523.5700407999993</v>
      </c>
      <c r="H91" s="6">
        <f>('octsep cfs'!$F91*28 + 'octsep cfs'!$G91*31)*1.983471/1000</f>
        <v>4569.9588368909999</v>
      </c>
      <c r="I91" s="6">
        <f>'octsep cfs'!$G91*31*1.983471/1000</f>
        <v>2518.4706493589997</v>
      </c>
      <c r="J91" s="6">
        <f xml:space="preserve"> ('octsep cfs'!$H91*30 + 'octsep cfs'!$I91*31 + 'octsep cfs'!$J91*30 + 'octsep cfs'!$K91*31 + 'octsep cfs'!$L91*31)*1.983471/1000</f>
        <v>7948.5854870519997</v>
      </c>
      <c r="K91" s="6">
        <f xml:space="preserve"> ('octsep cfs'!$I91*31 + 'octsep cfs'!$J91*30 + 'octsep cfs'!$K91*31 + 'octsep cfs'!$L91*31)*1.983471/1000</f>
        <v>5607.5740045919993</v>
      </c>
      <c r="L91" s="6">
        <f xml:space="preserve"> ('octsep cfs'!$J91*30 + 'octsep cfs'!$K91*31 + 'octsep cfs'!$L91*31)*1.983471/1000</f>
        <v>2908.8217091009997</v>
      </c>
      <c r="M91" s="6">
        <f xml:space="preserve"> ('octsep cfs'!$K91*31 + 'octsep cfs'!$L91*31)*1.983471/1000</f>
        <v>801.24492863099999</v>
      </c>
      <c r="N91" s="6">
        <f xml:space="preserve"> 'octsep cfs'!$L91*31*1.983471/1000</f>
        <v>267.90147755700002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5587.172021886</v>
      </c>
      <c r="C92" s="6">
        <f>('augjul cfs'!$C92*30 + 'octsep cfs'!$B92*31 + 'octsep cfs'!$C92*30 + 'octsep cfs'!$D92*31 + 'octsep cfs'!$E92*31 + 'octsep cfs'!$F92*29 + 'octsep cfs'!$G92*31)*1.983471/1000</f>
        <v>5319.2705443289997</v>
      </c>
      <c r="D92" s="6">
        <f>('octsep cfs'!$B92*31 + 'octsep cfs'!$C92*30 + 'octsep cfs'!$D92*31 + 'octsep cfs'!$E92*31 + 'octsep cfs'!$F92*29 + 'octsep cfs'!$G92*31)*1.983471/1000</f>
        <v>5057.1548516789999</v>
      </c>
      <c r="E92" s="6">
        <f>('octsep cfs'!$C92*30 + 'octsep cfs'!$D92*31 + 'octsep cfs'!$E92*31 + 'octsep cfs'!$F92*29 + 'octsep cfs'!$G92*31)*1.983471/1000</f>
        <v>4711.3485836549999</v>
      </c>
      <c r="F92" s="6">
        <f>('octsep cfs'!$D92*31 + 'octsep cfs'!$E92*31 + 'octsep cfs'!$F92*29 + 'octsep cfs'!$G92*31)*1.983471/1000</f>
        <v>4154.4494309849997</v>
      </c>
      <c r="G92" s="6">
        <f>('octsep cfs'!$E92*31 + 'octsep cfs'!$F92*29 + 'octsep cfs'!$G92*31)*1.983471/1000</f>
        <v>3276.7139267099997</v>
      </c>
      <c r="H92" s="6">
        <f>('octsep cfs'!$F92*29 + 'octsep cfs'!$G92*31)*1.983471/1000</f>
        <v>2635.2752730780003</v>
      </c>
      <c r="I92" s="6">
        <f>'octsep cfs'!$G92*31*1.983471/1000</f>
        <v>1630.1592777120002</v>
      </c>
      <c r="J92" s="6">
        <f xml:space="preserve"> ('octsep cfs'!$H92*30 + 'octsep cfs'!$I92*31 + 'octsep cfs'!$J92*30 + 'octsep cfs'!$K92*31 + 'octsep cfs'!$L92*31)*1.983471/1000</f>
        <v>11235.962553858</v>
      </c>
      <c r="K92" s="6">
        <f xml:space="preserve"> ('octsep cfs'!$I92*31 + 'octsep cfs'!$J92*30 + 'octsep cfs'!$K92*31 + 'octsep cfs'!$L92*31)*1.983471/1000</f>
        <v>7899.565984758</v>
      </c>
      <c r="L92" s="6">
        <f xml:space="preserve"> ('octsep cfs'!$J92*30 + 'octsep cfs'!$K92*31 + 'octsep cfs'!$L92*31)*1.983471/1000</f>
        <v>3970.2008428529998</v>
      </c>
      <c r="M92" s="6">
        <f xml:space="preserve"> ('octsep cfs'!$K92*31 + 'octsep cfs'!$L92*31)*1.983471/1000</f>
        <v>1406.4058976729998</v>
      </c>
      <c r="N92" s="6">
        <f xml:space="preserve"> 'octsep cfs'!$L92*31*1.983471/1000</f>
        <v>419.46841402199999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9281.1368420400013</v>
      </c>
      <c r="C93" s="6">
        <f>('augjul cfs'!$C93*30 + 'octsep cfs'!$B93*31 + 'octsep cfs'!$C93*30 + 'octsep cfs'!$D93*31 + 'octsep cfs'!$E93*31 + 'octsep cfs'!$F93*28 + 'octsep cfs'!$G93*31)*1.983471/1000</f>
        <v>8861.6684280179998</v>
      </c>
      <c r="D93" s="6">
        <f>('octsep cfs'!$B93*31 + 'octsep cfs'!$C93*30 + 'octsep cfs'!$D93*31 + 'octsep cfs'!$E93*31 + 'octsep cfs'!$F93*28 + 'octsep cfs'!$G93*31)*1.983471/1000</f>
        <v>8482.8651364379984</v>
      </c>
      <c r="E93" s="6">
        <f>('octsep cfs'!$C93*30 + 'octsep cfs'!$D93*31 + 'octsep cfs'!$E93*31 + 'octsep cfs'!$F93*28 + 'octsep cfs'!$G93*31)*1.983471/1000</f>
        <v>7132.3514680739991</v>
      </c>
      <c r="F93" s="6">
        <f>('octsep cfs'!$D93*31 + 'octsep cfs'!$E93*31 + 'octsep cfs'!$F93*28 + 'octsep cfs'!$G93*31)*1.983471/1000</f>
        <v>5336.7548411939997</v>
      </c>
      <c r="G93" s="6">
        <f>('octsep cfs'!$E93*31 + 'octsep cfs'!$F93*28 + 'octsep cfs'!$G93*31)*1.983471/1000</f>
        <v>4510.791896961</v>
      </c>
      <c r="H93" s="6">
        <f>('octsep cfs'!$F93*28 + 'octsep cfs'!$G93*31)*1.983471/1000</f>
        <v>3990.9757181069999</v>
      </c>
      <c r="I93" s="6">
        <f>'octsep cfs'!$G93*31*1.983471/1000</f>
        <v>3064.7264966429998</v>
      </c>
      <c r="J93" s="6">
        <f xml:space="preserve"> ('octsep cfs'!$H93*30 + 'octsep cfs'!$I93*31 + 'octsep cfs'!$J93*30 + 'octsep cfs'!$K93*31 + 'octsep cfs'!$L93*31)*1.983471/1000</f>
        <v>16474.551448319999</v>
      </c>
      <c r="K93" s="6">
        <f xml:space="preserve"> ('octsep cfs'!$I93*31 + 'octsep cfs'!$J93*30 + 'octsep cfs'!$K93*31 + 'octsep cfs'!$L93*31)*1.983471/1000</f>
        <v>12793.74497478</v>
      </c>
      <c r="L93" s="6">
        <f xml:space="preserve"> ('octsep cfs'!$J93*30 + 'octsep cfs'!$K93*31 + 'octsep cfs'!$L93*31)*1.983471/1000</f>
        <v>6699.3399140640004</v>
      </c>
      <c r="M93" s="6">
        <f xml:space="preserve"> ('octsep cfs'!$K93*31 + 'octsep cfs'!$L93*31)*1.983471/1000</f>
        <v>1774.778115264</v>
      </c>
      <c r="N93" s="6">
        <f xml:space="preserve"> 'octsep cfs'!$L93*31*1.983471/1000</f>
        <v>464.72328835799999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6203.7319987649998</v>
      </c>
      <c r="C94" s="6">
        <f>('augjul cfs'!$C94*30 + 'octsep cfs'!$B94*31 + 'octsep cfs'!$C94*30 + 'octsep cfs'!$D94*31 + 'octsep cfs'!$E94*31 + 'octsep cfs'!$F94*28 + 'octsep cfs'!$G94*31)*1.983471/1000</f>
        <v>5739.0087104069999</v>
      </c>
      <c r="D94" s="6">
        <f>('octsep cfs'!$B94*31 + 'octsep cfs'!$C94*30 + 'octsep cfs'!$D94*31 + 'octsep cfs'!$E94*31 + 'octsep cfs'!$F94*28 + 'octsep cfs'!$G94*31)*1.983471/1000</f>
        <v>5358.8368238370003</v>
      </c>
      <c r="E94" s="6">
        <f>('octsep cfs'!$C94*30 + 'octsep cfs'!$D94*31 + 'octsep cfs'!$E94*31 + 'octsep cfs'!$F94*28 + 'octsep cfs'!$G94*31)*1.983471/1000</f>
        <v>4827.2150255910001</v>
      </c>
      <c r="F94" s="6">
        <f>('octsep cfs'!$D94*31 + 'octsep cfs'!$E94*31 + 'octsep cfs'!$F94*28 + 'octsep cfs'!$G94*31)*1.983471/1000</f>
        <v>3861.5224998209997</v>
      </c>
      <c r="G94" s="6">
        <f>('octsep cfs'!$E94*31 + 'octsep cfs'!$F94*28 + 'octsep cfs'!$G94*31)*1.983471/1000</f>
        <v>2907.9112959119998</v>
      </c>
      <c r="H94" s="6">
        <f>('octsep cfs'!$F94*28 + 'octsep cfs'!$G94*31)*1.983471/1000</f>
        <v>2078.8124840279997</v>
      </c>
      <c r="I94" s="6">
        <f>'octsep cfs'!$G94*31*1.983471/1000</f>
        <v>940.02244408800004</v>
      </c>
      <c r="J94" s="6">
        <f xml:space="preserve"> ('octsep cfs'!$H94*30 + 'octsep cfs'!$I94*31 + 'octsep cfs'!$J94*30 + 'octsep cfs'!$K94*31 + 'octsep cfs'!$L94*31)*1.983471/1000</f>
        <v>18686.837646350999</v>
      </c>
      <c r="K94" s="6">
        <f xml:space="preserve"> ('octsep cfs'!$I94*31 + 'octsep cfs'!$J94*30 + 'octsep cfs'!$K94*31 + 'octsep cfs'!$L94*31)*1.983471/1000</f>
        <v>16134.467494131</v>
      </c>
      <c r="L94" s="6">
        <f xml:space="preserve"> ('octsep cfs'!$J94*30 + 'octsep cfs'!$K94*31 + 'octsep cfs'!$L94*31)*1.983471/1000</f>
        <v>6945.2070122819996</v>
      </c>
      <c r="M94" s="6">
        <f xml:space="preserve"> ('octsep cfs'!$K94*31 + 'octsep cfs'!$L94*31)*1.983471/1000</f>
        <v>2173.0947945420003</v>
      </c>
      <c r="N94" s="6">
        <f xml:space="preserve"> 'octsep cfs'!$L94*31*1.983471/1000</f>
        <v>535.92593031600006</v>
      </c>
      <c r="O94" s="22" t="s">
        <v>146</v>
      </c>
    </row>
    <row r="96" spans="1:15" x14ac:dyDescent="0.2">
      <c r="A96" t="s">
        <v>114</v>
      </c>
      <c r="B96" s="10">
        <f>AVERAGE(B5:B94)</f>
        <v>6092.3978762182687</v>
      </c>
      <c r="C96" s="10">
        <f t="shared" ref="C96:N96" si="0">AVERAGE(C5:C94)</f>
        <v>5373.2580243981356</v>
      </c>
      <c r="D96" s="10">
        <f t="shared" si="0"/>
        <v>4831.9489537881318</v>
      </c>
      <c r="E96" s="10">
        <f t="shared" si="0"/>
        <v>4192.7484488325326</v>
      </c>
      <c r="F96" s="10">
        <f t="shared" si="0"/>
        <v>3394.6664952895339</v>
      </c>
      <c r="G96" s="10">
        <f t="shared" si="0"/>
        <v>2591.8884758069339</v>
      </c>
      <c r="H96" s="10">
        <f t="shared" si="0"/>
        <v>1857.5119964589996</v>
      </c>
      <c r="I96" s="10">
        <f t="shared" si="0"/>
        <v>1107.9102394450995</v>
      </c>
      <c r="J96" s="10">
        <f t="shared" si="0"/>
        <v>14822.697868391235</v>
      </c>
      <c r="K96" s="10">
        <f t="shared" si="0"/>
        <v>12482.768038783239</v>
      </c>
      <c r="L96" s="10">
        <f t="shared" si="0"/>
        <v>7439.1355226853011</v>
      </c>
      <c r="M96" s="10">
        <f t="shared" si="0"/>
        <v>2639.2917357373003</v>
      </c>
      <c r="N96" s="10">
        <f t="shared" si="0"/>
        <v>714.43331756136649</v>
      </c>
    </row>
    <row r="97" spans="1:14" x14ac:dyDescent="0.2">
      <c r="A97" t="s">
        <v>115</v>
      </c>
      <c r="B97" s="10">
        <f>MEDIAN(B5:B94)</f>
        <v>5830.8354838230007</v>
      </c>
      <c r="C97" s="10">
        <f t="shared" ref="C97:N97" si="1">MEDIAN(C5:C94)</f>
        <v>5178.5462520854999</v>
      </c>
      <c r="D97" s="10">
        <f t="shared" si="1"/>
        <v>4489.0778481885</v>
      </c>
      <c r="E97" s="10">
        <f t="shared" si="1"/>
        <v>3783.9757258694999</v>
      </c>
      <c r="F97" s="10">
        <f t="shared" si="1"/>
        <v>3187.6521118679998</v>
      </c>
      <c r="G97" s="10">
        <f t="shared" si="1"/>
        <v>2414.0815623644999</v>
      </c>
      <c r="H97" s="10">
        <f t="shared" si="1"/>
        <v>1728.1030756919999</v>
      </c>
      <c r="I97" s="10">
        <f t="shared" si="1"/>
        <v>1002.309383901</v>
      </c>
      <c r="J97" s="10">
        <f t="shared" si="1"/>
        <v>15231.222569325</v>
      </c>
      <c r="K97" s="10">
        <f t="shared" si="1"/>
        <v>12575.244817684501</v>
      </c>
      <c r="L97" s="10">
        <f t="shared" si="1"/>
        <v>7119.5432040915002</v>
      </c>
      <c r="M97" s="10">
        <f t="shared" si="1"/>
        <v>2508.1714761915</v>
      </c>
      <c r="N97" s="10">
        <f t="shared" si="1"/>
        <v>692.719312866</v>
      </c>
    </row>
    <row r="98" spans="1:14" x14ac:dyDescent="0.2">
      <c r="A98" t="s">
        <v>116</v>
      </c>
      <c r="B98" s="10">
        <f>STDEV(B5:B94)</f>
        <v>1806.413172671442</v>
      </c>
      <c r="C98" s="10">
        <f t="shared" ref="C98:N98" si="2">STDEV(C5:C94)</f>
        <v>1728.6962432197831</v>
      </c>
      <c r="D98" s="10">
        <f t="shared" si="2"/>
        <v>1661.7090428490644</v>
      </c>
      <c r="E98" s="10">
        <f t="shared" si="2"/>
        <v>1518.4606044750938</v>
      </c>
      <c r="F98" s="10">
        <f t="shared" si="2"/>
        <v>1257.6732665992158</v>
      </c>
      <c r="G98" s="10">
        <f t="shared" si="2"/>
        <v>955.79766893776775</v>
      </c>
      <c r="H98" s="10">
        <f t="shared" si="2"/>
        <v>750.89666864214598</v>
      </c>
      <c r="I98" s="10">
        <f t="shared" si="2"/>
        <v>485.78945717841259</v>
      </c>
      <c r="J98" s="10">
        <f t="shared" si="2"/>
        <v>3970.7107088042962</v>
      </c>
      <c r="K98" s="10">
        <f t="shared" si="2"/>
        <v>3683.7546304251041</v>
      </c>
      <c r="L98" s="10">
        <f t="shared" si="2"/>
        <v>2816.8437818645043</v>
      </c>
      <c r="M98" s="10">
        <f t="shared" si="2"/>
        <v>1109.6850370175621</v>
      </c>
      <c r="N98" s="10">
        <f t="shared" si="2"/>
        <v>251.43085817720251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12342.031272710999</v>
      </c>
      <c r="D6" s="5" t="str">
        <f>VLOOKUP(E6,'datemar &amp; dateaug kaf'!$C$5:$O$94,13,FALSE)</f>
        <v>1933-34</v>
      </c>
      <c r="E6" s="18">
        <f>LARGE('datemar &amp; dateaug kaf'!$C$5:$C$94,'datemar &amp; dateaug kaf rank'!$A6)</f>
        <v>11505.185023100999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10901.932153161</v>
      </c>
      <c r="H6" s="5" t="str">
        <f>VLOOKUP(I6,'datemar &amp; dateaug kaf'!$E$5:$O$94,11,FALSE)</f>
        <v>1933-34</v>
      </c>
      <c r="I6" s="18">
        <f>LARGE('datemar &amp; dateaug kaf'!$E$5:$E$94,'datemar &amp; dateaug kaf rank'!$A6)</f>
        <v>9970.0260724049986</v>
      </c>
      <c r="J6" s="5" t="str">
        <f>VLOOKUP(K6,'datemar &amp; dateaug kaf'!$F$5:$O$94,10,FALSE)</f>
        <v>1933-34</v>
      </c>
      <c r="K6" s="18">
        <f>LARGE('datemar &amp; dateaug kaf'!$F$5:$F$94,'datemar &amp; dateaug kaf rank'!$A6)</f>
        <v>8236.7897737650001</v>
      </c>
      <c r="L6" s="5" t="str">
        <f>VLOOKUP(M6,'datemar &amp; dateaug kaf'!$G$5:$O$94,9,FALSE)</f>
        <v>1933-34</v>
      </c>
      <c r="M6" s="18">
        <f>LARGE('datemar &amp; dateaug kaf'!$G$5:$G$94,'datemar &amp; dateaug kaf rank'!$A6)</f>
        <v>5659.414002648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4569.9588368909999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3064.7264966429998</v>
      </c>
      <c r="R6" s="5" t="str">
        <f>VLOOKUP(S6,'datemar &amp; dateaug kaf'!$J$5:$O$94,6,FALSE)</f>
        <v>1996-97</v>
      </c>
      <c r="S6" s="18">
        <f>LARGE('datemar &amp; dateaug kaf'!$J$5:$J$94,'datemar &amp; dateaug kaf rank'!$A6)</f>
        <v>23613.414651686999</v>
      </c>
      <c r="T6" s="5" t="str">
        <f>VLOOKUP(U6,'datemar &amp; dateaug kaf'!$K$5:$O$94,5,FALSE)</f>
        <v>1996-97</v>
      </c>
      <c r="U6" s="18">
        <f>LARGE('datemar &amp; dateaug kaf'!$K$5:$K$94,'datemar &amp; dateaug kaf rank'!$A6)</f>
        <v>20453.507332166999</v>
      </c>
      <c r="V6" s="5" t="str">
        <f>VLOOKUP(W6,'datemar &amp; dateaug kaf'!$L$5:$O$94,4,FALSE)</f>
        <v>2010-11</v>
      </c>
      <c r="W6" s="18">
        <f>LARGE('datemar &amp; dateaug kaf'!$L$5:$L$94,'datemar &amp; dateaug kaf rank'!$A6)</f>
        <v>14194.361120603999</v>
      </c>
      <c r="X6" s="5" t="str">
        <f>VLOOKUP(Y6,'datemar &amp; dateaug kaf'!$M$5:$O$94,3,FALSE)</f>
        <v>2010-11</v>
      </c>
      <c r="Y6" s="18">
        <f>LARGE('datemar &amp; dateaug kaf'!$M$5:$M$94,'datemar &amp; dateaug kaf rank'!$A6)</f>
        <v>6083.8291933439996</v>
      </c>
      <c r="Z6" s="5" t="str">
        <f>VLOOKUP(AA6,'datemar &amp; dateaug kaf'!$N$5:$O$94,2,FALSE)</f>
        <v>1949-50</v>
      </c>
      <c r="AA6" s="18">
        <f>LARGE('datemar &amp; dateaug kaf'!$N$5:$N$94,'datemar &amp; dateaug kaf rank'!$A6)</f>
        <v>1392.8171378520001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11247.135446001001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10526.931175488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10131.704744028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9171.0839536050007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7572.9220300650004</v>
      </c>
      <c r="L7" s="5" t="str">
        <f>VLOOKUP(M7,'datemar &amp; dateaug kaf'!$G$5:$O$94,9,FALSE)</f>
        <v>2014-15</v>
      </c>
      <c r="M7" s="18">
        <f>LARGE('datemar &amp; dateaug kaf'!$G$5:$G$94,'datemar &amp; dateaug kaf rank'!$A7)</f>
        <v>5523.5700407999993</v>
      </c>
      <c r="N7" s="5" t="str">
        <f>VLOOKUP(O7,'datemar &amp; dateaug kaf'!$H$5:$O$94,8,FALSE)</f>
        <v>2016-17</v>
      </c>
      <c r="O7" s="18">
        <f>LARGE('datemar &amp; dateaug kaf'!$H$5:$H$94,'datemar &amp; dateaug kaf rank'!$A7)</f>
        <v>3990.9757181069999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2753.0458471739998</v>
      </c>
      <c r="R7" s="5" t="str">
        <f>VLOOKUP(S7,'datemar &amp; dateaug kaf'!$J$5:$O$94,6,FALSE)</f>
        <v>1973-74</v>
      </c>
      <c r="S7" s="18">
        <f>LARGE('datemar &amp; dateaug kaf'!$J$5:$J$94,'datemar &amp; dateaug kaf rank'!$A7)</f>
        <v>22692.836173811997</v>
      </c>
      <c r="T7" s="5" t="str">
        <f>VLOOKUP(U7,'datemar &amp; dateaug kaf'!$K$5:$O$94,5,FALSE)</f>
        <v>2010-11</v>
      </c>
      <c r="U7" s="18">
        <f>LARGE('datemar &amp; dateaug kaf'!$K$5:$K$94,'datemar &amp; dateaug kaf rank'!$A7)</f>
        <v>20056.896437948999</v>
      </c>
      <c r="V7" s="5" t="str">
        <f>VLOOKUP(W7,'datemar &amp; dateaug kaf'!$L$5:$O$94,4,FALSE)</f>
        <v>1973-74</v>
      </c>
      <c r="W7" s="18">
        <f>LARGE('datemar &amp; dateaug kaf'!$L$5:$L$94,'datemar &amp; dateaug kaf rank'!$A7)</f>
        <v>13866.622289919</v>
      </c>
      <c r="X7" s="5" t="str">
        <f>VLOOKUP(Y7,'datemar &amp; dateaug kaf'!$M$5:$O$94,3,FALSE)</f>
        <v>1949-50</v>
      </c>
      <c r="Y7" s="18">
        <f>LARGE('datemar &amp; dateaug kaf'!$M$5:$M$94,'datemar &amp; dateaug kaf rank'!$A7)</f>
        <v>5640.2576397299999</v>
      </c>
      <c r="Z7" s="5" t="str">
        <f>VLOOKUP(AA7,'datemar &amp; dateaug kaf'!$N$5:$O$94,2,FALSE)</f>
        <v>1975-76</v>
      </c>
      <c r="AA7" s="18">
        <f>LARGE('datemar &amp; dateaug kaf'!$N$5:$N$94,'datemar &amp; dateaug kaf rank'!$A7)</f>
        <v>1326.226065969</v>
      </c>
    </row>
    <row r="8" spans="1:27" x14ac:dyDescent="0.2">
      <c r="A8" s="5">
        <v>3</v>
      </c>
      <c r="B8" s="5" t="str">
        <f>VLOOKUP(C8,'datemar &amp; dateaug kaf'!$B$5:$O$94,14,FALSE)</f>
        <v>1950-51</v>
      </c>
      <c r="C8" s="18">
        <f>LARGE('datemar &amp; dateaug kaf'!$B$5:$B$94,'datemar &amp; dateaug kaf rank'!$A8)</f>
        <v>10285.580440737</v>
      </c>
      <c r="D8" s="5" t="str">
        <f>VLOOKUP(E8,'datemar &amp; dateaug kaf'!$C$5:$O$94,13,FALSE)</f>
        <v>1959-60</v>
      </c>
      <c r="E8" s="18">
        <f>LARGE('datemar &amp; dateaug kaf'!$C$5:$C$94,'datemar &amp; dateaug kaf rank'!$A8)</f>
        <v>8992.8155305380005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8482.8651364379984</v>
      </c>
      <c r="H8" s="5" t="str">
        <f>VLOOKUP(I8,'datemar &amp; dateaug kaf'!$E$5:$O$94,11,FALSE)</f>
        <v>2014-15</v>
      </c>
      <c r="I8" s="18">
        <f>LARGE('datemar &amp; dateaug kaf'!$E$5:$E$94,'datemar &amp; dateaug kaf rank'!$A8)</f>
        <v>7477.9990584180005</v>
      </c>
      <c r="J8" s="5" t="str">
        <f>VLOOKUP(K8,'datemar &amp; dateaug kaf'!$F$5:$O$94,10,FALSE)</f>
        <v>2014-15</v>
      </c>
      <c r="K8" s="18">
        <f>LARGE('datemar &amp; dateaug kaf'!$F$5:$F$94,'datemar &amp; dateaug kaf rank'!$A8)</f>
        <v>6616.0817353680004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5064.965760477</v>
      </c>
      <c r="N8" s="5" t="str">
        <f>VLOOKUP(O8,'datemar &amp; dateaug kaf'!$H$5:$O$94,8,FALSE)</f>
        <v>1995-96</v>
      </c>
      <c r="O8" s="18">
        <f>LARGE('datemar &amp; dateaug kaf'!$H$5:$H$94,'datemar &amp; dateaug kaf rank'!$A8)</f>
        <v>3856.7344008269997</v>
      </c>
      <c r="P8" s="5" t="str">
        <f>VLOOKUP(Q8,'datemar &amp; dateaug kaf'!$I$5:$O$94,7,FALSE)</f>
        <v>2014-15</v>
      </c>
      <c r="Q8" s="18">
        <f>LARGE('datemar &amp; dateaug kaf'!$I$5:$I$94,'datemar &amp; dateaug kaf rank'!$A8)</f>
        <v>2518.4706493589997</v>
      </c>
      <c r="R8" s="5" t="str">
        <f>VLOOKUP(S8,'datemar &amp; dateaug kaf'!$J$5:$O$94,6,FALSE)</f>
        <v>2010-11</v>
      </c>
      <c r="S8" s="18">
        <f>LARGE('datemar &amp; dateaug kaf'!$J$5:$J$94,'datemar &amp; dateaug kaf rank'!$A8)</f>
        <v>22136.863302099002</v>
      </c>
      <c r="T8" s="5" t="str">
        <f>VLOOKUP(U8,'datemar &amp; dateaug kaf'!$K$5:$O$94,5,FALSE)</f>
        <v>1947-48</v>
      </c>
      <c r="U8" s="18">
        <f>LARGE('datemar &amp; dateaug kaf'!$K$5:$K$94,'datemar &amp; dateaug kaf rank'!$A8)</f>
        <v>19642.331164239</v>
      </c>
      <c r="V8" s="5" t="str">
        <f>VLOOKUP(W8,'datemar &amp; dateaug kaf'!$L$5:$O$94,4,FALSE)</f>
        <v>1949-50</v>
      </c>
      <c r="W8" s="18">
        <f>LARGE('datemar &amp; dateaug kaf'!$L$5:$L$94,'datemar &amp; dateaug kaf rank'!$A8)</f>
        <v>13454.161478940001</v>
      </c>
      <c r="X8" s="5" t="str">
        <f>VLOOKUP(Y8,'datemar &amp; dateaug kaf'!$M$5:$O$94,3,FALSE)</f>
        <v>1953-54</v>
      </c>
      <c r="Y8" s="18">
        <f>LARGE('datemar &amp; dateaug kaf'!$M$5:$M$94,'datemar &amp; dateaug kaf rank'!$A8)</f>
        <v>5040.2001415710001</v>
      </c>
      <c r="Z8" s="5" t="str">
        <f>VLOOKUP(AA8,'datemar &amp; dateaug kaf'!$N$5:$O$94,2,FALSE)</f>
        <v>1947-48</v>
      </c>
      <c r="AA8" s="18">
        <f>LARGE('datemar &amp; dateaug kaf'!$N$5:$N$94,'datemar &amp; dateaug kaf rank'!$A8)</f>
        <v>1292.2234226160001</v>
      </c>
    </row>
    <row r="9" spans="1:27" x14ac:dyDescent="0.2">
      <c r="A9" s="5">
        <v>4</v>
      </c>
      <c r="B9" s="5" t="str">
        <f>VLOOKUP(C9,'datemar &amp; dateaug kaf'!$B$5:$O$94,14,FALSE)</f>
        <v>1959-60</v>
      </c>
      <c r="C9" s="18">
        <f>LARGE('datemar &amp; dateaug kaf'!$B$5:$B$94,'datemar &amp; dateaug kaf rank'!$A9)</f>
        <v>9929.8250821769998</v>
      </c>
      <c r="D9" s="5" t="str">
        <f>VLOOKUP(E9,'datemar &amp; dateaug kaf'!$C$5:$O$94,13,FALSE)</f>
        <v>1950-51</v>
      </c>
      <c r="E9" s="18">
        <f>LARGE('datemar &amp; dateaug kaf'!$C$5:$C$94,'datemar &amp; dateaug kaf rank'!$A9)</f>
        <v>8892.7633028849996</v>
      </c>
      <c r="F9" s="5" t="str">
        <f>VLOOKUP(G9,'datemar &amp; dateaug kaf'!$D$5:$O$94,12,FALSE)</f>
        <v>1950-51</v>
      </c>
      <c r="G9" s="18">
        <f>LARGE('datemar &amp; dateaug kaf'!$D$5:$D$94,'datemar &amp; dateaug kaf rank'!$A9)</f>
        <v>8203.7649816149988</v>
      </c>
      <c r="H9" s="5" t="str">
        <f>VLOOKUP(I9,'datemar &amp; dateaug kaf'!$E$5:$O$94,11,FALSE)</f>
        <v>1973-74</v>
      </c>
      <c r="I9" s="18">
        <f>LARGE('datemar &amp; dateaug kaf'!$E$5:$E$94,'datemar &amp; dateaug kaf rank'!$A9)</f>
        <v>7149.1673352119997</v>
      </c>
      <c r="J9" s="5" t="str">
        <f>VLOOKUP(K9,'datemar &amp; dateaug kaf'!$F$5:$O$94,10,FALSE)</f>
        <v>1973-74</v>
      </c>
      <c r="K9" s="18">
        <f>LARGE('datemar &amp; dateaug kaf'!$F$5:$F$94,'datemar &amp; dateaug kaf rank'!$A9)</f>
        <v>6034.2979555320007</v>
      </c>
      <c r="L9" s="5" t="str">
        <f>VLOOKUP(M9,'datemar &amp; dateaug kaf'!$G$5:$O$94,9,FALSE)</f>
        <v>1973-74</v>
      </c>
      <c r="M9" s="18">
        <f>LARGE('datemar &amp; dateaug kaf'!$G$5:$G$94,'datemar &amp; dateaug kaf rank'!$A9)</f>
        <v>4791.818002125</v>
      </c>
      <c r="N9" s="5" t="str">
        <f>VLOOKUP(O9,'datemar &amp; dateaug kaf'!$H$5:$O$94,8,FALSE)</f>
        <v>1971-72</v>
      </c>
      <c r="O9" s="18">
        <f>LARGE('datemar &amp; dateaug kaf'!$H$5:$H$94,'datemar &amp; dateaug kaf rank'!$A9)</f>
        <v>3535.5568922100001</v>
      </c>
      <c r="P9" s="5" t="str">
        <f>VLOOKUP(Q9,'datemar &amp; dateaug kaf'!$I$5:$O$94,7,FALSE)</f>
        <v>1985-86</v>
      </c>
      <c r="Q9" s="18">
        <f>LARGE('datemar &amp; dateaug kaf'!$I$5:$I$94,'datemar &amp; dateaug kaf rank'!$A9)</f>
        <v>2432.1420575549996</v>
      </c>
      <c r="R9" s="5" t="str">
        <f>VLOOKUP(S9,'datemar &amp; dateaug kaf'!$J$5:$O$94,6,FALSE)</f>
        <v>1947-48</v>
      </c>
      <c r="S9" s="18">
        <f>LARGE('datemar &amp; dateaug kaf'!$J$5:$J$94,'datemar &amp; dateaug kaf rank'!$A9)</f>
        <v>22060.459999178998</v>
      </c>
      <c r="T9" s="5" t="str">
        <f>VLOOKUP(U9,'datemar &amp; dateaug kaf'!$K$5:$O$94,5,FALSE)</f>
        <v>1973-74</v>
      </c>
      <c r="U9" s="18">
        <f>LARGE('datemar &amp; dateaug kaf'!$K$5:$K$94,'datemar &amp; dateaug kaf rank'!$A9)</f>
        <v>19449.266047511999</v>
      </c>
      <c r="V9" s="5" t="str">
        <f>VLOOKUP(W9,'datemar &amp; dateaug kaf'!$L$5:$O$94,4,FALSE)</f>
        <v>1974-75</v>
      </c>
      <c r="W9" s="18">
        <f>LARGE('datemar &amp; dateaug kaf'!$L$5:$L$94,'datemar &amp; dateaug kaf rank'!$A9)</f>
        <v>12567.492421281</v>
      </c>
      <c r="X9" s="5" t="str">
        <f>VLOOKUP(Y9,'datemar &amp; dateaug kaf'!$M$5:$O$94,3,FALSE)</f>
        <v>1974-75</v>
      </c>
      <c r="Y9" s="18">
        <f>LARGE('datemar &amp; dateaug kaf'!$M$5:$M$94,'datemar &amp; dateaug kaf rank'!$A9)</f>
        <v>4706.9373441509997</v>
      </c>
      <c r="Z9" s="5" t="str">
        <f>VLOOKUP(AA9,'datemar &amp; dateaug kaf'!$N$5:$O$94,2,FALSE)</f>
        <v>2010-11</v>
      </c>
      <c r="AA9" s="18">
        <f>LARGE('datemar &amp; dateaug kaf'!$N$5:$N$94,'datemar &amp; dateaug kaf rank'!$A9)</f>
        <v>1201.46772354</v>
      </c>
    </row>
    <row r="10" spans="1:27" x14ac:dyDescent="0.2">
      <c r="A10" s="5">
        <v>5</v>
      </c>
      <c r="B10" s="5" t="str">
        <f>VLOOKUP(C10,'datemar &amp; dateaug kaf'!$B$5:$O$94,14,FALSE)</f>
        <v>2014-15</v>
      </c>
      <c r="C10" s="18">
        <f>LARGE('datemar &amp; dateaug kaf'!$B$5:$B$94,'datemar &amp; dateaug kaf rank'!$A10)</f>
        <v>9334.6270879679996</v>
      </c>
      <c r="D10" s="5" t="str">
        <f>VLOOKUP(E10,'datemar &amp; dateaug kaf'!$C$5:$O$94,13,FALSE)</f>
        <v>2016-17</v>
      </c>
      <c r="E10" s="18">
        <f>LARGE('datemar &amp; dateaug kaf'!$C$5:$C$94,'datemar &amp; dateaug kaf rank'!$A10)</f>
        <v>8861.6684280179998</v>
      </c>
      <c r="F10" s="5" t="str">
        <f>VLOOKUP(G10,'datemar &amp; dateaug kaf'!$D$5:$O$94,12,FALSE)</f>
        <v>2014-15</v>
      </c>
      <c r="G10" s="18">
        <f>LARGE('datemar &amp; dateaug kaf'!$D$5:$D$94,'datemar &amp; dateaug kaf rank'!$A10)</f>
        <v>8004.2714353769998</v>
      </c>
      <c r="H10" s="5" t="str">
        <f>VLOOKUP(I10,'datemar &amp; dateaug kaf'!$E$5:$O$94,11,FALSE)</f>
        <v>2016-17</v>
      </c>
      <c r="I10" s="18">
        <f>LARGE('datemar &amp; dateaug kaf'!$E$5:$E$94,'datemar &amp; dateaug kaf rank'!$A10)</f>
        <v>7132.3514680739991</v>
      </c>
      <c r="J10" s="5" t="str">
        <f>VLOOKUP(K10,'datemar &amp; dateaug kaf'!$F$5:$O$94,10,FALSE)</f>
        <v>1950-51</v>
      </c>
      <c r="K10" s="18">
        <f>LARGE('datemar &amp; dateaug kaf'!$F$5:$F$94,'datemar &amp; dateaug kaf rank'!$A10)</f>
        <v>5702.619951441</v>
      </c>
      <c r="L10" s="5" t="str">
        <f>VLOOKUP(M10,'datemar &amp; dateaug kaf'!$G$5:$O$94,9,FALSE)</f>
        <v>2016-17</v>
      </c>
      <c r="M10" s="18">
        <f>LARGE('datemar &amp; dateaug kaf'!$G$5:$G$94,'datemar &amp; dateaug kaf rank'!$A10)</f>
        <v>4510.791896961</v>
      </c>
      <c r="N10" s="5" t="str">
        <f>VLOOKUP(O10,'datemar &amp; dateaug kaf'!$H$5:$O$94,8,FALSE)</f>
        <v>1933-34</v>
      </c>
      <c r="O10" s="18">
        <f>LARGE('datemar &amp; dateaug kaf'!$H$5:$H$94,'datemar &amp; dateaug kaf rank'!$A10)</f>
        <v>3392.9810297879999</v>
      </c>
      <c r="P10" s="5" t="str">
        <f>VLOOKUP(Q10,'datemar &amp; dateaug kaf'!$I$5:$O$94,7,FALSE)</f>
        <v>2006-07</v>
      </c>
      <c r="Q10" s="18">
        <f>LARGE('datemar &amp; dateaug kaf'!$I$5:$I$94,'datemar &amp; dateaug kaf rank'!$A10)</f>
        <v>2123.7202509389999</v>
      </c>
      <c r="R10" s="5" t="str">
        <f>VLOOKUP(S10,'datemar &amp; dateaug kaf'!$J$5:$O$94,6,FALSE)</f>
        <v>1955-56</v>
      </c>
      <c r="S10" s="18">
        <f>LARGE('datemar &amp; dateaug kaf'!$J$5:$J$94,'datemar &amp; dateaug kaf rank'!$A10)</f>
        <v>21198.927469503</v>
      </c>
      <c r="T10" s="5" t="str">
        <f>VLOOKUP(U10,'datemar &amp; dateaug kaf'!$K$5:$O$94,5,FALSE)</f>
        <v>1949-50</v>
      </c>
      <c r="U10" s="18">
        <f>LARGE('datemar &amp; dateaug kaf'!$K$5:$K$94,'datemar &amp; dateaug kaf rank'!$A10)</f>
        <v>18629.511367509</v>
      </c>
      <c r="V10" s="5" t="str">
        <f>VLOOKUP(W10,'datemar &amp; dateaug kaf'!$L$5:$O$94,4,FALSE)</f>
        <v>1932-33</v>
      </c>
      <c r="W10" s="18">
        <f>LARGE('datemar &amp; dateaug kaf'!$L$5:$L$94,'datemar &amp; dateaug kaf rank'!$A10)</f>
        <v>12059.037564315</v>
      </c>
      <c r="X10" s="5" t="str">
        <f>VLOOKUP(Y10,'datemar &amp; dateaug kaf'!$M$5:$O$94,3,FALSE)</f>
        <v>1942-43</v>
      </c>
      <c r="Y10" s="18">
        <f>LARGE('datemar &amp; dateaug kaf'!$M$5:$M$94,'datemar &amp; dateaug kaf rank'!$A10)</f>
        <v>4601.4246208349996</v>
      </c>
      <c r="Z10" s="5" t="str">
        <f>VLOOKUP(AA10,'datemar &amp; dateaug kaf'!$N$5:$O$94,2,FALSE)</f>
        <v>1974-75</v>
      </c>
      <c r="AA10" s="18">
        <f>LARGE('datemar &amp; dateaug kaf'!$N$5:$N$94,'datemar &amp; dateaug kaf rank'!$A10)</f>
        <v>1144.038304206</v>
      </c>
    </row>
    <row r="11" spans="1:27" x14ac:dyDescent="0.2">
      <c r="A11" s="5">
        <v>6</v>
      </c>
      <c r="B11" s="5" t="str">
        <f>VLOOKUP(C11,'datemar &amp; dateaug kaf'!$B$5:$O$94,14,FALSE)</f>
        <v>2016-17</v>
      </c>
      <c r="C11" s="18">
        <f>LARGE('datemar &amp; dateaug kaf'!$B$5:$B$94,'datemar &amp; dateaug kaf rank'!$A11)</f>
        <v>9281.1368420400013</v>
      </c>
      <c r="D11" s="5" t="str">
        <f>VLOOKUP(E11,'datemar &amp; dateaug kaf'!$C$5:$O$94,13,FALSE)</f>
        <v>2014-15</v>
      </c>
      <c r="E11" s="18">
        <f>LARGE('datemar &amp; dateaug kaf'!$C$5:$C$94,'datemar &amp; dateaug kaf rank'!$A11)</f>
        <v>8570.2747199370006</v>
      </c>
      <c r="F11" s="5" t="str">
        <f>VLOOKUP(G11,'datemar &amp; dateaug kaf'!$D$5:$O$94,12,FALSE)</f>
        <v>1959-60</v>
      </c>
      <c r="G11" s="18">
        <f>LARGE('datemar &amp; dateaug kaf'!$D$5:$D$94,'datemar &amp; dateaug kaf rank'!$A11)</f>
        <v>7896.9874724580004</v>
      </c>
      <c r="H11" s="5" t="str">
        <f>VLOOKUP(I11,'datemar &amp; dateaug kaf'!$E$5:$O$94,11,FALSE)</f>
        <v>1950-51</v>
      </c>
      <c r="I11" s="18">
        <f>LARGE('datemar &amp; dateaug kaf'!$E$5:$E$94,'datemar &amp; dateaug kaf rank'!$A11)</f>
        <v>7115.1884935110002</v>
      </c>
      <c r="J11" s="5" t="str">
        <f>VLOOKUP(K11,'datemar &amp; dateaug kaf'!$F$5:$O$94,10,FALSE)</f>
        <v>2016-17</v>
      </c>
      <c r="K11" s="18">
        <f>LARGE('datemar &amp; dateaug kaf'!$F$5:$F$94,'datemar &amp; dateaug kaf rank'!$A11)</f>
        <v>5336.7548411939997</v>
      </c>
      <c r="L11" s="5" t="str">
        <f>VLOOKUP(M11,'datemar &amp; dateaug kaf'!$G$5:$O$94,9,FALSE)</f>
        <v>1950-51</v>
      </c>
      <c r="M11" s="18">
        <f>LARGE('datemar &amp; dateaug kaf'!$G$5:$G$94,'datemar &amp; dateaug kaf rank'!$A11)</f>
        <v>4137.330092784</v>
      </c>
      <c r="N11" s="5" t="str">
        <f>VLOOKUP(O11,'datemar &amp; dateaug kaf'!$H$5:$O$94,8,FALSE)</f>
        <v>1985-86</v>
      </c>
      <c r="O11" s="18">
        <f>LARGE('datemar &amp; dateaug kaf'!$H$5:$H$94,'datemar &amp; dateaug kaf rank'!$A11)</f>
        <v>3293.912603751</v>
      </c>
      <c r="P11" s="5" t="str">
        <f>VLOOKUP(Q11,'datemar &amp; dateaug kaf'!$I$5:$O$94,7,FALSE)</f>
        <v>1933-34</v>
      </c>
      <c r="Q11" s="18">
        <f>LARGE('datemar &amp; dateaug kaf'!$I$5:$I$94,'datemar &amp; dateaug kaf rank'!$A11)</f>
        <v>1945.959596448</v>
      </c>
      <c r="R11" s="5" t="str">
        <f>VLOOKUP(S11,'datemar &amp; dateaug kaf'!$J$5:$O$94,6,FALSE)</f>
        <v>1949-50</v>
      </c>
      <c r="S11" s="18">
        <f>LARGE('datemar &amp; dateaug kaf'!$J$5:$J$94,'datemar &amp; dateaug kaf rank'!$A11)</f>
        <v>21058.945987149</v>
      </c>
      <c r="T11" s="5" t="str">
        <f>VLOOKUP(U11,'datemar &amp; dateaug kaf'!$K$5:$O$94,5,FALSE)</f>
        <v>1971-72</v>
      </c>
      <c r="U11" s="18">
        <f>LARGE('datemar &amp; dateaug kaf'!$K$5:$K$94,'datemar &amp; dateaug kaf rank'!$A11)</f>
        <v>18560.938808097002</v>
      </c>
      <c r="V11" s="5" t="str">
        <f>VLOOKUP(W11,'datemar &amp; dateaug kaf'!$L$5:$O$94,4,FALSE)</f>
        <v>1971-72</v>
      </c>
      <c r="W11" s="18">
        <f>LARGE('datemar &amp; dateaug kaf'!$L$5:$L$94,'datemar &amp; dateaug kaf rank'!$A11)</f>
        <v>12020.871615333001</v>
      </c>
      <c r="X11" s="5" t="str">
        <f>VLOOKUP(Y11,'datemar &amp; dateaug kaf'!$M$5:$O$94,3,FALSE)</f>
        <v>1973-74</v>
      </c>
      <c r="Y11" s="18">
        <f>LARGE('datemar &amp; dateaug kaf'!$M$5:$M$94,'datemar &amp; dateaug kaf rank'!$A11)</f>
        <v>4451.6408247990003</v>
      </c>
      <c r="Z11" s="5" t="str">
        <f>VLOOKUP(AA11,'datemar &amp; dateaug kaf'!$N$5:$O$94,2,FALSE)</f>
        <v>1953-54</v>
      </c>
      <c r="AA11" s="18">
        <f>LARGE('datemar &amp; dateaug kaf'!$N$5:$N$94,'datemar &amp; dateaug kaf rank'!$A11)</f>
        <v>1112.0647516860001</v>
      </c>
    </row>
    <row r="12" spans="1:27" x14ac:dyDescent="0.2">
      <c r="A12" s="5">
        <v>7</v>
      </c>
      <c r="B12" s="5" t="str">
        <f>VLOOKUP(C12,'datemar &amp; dateaug kaf'!$B$5:$O$94,14,FALSE)</f>
        <v>1975-76</v>
      </c>
      <c r="C12" s="18">
        <f>LARGE('datemar &amp; dateaug kaf'!$B$5:$B$94,'datemar &amp; dateaug kaf rank'!$A12)</f>
        <v>8691.2704178790009</v>
      </c>
      <c r="D12" s="5" t="str">
        <f>VLOOKUP(E12,'datemar &amp; dateaug kaf'!$C$5:$O$94,13,FALSE)</f>
        <v>1985-86</v>
      </c>
      <c r="E12" s="18">
        <f>LARGE('datemar &amp; dateaug kaf'!$C$5:$C$94,'datemar &amp; dateaug kaf rank'!$A12)</f>
        <v>7991.0654854590002</v>
      </c>
      <c r="F12" s="5" t="str">
        <f>VLOOKUP(G12,'datemar &amp; dateaug kaf'!$D$5:$O$94,12,FALSE)</f>
        <v>1973-74</v>
      </c>
      <c r="G12" s="18">
        <f>LARGE('datemar &amp; dateaug kaf'!$D$5:$D$94,'datemar &amp; dateaug kaf rank'!$A12)</f>
        <v>7593.5997152399996</v>
      </c>
      <c r="H12" s="5" t="str">
        <f>VLOOKUP(I12,'datemar &amp; dateaug kaf'!$E$5:$O$94,11,FALSE)</f>
        <v>1959-60</v>
      </c>
      <c r="I12" s="18">
        <f>LARGE('datemar &amp; dateaug kaf'!$E$5:$E$94,'datemar &amp; dateaug kaf rank'!$A12)</f>
        <v>6122.2093571939995</v>
      </c>
      <c r="J12" s="5" t="str">
        <f>VLOOKUP(K12,'datemar &amp; dateaug kaf'!$F$5:$O$94,10,FALSE)</f>
        <v>1980-81</v>
      </c>
      <c r="K12" s="18">
        <f>LARGE('datemar &amp; dateaug kaf'!$F$5:$F$94,'datemar &amp; dateaug kaf rank'!$A12)</f>
        <v>5083.5151812690001</v>
      </c>
      <c r="L12" s="5" t="str">
        <f>VLOOKUP(M12,'datemar &amp; dateaug kaf'!$G$5:$O$94,9,FALSE)</f>
        <v>1971-72</v>
      </c>
      <c r="M12" s="18">
        <f>LARGE('datemar &amp; dateaug kaf'!$G$5:$G$94,'datemar &amp; dateaug kaf rank'!$A12)</f>
        <v>4109.8510855499999</v>
      </c>
      <c r="N12" s="5" t="str">
        <f>VLOOKUP(O12,'datemar &amp; dateaug kaf'!$H$5:$O$94,8,FALSE)</f>
        <v>1994-95</v>
      </c>
      <c r="O12" s="18">
        <f>LARGE('datemar &amp; dateaug kaf'!$H$5:$H$94,'datemar &amp; dateaug kaf rank'!$A12)</f>
        <v>3135.673270842</v>
      </c>
      <c r="P12" s="5" t="str">
        <f>VLOOKUP(Q12,'datemar &amp; dateaug kaf'!$I$5:$O$94,7,FALSE)</f>
        <v>1994-95</v>
      </c>
      <c r="Q12" s="18">
        <f>LARGE('datemar &amp; dateaug kaf'!$I$5:$I$94,'datemar &amp; dateaug kaf rank'!$A12)</f>
        <v>1886.808524286</v>
      </c>
      <c r="R12" s="5" t="str">
        <f>VLOOKUP(S12,'datemar &amp; dateaug kaf'!$J$5:$O$94,6,FALSE)</f>
        <v>1971-72</v>
      </c>
      <c r="S12" s="18">
        <f>LARGE('datemar &amp; dateaug kaf'!$J$5:$J$94,'datemar &amp; dateaug kaf rank'!$A12)</f>
        <v>20935.867644657003</v>
      </c>
      <c r="T12" s="5" t="str">
        <f>VLOOKUP(U12,'datemar &amp; dateaug kaf'!$K$5:$O$94,5,FALSE)</f>
        <v>1953-54</v>
      </c>
      <c r="U12" s="18">
        <f>LARGE('datemar &amp; dateaug kaf'!$K$5:$K$94,'datemar &amp; dateaug kaf rank'!$A12)</f>
        <v>18063.272049899999</v>
      </c>
      <c r="V12" s="5" t="str">
        <f>VLOOKUP(W12,'datemar &amp; dateaug kaf'!$L$5:$O$94,4,FALSE)</f>
        <v>1947-48</v>
      </c>
      <c r="W12" s="18">
        <f>LARGE('datemar &amp; dateaug kaf'!$L$5:$L$94,'datemar &amp; dateaug kaf rank'!$A12)</f>
        <v>11761.588319271001</v>
      </c>
      <c r="X12" s="5" t="str">
        <f>VLOOKUP(Y12,'datemar &amp; dateaug kaf'!$M$5:$O$94,3,FALSE)</f>
        <v>1981-82</v>
      </c>
      <c r="Y12" s="18">
        <f>LARGE('datemar &amp; dateaug kaf'!$M$5:$M$94,'datemar &amp; dateaug kaf rank'!$A12)</f>
        <v>4401.4669423830001</v>
      </c>
      <c r="Z12" s="5" t="str">
        <f>VLOOKUP(AA12,'datemar &amp; dateaug kaf'!$N$5:$O$94,2,FALSE)</f>
        <v>1950-51</v>
      </c>
      <c r="AA12" s="18">
        <f>LARGE('datemar &amp; dateaug kaf'!$N$5:$N$94,'datemar &amp; dateaug kaf rank'!$A12)</f>
        <v>1093.4954961840001</v>
      </c>
    </row>
    <row r="13" spans="1:27" x14ac:dyDescent="0.2">
      <c r="A13" s="5">
        <v>8</v>
      </c>
      <c r="B13" s="5" t="str">
        <f>VLOOKUP(C13,'datemar &amp; dateaug kaf'!$B$5:$O$94,14,FALSE)</f>
        <v>1985-86</v>
      </c>
      <c r="C13" s="18">
        <f>LARGE('datemar &amp; dateaug kaf'!$B$5:$B$94,'datemar &amp; dateaug kaf rank'!$A13)</f>
        <v>8560.0717451130004</v>
      </c>
      <c r="D13" s="5" t="str">
        <f>VLOOKUP(E13,'datemar &amp; dateaug kaf'!$C$5:$O$94,13,FALSE)</f>
        <v>1973-74</v>
      </c>
      <c r="E13" s="18">
        <f>LARGE('datemar &amp; dateaug kaf'!$C$5:$C$94,'datemar &amp; dateaug kaf rank'!$A13)</f>
        <v>7989.9567251699991</v>
      </c>
      <c r="F13" s="5" t="str">
        <f>VLOOKUP(G13,'datemar &amp; dateaug kaf'!$D$5:$O$94,12,FALSE)</f>
        <v>1985-86</v>
      </c>
      <c r="G13" s="18">
        <f>LARGE('datemar &amp; dateaug kaf'!$D$5:$D$94,'datemar &amp; dateaug kaf rank'!$A13)</f>
        <v>7058.1002311889997</v>
      </c>
      <c r="H13" s="5" t="str">
        <f>VLOOKUP(I13,'datemar &amp; dateaug kaf'!$E$5:$O$94,11,FALSE)</f>
        <v>1989-90</v>
      </c>
      <c r="I13" s="18">
        <f>LARGE('datemar &amp; dateaug kaf'!$E$5:$E$94,'datemar &amp; dateaug kaf rank'!$A13)</f>
        <v>6073.925722641</v>
      </c>
      <c r="J13" s="5" t="str">
        <f>VLOOKUP(K13,'datemar &amp; dateaug kaf'!$F$5:$O$94,10,FALSE)</f>
        <v>1971-72</v>
      </c>
      <c r="K13" s="18">
        <f>LARGE('datemar &amp; dateaug kaf'!$F$5:$F$94,'datemar &amp; dateaug kaf rank'!$A13)</f>
        <v>4712.3066001480001</v>
      </c>
      <c r="L13" s="5" t="str">
        <f>VLOOKUP(M13,'datemar &amp; dateaug kaf'!$G$5:$O$94,9,FALSE)</f>
        <v>1985-86</v>
      </c>
      <c r="M13" s="18">
        <f>LARGE('datemar &amp; dateaug kaf'!$G$5:$G$94,'datemar &amp; dateaug kaf rank'!$A13)</f>
        <v>3928.526133672</v>
      </c>
      <c r="N13" s="5" t="str">
        <f>VLOOKUP(O13,'datemar &amp; dateaug kaf'!$H$5:$O$94,8,FALSE)</f>
        <v>1981-82</v>
      </c>
      <c r="O13" s="18">
        <f>LARGE('datemar &amp; dateaug kaf'!$H$5:$H$94,'datemar &amp; dateaug kaf rank'!$A13)</f>
        <v>3063.022695054</v>
      </c>
      <c r="P13" s="5" t="str">
        <f>VLOOKUP(Q13,'datemar &amp; dateaug kaf'!$I$5:$O$94,7,FALSE)</f>
        <v>1982-83</v>
      </c>
      <c r="Q13" s="18">
        <f>LARGE('datemar &amp; dateaug kaf'!$I$5:$I$94,'datemar &amp; dateaug kaf rank'!$A13)</f>
        <v>1756.454810166</v>
      </c>
      <c r="R13" s="5" t="str">
        <f>VLOOKUP(S13,'datemar &amp; dateaug kaf'!$J$5:$O$94,6,FALSE)</f>
        <v>1942-43</v>
      </c>
      <c r="S13" s="18">
        <f>LARGE('datemar &amp; dateaug kaf'!$J$5:$J$94,'datemar &amp; dateaug kaf rank'!$A13)</f>
        <v>20246.599571330997</v>
      </c>
      <c r="T13" s="5" t="str">
        <f>VLOOKUP(U13,'datemar &amp; dateaug kaf'!$K$5:$O$94,5,FALSE)</f>
        <v>1970-71</v>
      </c>
      <c r="U13" s="18">
        <f>LARGE('datemar &amp; dateaug kaf'!$K$5:$K$94,'datemar &amp; dateaug kaf rank'!$A13)</f>
        <v>17354.076043436999</v>
      </c>
      <c r="V13" s="5" t="str">
        <f>VLOOKUP(W13,'datemar &amp; dateaug kaf'!$L$5:$O$94,4,FALSE)</f>
        <v>1963-64</v>
      </c>
      <c r="W13" s="18">
        <f>LARGE('datemar &amp; dateaug kaf'!$L$5:$L$94,'datemar &amp; dateaug kaf rank'!$A13)</f>
        <v>11650.910637470999</v>
      </c>
      <c r="X13" s="5" t="str">
        <f>VLOOKUP(Y13,'datemar &amp; dateaug kaf'!$M$5:$O$94,3,FALSE)</f>
        <v>1954-55</v>
      </c>
      <c r="Y13" s="18">
        <f>LARGE('datemar &amp; dateaug kaf'!$M$5:$M$94,'datemar &amp; dateaug kaf rank'!$A13)</f>
        <v>4213.7452965299999</v>
      </c>
      <c r="Z13" s="5" t="str">
        <f>VLOOKUP(AA13,'datemar &amp; dateaug kaf'!$N$5:$O$94,2,FALSE)</f>
        <v>1964-65</v>
      </c>
      <c r="AA13" s="18">
        <f>LARGE('datemar &amp; dateaug kaf'!$N$5:$N$94,'datemar &amp; dateaug kaf rank'!$A13)</f>
        <v>1077.3242571210001</v>
      </c>
    </row>
    <row r="14" spans="1:27" x14ac:dyDescent="0.2">
      <c r="A14" s="5">
        <v>9</v>
      </c>
      <c r="B14" s="5" t="str">
        <f>VLOOKUP(C14,'datemar &amp; dateaug kaf'!$B$5:$O$94,14,FALSE)</f>
        <v>1973-74</v>
      </c>
      <c r="C14" s="18">
        <f>LARGE('datemar &amp; dateaug kaf'!$B$5:$B$94,'datemar &amp; dateaug kaf rank'!$A14)</f>
        <v>8400.0790238400004</v>
      </c>
      <c r="D14" s="5" t="str">
        <f>VLOOKUP(E14,'datemar &amp; dateaug kaf'!$C$5:$O$94,13,FALSE)</f>
        <v>1975-76</v>
      </c>
      <c r="E14" s="18">
        <f>LARGE('datemar &amp; dateaug kaf'!$C$5:$C$94,'datemar &amp; dateaug kaf rank'!$A14)</f>
        <v>7547.2321136729997</v>
      </c>
      <c r="F14" s="5" t="str">
        <f>VLOOKUP(G14,'datemar &amp; dateaug kaf'!$D$5:$O$94,12,FALSE)</f>
        <v>1975-76</v>
      </c>
      <c r="G14" s="18">
        <f>LARGE('datemar &amp; dateaug kaf'!$D$5:$D$94,'datemar &amp; dateaug kaf rank'!$A14)</f>
        <v>6659.7875188530006</v>
      </c>
      <c r="H14" s="5" t="str">
        <f>VLOOKUP(I14,'datemar &amp; dateaug kaf'!$E$5:$O$94,11,FALSE)</f>
        <v>1985-86</v>
      </c>
      <c r="I14" s="18">
        <f>LARGE('datemar &amp; dateaug kaf'!$E$5:$E$94,'datemar &amp; dateaug kaf rank'!$A14)</f>
        <v>5984.2807673249999</v>
      </c>
      <c r="J14" s="5" t="str">
        <f>VLOOKUP(K14,'datemar &amp; dateaug kaf'!$F$5:$O$94,10,FALSE)</f>
        <v>1985-86</v>
      </c>
      <c r="K14" s="18">
        <f>LARGE('datemar &amp; dateaug kaf'!$F$5:$F$94,'datemar &amp; dateaug kaf rank'!$A14)</f>
        <v>4629.6692478750001</v>
      </c>
      <c r="L14" s="5" t="str">
        <f>VLOOKUP(M14,'datemar &amp; dateaug kaf'!$G$5:$O$94,9,FALSE)</f>
        <v>1994-95</v>
      </c>
      <c r="M14" s="18">
        <f>LARGE('datemar &amp; dateaug kaf'!$G$5:$G$94,'datemar &amp; dateaug kaf rank'!$A14)</f>
        <v>3762.2319250320002</v>
      </c>
      <c r="N14" s="5" t="str">
        <f>VLOOKUP(O14,'datemar &amp; dateaug kaf'!$H$5:$O$94,8,FALSE)</f>
        <v>1950-51</v>
      </c>
      <c r="O14" s="18">
        <f>LARGE('datemar &amp; dateaug kaf'!$H$5:$H$94,'datemar &amp; dateaug kaf rank'!$A14)</f>
        <v>2892.9440237460003</v>
      </c>
      <c r="P14" s="5" t="str">
        <f>VLOOKUP(Q14,'datemar &amp; dateaug kaf'!$I$5:$O$94,7,FALSE)</f>
        <v>1981-82</v>
      </c>
      <c r="Q14" s="18">
        <f>LARGE('datemar &amp; dateaug kaf'!$I$5:$I$94,'datemar &amp; dateaug kaf rank'!$A14)</f>
        <v>1691.032002702</v>
      </c>
      <c r="R14" s="5" t="str">
        <f>VLOOKUP(S14,'datemar &amp; dateaug kaf'!$J$5:$O$94,6,FALSE)</f>
        <v>1953-54</v>
      </c>
      <c r="S14" s="18">
        <f>LARGE('datemar &amp; dateaug kaf'!$J$5:$J$94,'datemar &amp; dateaug kaf rank'!$A14)</f>
        <v>20001.202555739997</v>
      </c>
      <c r="T14" s="5" t="str">
        <f>VLOOKUP(U14,'datemar &amp; dateaug kaf'!$K$5:$O$94,5,FALSE)</f>
        <v>1981-82</v>
      </c>
      <c r="U14" s="18">
        <f>LARGE('datemar &amp; dateaug kaf'!$K$5:$K$94,'datemar &amp; dateaug kaf rank'!$A14)</f>
        <v>17292.868111848002</v>
      </c>
      <c r="V14" s="5" t="str">
        <f>VLOOKUP(W14,'datemar &amp; dateaug kaf'!$L$5:$O$94,4,FALSE)</f>
        <v>1996-97</v>
      </c>
      <c r="W14" s="18">
        <f>LARGE('datemar &amp; dateaug kaf'!$L$5:$L$94,'datemar &amp; dateaug kaf rank'!$A14)</f>
        <v>11454.550975413</v>
      </c>
      <c r="X14" s="5" t="str">
        <f>VLOOKUP(Y14,'datemar &amp; dateaug kaf'!$M$5:$O$94,3,FALSE)</f>
        <v>1950-51</v>
      </c>
      <c r="Y14" s="18">
        <f>LARGE('datemar &amp; dateaug kaf'!$M$5:$M$94,'datemar &amp; dateaug kaf rank'!$A14)</f>
        <v>4111.3069532640002</v>
      </c>
      <c r="Z14" s="5" t="str">
        <f>VLOOKUP(AA14,'datemar &amp; dateaug kaf'!$N$5:$O$94,2,FALSE)</f>
        <v>1971-72</v>
      </c>
      <c r="AA14" s="18">
        <f>LARGE('datemar &amp; dateaug kaf'!$N$5:$N$94,'datemar &amp; dateaug kaf rank'!$A14)</f>
        <v>1076.217480303</v>
      </c>
    </row>
    <row r="15" spans="1:27" x14ac:dyDescent="0.2">
      <c r="A15" s="5">
        <v>10</v>
      </c>
      <c r="B15" s="5" t="str">
        <f>VLOOKUP(C15,'datemar &amp; dateaug kaf'!$B$5:$O$94,14,FALSE)</f>
        <v>1989-90</v>
      </c>
      <c r="C15" s="18">
        <f>LARGE('datemar &amp; dateaug kaf'!$B$5:$B$94,'datemar &amp; dateaug kaf rank'!$A15)</f>
        <v>8096.0803575539994</v>
      </c>
      <c r="D15" s="5" t="str">
        <f>VLOOKUP(E15,'datemar &amp; dateaug kaf'!$C$5:$O$94,13,FALSE)</f>
        <v>1989-90</v>
      </c>
      <c r="E15" s="18">
        <f>LARGE('datemar &amp; dateaug kaf'!$C$5:$C$94,'datemar &amp; dateaug kaf rank'!$A15)</f>
        <v>7322.9967501809997</v>
      </c>
      <c r="F15" s="5" t="str">
        <f>VLOOKUP(G15,'datemar &amp; dateaug kaf'!$D$5:$O$94,12,FALSE)</f>
        <v>1989-90</v>
      </c>
      <c r="G15" s="18">
        <f>LARGE('datemar &amp; dateaug kaf'!$D$5:$D$94,'datemar &amp; dateaug kaf rank'!$A15)</f>
        <v>6651.9091720409997</v>
      </c>
      <c r="H15" s="5" t="str">
        <f>VLOOKUP(I15,'datemar &amp; dateaug kaf'!$E$5:$O$94,11,FALSE)</f>
        <v>1980-81</v>
      </c>
      <c r="I15" s="18">
        <f>LARGE('datemar &amp; dateaug kaf'!$E$5:$E$94,'datemar &amp; dateaug kaf rank'!$A15)</f>
        <v>5930.8539924689994</v>
      </c>
      <c r="J15" s="5" t="str">
        <f>VLOOKUP(K15,'datemar &amp; dateaug kaf'!$F$5:$O$94,10,FALSE)</f>
        <v>1946-47</v>
      </c>
      <c r="K15" s="18">
        <f>LARGE('datemar &amp; dateaug kaf'!$F$5:$F$94,'datemar &amp; dateaug kaf rank'!$A15)</f>
        <v>4588.853381637</v>
      </c>
      <c r="L15" s="5" t="str">
        <f>VLOOKUP(M15,'datemar &amp; dateaug kaf'!$G$5:$O$94,9,FALSE)</f>
        <v>1970-71</v>
      </c>
      <c r="M15" s="18">
        <f>LARGE('datemar &amp; dateaug kaf'!$G$5:$G$94,'datemar &amp; dateaug kaf rank'!$A15)</f>
        <v>3720.6504389880001</v>
      </c>
      <c r="N15" s="5" t="str">
        <f>VLOOKUP(O15,'datemar &amp; dateaug kaf'!$H$5:$O$94,8,FALSE)</f>
        <v>1970-71</v>
      </c>
      <c r="O15" s="18">
        <f>LARGE('datemar &amp; dateaug kaf'!$H$5:$H$94,'datemar &amp; dateaug kaf rank'!$A15)</f>
        <v>2879.1311317019999</v>
      </c>
      <c r="P15" s="5" t="str">
        <f>VLOOKUP(Q15,'datemar &amp; dateaug kaf'!$I$5:$O$94,7,FALSE)</f>
        <v>2015-16</v>
      </c>
      <c r="Q15" s="18">
        <f>LARGE('datemar &amp; dateaug kaf'!$I$5:$I$94,'datemar &amp; dateaug kaf rank'!$A15)</f>
        <v>1630.1592777120002</v>
      </c>
      <c r="R15" s="5" t="str">
        <f>VLOOKUP(S15,'datemar &amp; dateaug kaf'!$J$5:$O$94,6,FALSE)</f>
        <v>1970-71</v>
      </c>
      <c r="S15" s="18">
        <f>LARGE('datemar &amp; dateaug kaf'!$J$5:$J$94,'datemar &amp; dateaug kaf rank'!$A15)</f>
        <v>19770.657770997001</v>
      </c>
      <c r="T15" s="5" t="str">
        <f>VLOOKUP(U15,'datemar &amp; dateaug kaf'!$K$5:$O$94,5,FALSE)</f>
        <v>1955-56</v>
      </c>
      <c r="U15" s="18">
        <f>LARGE('datemar &amp; dateaug kaf'!$K$5:$K$94,'datemar &amp; dateaug kaf rank'!$A15)</f>
        <v>17238.749105613002</v>
      </c>
      <c r="V15" s="5" t="str">
        <f>VLOOKUP(W15,'datemar &amp; dateaug kaf'!$L$5:$O$94,4,FALSE)</f>
        <v>1958-59</v>
      </c>
      <c r="W15" s="18">
        <f>LARGE('datemar &amp; dateaug kaf'!$L$5:$L$94,'datemar &amp; dateaug kaf rank'!$A15)</f>
        <v>11435.878579419001</v>
      </c>
      <c r="X15" s="5" t="str">
        <f>VLOOKUP(Y15,'datemar &amp; dateaug kaf'!$M$5:$O$94,3,FALSE)</f>
        <v>1971-72</v>
      </c>
      <c r="Y15" s="18">
        <f>LARGE('datemar &amp; dateaug kaf'!$M$5:$M$94,'datemar &amp; dateaug kaf rank'!$A15)</f>
        <v>3868.984317723</v>
      </c>
      <c r="Z15" s="5" t="str">
        <f>VLOOKUP(AA15,'datemar &amp; dateaug kaf'!$N$5:$O$94,2,FALSE)</f>
        <v>1992-93</v>
      </c>
      <c r="AA15" s="18">
        <f>LARGE('datemar &amp; dateaug kaf'!$N$5:$N$94,'datemar &amp; dateaug kaf rank'!$A15)</f>
        <v>1043.6290517730001</v>
      </c>
    </row>
    <row r="16" spans="1:27" x14ac:dyDescent="0.2">
      <c r="A16" s="5">
        <v>11</v>
      </c>
      <c r="B16" s="5" t="str">
        <f>VLOOKUP(C16,'datemar &amp; dateaug kaf'!$B$5:$O$94,14,FALSE)</f>
        <v>1968-69</v>
      </c>
      <c r="C16" s="18">
        <f>LARGE('datemar &amp; dateaug kaf'!$B$5:$B$94,'datemar &amp; dateaug kaf rank'!$A16)</f>
        <v>8036.9868060509998</v>
      </c>
      <c r="D16" s="5" t="str">
        <f>VLOOKUP(E16,'datemar &amp; dateaug kaf'!$C$5:$O$94,13,FALSE)</f>
        <v>1980-81</v>
      </c>
      <c r="E16" s="18">
        <f>LARGE('datemar &amp; dateaug kaf'!$C$5:$C$94,'datemar &amp; dateaug kaf rank'!$A16)</f>
        <v>7312.7065026330001</v>
      </c>
      <c r="F16" s="5" t="str">
        <f>VLOOKUP(G16,'datemar &amp; dateaug kaf'!$D$5:$O$94,12,FALSE)</f>
        <v>1980-81</v>
      </c>
      <c r="G16" s="18">
        <f>LARGE('datemar &amp; dateaug kaf'!$D$5:$D$94,'datemar &amp; dateaug kaf rank'!$A16)</f>
        <v>6579.7941334229999</v>
      </c>
      <c r="H16" s="5" t="str">
        <f>VLOOKUP(I16,'datemar &amp; dateaug kaf'!$E$5:$O$94,11,FALSE)</f>
        <v>2006-07</v>
      </c>
      <c r="I16" s="18">
        <f>LARGE('datemar &amp; dateaug kaf'!$E$5:$E$94,'datemar &amp; dateaug kaf rank'!$A16)</f>
        <v>5813.880773715</v>
      </c>
      <c r="J16" s="5" t="str">
        <f>VLOOKUP(K16,'datemar &amp; dateaug kaf'!$F$5:$O$94,10,FALSE)</f>
        <v>1975-76</v>
      </c>
      <c r="K16" s="18">
        <f>LARGE('datemar &amp; dateaug kaf'!$F$5:$F$94,'datemar &amp; dateaug kaf rank'!$A16)</f>
        <v>4585.0173487229995</v>
      </c>
      <c r="L16" s="5" t="str">
        <f>VLOOKUP(M16,'datemar &amp; dateaug kaf'!$G$5:$O$94,9,FALSE)</f>
        <v>1980-81</v>
      </c>
      <c r="M16" s="18">
        <f>LARGE('datemar &amp; dateaug kaf'!$G$5:$G$94,'datemar &amp; dateaug kaf rank'!$A16)</f>
        <v>3682.5816800850002</v>
      </c>
      <c r="N16" s="5" t="str">
        <f>VLOOKUP(O16,'datemar &amp; dateaug kaf'!$H$5:$O$94,8,FALSE)</f>
        <v>2006-07</v>
      </c>
      <c r="O16" s="18">
        <f>LARGE('datemar &amp; dateaug kaf'!$H$5:$H$94,'datemar &amp; dateaug kaf rank'!$A16)</f>
        <v>2735.6289883229997</v>
      </c>
      <c r="P16" s="5" t="str">
        <f>VLOOKUP(Q16,'datemar &amp; dateaug kaf'!$I$5:$O$94,7,FALSE)</f>
        <v>1996-97</v>
      </c>
      <c r="Q16" s="18">
        <f>LARGE('datemar &amp; dateaug kaf'!$I$5:$I$94,'datemar &amp; dateaug kaf rank'!$A16)</f>
        <v>1617.0624186990001</v>
      </c>
      <c r="R16" s="5" t="str">
        <f>VLOOKUP(S16,'datemar &amp; dateaug kaf'!$J$5:$O$94,6,FALSE)</f>
        <v>1958-59</v>
      </c>
      <c r="S16" s="18">
        <f>LARGE('datemar &amp; dateaug kaf'!$J$5:$J$94,'datemar &amp; dateaug kaf rank'!$A16)</f>
        <v>19617.853148628001</v>
      </c>
      <c r="T16" s="5" t="str">
        <f>VLOOKUP(U16,'datemar &amp; dateaug kaf'!$K$5:$O$94,5,FALSE)</f>
        <v>1974-75</v>
      </c>
      <c r="U16" s="18">
        <f>LARGE('datemar &amp; dateaug kaf'!$K$5:$K$94,'datemar &amp; dateaug kaf rank'!$A16)</f>
        <v>17163.260182824</v>
      </c>
      <c r="V16" s="5" t="str">
        <f>VLOOKUP(W16,'datemar &amp; dateaug kaf'!$L$5:$O$94,4,FALSE)</f>
        <v>1981-82</v>
      </c>
      <c r="W16" s="18">
        <f>LARGE('datemar &amp; dateaug kaf'!$L$5:$L$94,'datemar &amp; dateaug kaf rank'!$A16)</f>
        <v>11393.440233903</v>
      </c>
      <c r="X16" s="5" t="str">
        <f>VLOOKUP(Y16,'datemar &amp; dateaug kaf'!$M$5:$O$94,3,FALSE)</f>
        <v>1975-76</v>
      </c>
      <c r="Y16" s="18">
        <f>LARGE('datemar &amp; dateaug kaf'!$M$5:$M$94,'datemar &amp; dateaug kaf rank'!$A16)</f>
        <v>3847.8940705800001</v>
      </c>
      <c r="Z16" s="5" t="str">
        <f>VLOOKUP(AA16,'datemar &amp; dateaug kaf'!$N$5:$O$94,2,FALSE)</f>
        <v>1973-74</v>
      </c>
      <c r="AA16" s="18">
        <f>LARGE('datemar &amp; dateaug kaf'!$N$5:$N$94,'datemar &amp; dateaug kaf rank'!$A16)</f>
        <v>1020.017812989</v>
      </c>
    </row>
    <row r="17" spans="1:27" x14ac:dyDescent="0.2">
      <c r="A17" s="5">
        <v>12</v>
      </c>
      <c r="B17" s="5" t="str">
        <f>VLOOKUP(C17,'datemar &amp; dateaug kaf'!$B$5:$O$94,14,FALSE)</f>
        <v>1980-81</v>
      </c>
      <c r="C17" s="18">
        <f>LARGE('datemar &amp; dateaug kaf'!$B$5:$B$94,'datemar &amp; dateaug kaf rank'!$A17)</f>
        <v>8003.4582122669999</v>
      </c>
      <c r="D17" s="5" t="str">
        <f>VLOOKUP(E17,'datemar &amp; dateaug kaf'!$C$5:$O$94,13,FALSE)</f>
        <v>1968-69</v>
      </c>
      <c r="E17" s="18">
        <f>LARGE('datemar &amp; dateaug kaf'!$C$5:$C$94,'datemar &amp; dateaug kaf rank'!$A17)</f>
        <v>7189.8106394729994</v>
      </c>
      <c r="F17" s="5" t="str">
        <f>VLOOKUP(G17,'datemar &amp; dateaug kaf'!$D$5:$O$94,12,FALSE)</f>
        <v>1955-56</v>
      </c>
      <c r="G17" s="18">
        <f>LARGE('datemar &amp; dateaug kaf'!$D$5:$D$94,'datemar &amp; dateaug kaf rank'!$A17)</f>
        <v>6533.7895070489994</v>
      </c>
      <c r="H17" s="5" t="str">
        <f>VLOOKUP(I17,'datemar &amp; dateaug kaf'!$E$5:$O$94,11,FALSE)</f>
        <v>1975-76</v>
      </c>
      <c r="I17" s="18">
        <f>LARGE('datemar &amp; dateaug kaf'!$E$5:$E$94,'datemar &amp; dateaug kaf rank'!$A17)</f>
        <v>5739.9330078929997</v>
      </c>
      <c r="J17" s="5" t="str">
        <f>VLOOKUP(K17,'datemar &amp; dateaug kaf'!$F$5:$O$94,10,FALSE)</f>
        <v>1959-60</v>
      </c>
      <c r="K17" s="18">
        <f>LARGE('datemar &amp; dateaug kaf'!$F$5:$F$94,'datemar &amp; dateaug kaf rank'!$A17)</f>
        <v>4497.3895834139994</v>
      </c>
      <c r="L17" s="5" t="str">
        <f>VLOOKUP(M17,'datemar &amp; dateaug kaf'!$G$5:$O$94,9,FALSE)</f>
        <v>1981-82</v>
      </c>
      <c r="M17" s="18">
        <f>LARGE('datemar &amp; dateaug kaf'!$G$5:$G$94,'datemar &amp; dateaug kaf rank'!$A17)</f>
        <v>3639.6534172319998</v>
      </c>
      <c r="N17" s="5" t="str">
        <f>VLOOKUP(O17,'datemar &amp; dateaug kaf'!$H$5:$O$94,8,FALSE)</f>
        <v>1982-83</v>
      </c>
      <c r="O17" s="18">
        <f>LARGE('datemar &amp; dateaug kaf'!$H$5:$H$94,'datemar &amp; dateaug kaf rank'!$A17)</f>
        <v>2657.15692515</v>
      </c>
      <c r="P17" s="5" t="str">
        <f>VLOOKUP(Q17,'datemar &amp; dateaug kaf'!$I$5:$O$94,7,FALSE)</f>
        <v>1967-68</v>
      </c>
      <c r="Q17" s="18">
        <f>LARGE('datemar &amp; dateaug kaf'!$I$5:$I$94,'datemar &amp; dateaug kaf rank'!$A17)</f>
        <v>1569.5325031260002</v>
      </c>
      <c r="R17" s="5" t="str">
        <f>VLOOKUP(S17,'datemar &amp; dateaug kaf'!$J$5:$O$94,6,FALSE)</f>
        <v>2011-12</v>
      </c>
      <c r="S17" s="18">
        <f>LARGE('datemar &amp; dateaug kaf'!$J$5:$J$94,'datemar &amp; dateaug kaf rank'!$A17)</f>
        <v>19489.574145174</v>
      </c>
      <c r="T17" s="5" t="str">
        <f>VLOOKUP(U17,'datemar &amp; dateaug kaf'!$K$5:$O$94,5,FALSE)</f>
        <v>1958-59</v>
      </c>
      <c r="U17" s="18">
        <f>LARGE('datemar &amp; dateaug kaf'!$K$5:$K$94,'datemar &amp; dateaug kaf rank'!$A17)</f>
        <v>16878.699532338</v>
      </c>
      <c r="V17" s="5" t="str">
        <f>VLOOKUP(W17,'datemar &amp; dateaug kaf'!$L$5:$O$94,4,FALSE)</f>
        <v>1953-54</v>
      </c>
      <c r="W17" s="18">
        <f>LARGE('datemar &amp; dateaug kaf'!$L$5:$L$94,'datemar &amp; dateaug kaf rank'!$A17)</f>
        <v>11027.922231081</v>
      </c>
      <c r="X17" s="5" t="str">
        <f>VLOOKUP(Y17,'datemar &amp; dateaug kaf'!$M$5:$O$94,3,FALSE)</f>
        <v>1958-59</v>
      </c>
      <c r="Y17" s="18">
        <f>LARGE('datemar &amp; dateaug kaf'!$M$5:$M$94,'datemar &amp; dateaug kaf rank'!$A17)</f>
        <v>3735.9251491589998</v>
      </c>
      <c r="Z17" s="5" t="str">
        <f>VLOOKUP(AA17,'datemar &amp; dateaug kaf'!$N$5:$O$94,2,FALSE)</f>
        <v>1942-43</v>
      </c>
      <c r="AA17" s="18">
        <f>LARGE('datemar &amp; dateaug kaf'!$N$5:$N$94,'datemar &amp; dateaug kaf rank'!$A17)</f>
        <v>1017.1893833429999</v>
      </c>
    </row>
    <row r="18" spans="1:27" x14ac:dyDescent="0.2">
      <c r="A18" s="5">
        <v>13</v>
      </c>
      <c r="B18" s="5" t="str">
        <f>VLOOKUP(C18,'datemar &amp; dateaug kaf'!$B$5:$O$94,14,FALSE)</f>
        <v>1955-56</v>
      </c>
      <c r="C18" s="18">
        <f>LARGE('datemar &amp; dateaug kaf'!$B$5:$B$94,'datemar &amp; dateaug kaf rank'!$A18)</f>
        <v>7989.0542458649998</v>
      </c>
      <c r="D18" s="5" t="str">
        <f>VLOOKUP(E18,'datemar &amp; dateaug kaf'!$C$5:$O$94,13,FALSE)</f>
        <v>1955-56</v>
      </c>
      <c r="E18" s="18">
        <f>LARGE('datemar &amp; dateaug kaf'!$C$5:$C$94,'datemar &amp; dateaug kaf rank'!$A18)</f>
        <v>7069.4456853090005</v>
      </c>
      <c r="F18" s="5" t="str">
        <f>VLOOKUP(G18,'datemar &amp; dateaug kaf'!$D$5:$O$94,12,FALSE)</f>
        <v>1946-47</v>
      </c>
      <c r="G18" s="18">
        <f>LARGE('datemar &amp; dateaug kaf'!$D$5:$D$94,'datemar &amp; dateaug kaf rank'!$A18)</f>
        <v>6295.2592680600001</v>
      </c>
      <c r="H18" s="5" t="str">
        <f>VLOOKUP(I18,'datemar &amp; dateaug kaf'!$E$5:$O$94,11,FALSE)</f>
        <v>1946-47</v>
      </c>
      <c r="I18" s="18">
        <f>LARGE('datemar &amp; dateaug kaf'!$E$5:$E$94,'datemar &amp; dateaug kaf rank'!$A18)</f>
        <v>5562.7574773469996</v>
      </c>
      <c r="J18" s="5" t="str">
        <f>VLOOKUP(K18,'datemar &amp; dateaug kaf'!$F$5:$O$94,10,FALSE)</f>
        <v>1958-59</v>
      </c>
      <c r="K18" s="18">
        <f>LARGE('datemar &amp; dateaug kaf'!$F$5:$F$94,'datemar &amp; dateaug kaf rank'!$A18)</f>
        <v>4437.5264451630001</v>
      </c>
      <c r="L18" s="5" t="str">
        <f>VLOOKUP(M18,'datemar &amp; dateaug kaf'!$G$5:$O$94,9,FALSE)</f>
        <v>1982-83</v>
      </c>
      <c r="M18" s="18">
        <f>LARGE('datemar &amp; dateaug kaf'!$G$5:$G$94,'datemar &amp; dateaug kaf rank'!$A18)</f>
        <v>3589.8008571179998</v>
      </c>
      <c r="N18" s="5" t="str">
        <f>VLOOKUP(O18,'datemar &amp; dateaug kaf'!$H$5:$O$94,8,FALSE)</f>
        <v>1967-68</v>
      </c>
      <c r="O18" s="18">
        <f>LARGE('datemar &amp; dateaug kaf'!$H$5:$H$94,'datemar &amp; dateaug kaf rank'!$A18)</f>
        <v>2651.150974962</v>
      </c>
      <c r="P18" s="5" t="str">
        <f>VLOOKUP(Q18,'datemar &amp; dateaug kaf'!$I$5:$O$94,7,FALSE)</f>
        <v>1995-96</v>
      </c>
      <c r="Q18" s="18">
        <f>LARGE('datemar &amp; dateaug kaf'!$I$5:$I$94,'datemar &amp; dateaug kaf rank'!$A18)</f>
        <v>1555.390354896</v>
      </c>
      <c r="R18" s="5" t="str">
        <f>VLOOKUP(S18,'datemar &amp; dateaug kaf'!$J$5:$O$94,6,FALSE)</f>
        <v>1964-65</v>
      </c>
      <c r="S18" s="18">
        <f>LARGE('datemar &amp; dateaug kaf'!$J$5:$J$94,'datemar &amp; dateaug kaf rank'!$A18)</f>
        <v>19418.865387495</v>
      </c>
      <c r="T18" s="5" t="str">
        <f>VLOOKUP(U18,'datemar &amp; dateaug kaf'!$K$5:$O$94,5,FALSE)</f>
        <v>1932-33</v>
      </c>
      <c r="U18" s="18">
        <f>LARGE('datemar &amp; dateaug kaf'!$K$5:$K$94,'datemar &amp; dateaug kaf rank'!$A18)</f>
        <v>16732.402678319999</v>
      </c>
      <c r="V18" s="5" t="str">
        <f>VLOOKUP(W18,'datemar &amp; dateaug kaf'!$L$5:$O$94,4,FALSE)</f>
        <v>1966-67</v>
      </c>
      <c r="W18" s="18">
        <f>LARGE('datemar &amp; dateaug kaf'!$L$5:$L$94,'datemar &amp; dateaug kaf rank'!$A18)</f>
        <v>10993.899753017999</v>
      </c>
      <c r="X18" s="5" t="str">
        <f>VLOOKUP(Y18,'datemar &amp; dateaug kaf'!$M$5:$O$94,3,FALSE)</f>
        <v>1998-99</v>
      </c>
      <c r="Y18" s="18">
        <f>LARGE('datemar &amp; dateaug kaf'!$M$5:$M$94,'datemar &amp; dateaug kaf rank'!$A18)</f>
        <v>3724.7344057769997</v>
      </c>
      <c r="Z18" s="5" t="str">
        <f>VLOOKUP(AA18,'datemar &amp; dateaug kaf'!$N$5:$O$94,2,FALSE)</f>
        <v>1982-83</v>
      </c>
      <c r="AA18" s="18">
        <f>LARGE('datemar &amp; dateaug kaf'!$N$5:$N$94,'datemar &amp; dateaug kaf rank'!$A18)</f>
        <v>1014.6069041009999</v>
      </c>
    </row>
    <row r="19" spans="1:27" x14ac:dyDescent="0.2">
      <c r="A19" s="5">
        <v>14</v>
      </c>
      <c r="B19" s="5" t="str">
        <f>VLOOKUP(C19,'datemar &amp; dateaug kaf'!$B$5:$O$94,14,FALSE)</f>
        <v>1951-52</v>
      </c>
      <c r="C19" s="18">
        <f>LARGE('datemar &amp; dateaug kaf'!$B$5:$B$94,'datemar &amp; dateaug kaf rank'!$A19)</f>
        <v>7770.2912788619997</v>
      </c>
      <c r="D19" s="5" t="str">
        <f>VLOOKUP(E19,'datemar &amp; dateaug kaf'!$C$5:$O$94,13,FALSE)</f>
        <v>1946-47</v>
      </c>
      <c r="E19" s="18">
        <f>LARGE('datemar &amp; dateaug kaf'!$C$5:$C$94,'datemar &amp; dateaug kaf rank'!$A19)</f>
        <v>6874.5914777400003</v>
      </c>
      <c r="F19" s="5" t="str">
        <f>VLOOKUP(G19,'datemar &amp; dateaug kaf'!$D$5:$O$94,12,FALSE)</f>
        <v>2006-07</v>
      </c>
      <c r="G19" s="18">
        <f>LARGE('datemar &amp; dateaug kaf'!$D$5:$D$94,'datemar &amp; dateaug kaf rank'!$A19)</f>
        <v>6186.4956357749998</v>
      </c>
      <c r="H19" s="5" t="str">
        <f>VLOOKUP(I19,'datemar &amp; dateaug kaf'!$E$5:$O$94,11,FALSE)</f>
        <v>1958-59</v>
      </c>
      <c r="I19" s="18">
        <f>LARGE('datemar &amp; dateaug kaf'!$E$5:$E$94,'datemar &amp; dateaug kaf rank'!$A19)</f>
        <v>5514.8487188130002</v>
      </c>
      <c r="J19" s="5" t="str">
        <f>VLOOKUP(K19,'datemar &amp; dateaug kaf'!$F$5:$O$94,10,FALSE)</f>
        <v>1970-71</v>
      </c>
      <c r="K19" s="18">
        <f>LARGE('datemar &amp; dateaug kaf'!$F$5:$F$94,'datemar &amp; dateaug kaf rank'!$A19)</f>
        <v>4423.2692556149996</v>
      </c>
      <c r="L19" s="5" t="str">
        <f>VLOOKUP(M19,'datemar &amp; dateaug kaf'!$G$5:$O$94,9,FALSE)</f>
        <v>2006-07</v>
      </c>
      <c r="M19" s="18">
        <f>LARGE('datemar &amp; dateaug kaf'!$G$5:$G$94,'datemar &amp; dateaug kaf rank'!$A19)</f>
        <v>3428.4712763910002</v>
      </c>
      <c r="N19" s="5" t="str">
        <f>VLOOKUP(O19,'datemar &amp; dateaug kaf'!$H$5:$O$94,8,FALSE)</f>
        <v>2015-16</v>
      </c>
      <c r="O19" s="18">
        <f>LARGE('datemar &amp; dateaug kaf'!$H$5:$H$94,'datemar &amp; dateaug kaf rank'!$A19)</f>
        <v>2635.2752730780003</v>
      </c>
      <c r="P19" s="5" t="str">
        <f>VLOOKUP(Q19,'datemar &amp; dateaug kaf'!$I$5:$O$94,7,FALSE)</f>
        <v>1949-50</v>
      </c>
      <c r="Q19" s="18">
        <f>LARGE('datemar &amp; dateaug kaf'!$I$5:$I$94,'datemar &amp; dateaug kaf rank'!$A19)</f>
        <v>1515.8538274529999</v>
      </c>
      <c r="R19" s="5" t="str">
        <f>VLOOKUP(S19,'datemar &amp; dateaug kaf'!$J$5:$O$94,6,FALSE)</f>
        <v>1981-82</v>
      </c>
      <c r="S19" s="18">
        <f>LARGE('datemar &amp; dateaug kaf'!$J$5:$J$94,'datemar &amp; dateaug kaf rank'!$A19)</f>
        <v>19261.502748767998</v>
      </c>
      <c r="T19" s="5" t="str">
        <f>VLOOKUP(U19,'datemar &amp; dateaug kaf'!$K$5:$O$94,5,FALSE)</f>
        <v>1963-64</v>
      </c>
      <c r="U19" s="18">
        <f>LARGE('datemar &amp; dateaug kaf'!$K$5:$K$94,'datemar &amp; dateaug kaf rank'!$A19)</f>
        <v>16537.022850935999</v>
      </c>
      <c r="V19" s="5" t="str">
        <f>VLOOKUP(W19,'datemar &amp; dateaug kaf'!$L$5:$O$94,4,FALSE)</f>
        <v>1942-43</v>
      </c>
      <c r="W19" s="18">
        <f>LARGE('datemar &amp; dateaug kaf'!$L$5:$L$94,'datemar &amp; dateaug kaf rank'!$A19)</f>
        <v>10894.224384855001</v>
      </c>
      <c r="X19" s="5" t="str">
        <f>VLOOKUP(Y19,'datemar &amp; dateaug kaf'!$M$5:$O$94,3,FALSE)</f>
        <v>1990-91</v>
      </c>
      <c r="Y19" s="18">
        <f>LARGE('datemar &amp; dateaug kaf'!$M$5:$M$94,'datemar &amp; dateaug kaf rank'!$A19)</f>
        <v>3703.9515966389999</v>
      </c>
      <c r="Z19" s="5" t="str">
        <f>VLOOKUP(AA19,'datemar &amp; dateaug kaf'!$N$5:$O$94,2,FALSE)</f>
        <v>1981-82</v>
      </c>
      <c r="AA19" s="18">
        <f>LARGE('datemar &amp; dateaug kaf'!$N$5:$N$94,'datemar &amp; dateaug kaf rank'!$A19)</f>
        <v>1005.7526895569999</v>
      </c>
    </row>
    <row r="20" spans="1:27" x14ac:dyDescent="0.2">
      <c r="A20" s="5">
        <v>15</v>
      </c>
      <c r="B20" s="5" t="str">
        <f>VLOOKUP(C20,'datemar &amp; dateaug kaf'!$B$5:$O$94,14,FALSE)</f>
        <v>1946-47</v>
      </c>
      <c r="C20" s="18">
        <f>LARGE('datemar &amp; dateaug kaf'!$B$5:$B$94,'datemar &amp; dateaug kaf rank'!$A20)</f>
        <v>7554.0294687900005</v>
      </c>
      <c r="D20" s="5" t="str">
        <f>VLOOKUP(E20,'datemar &amp; dateaug kaf'!$C$5:$O$94,13,FALSE)</f>
        <v>2004-05</v>
      </c>
      <c r="E20" s="18">
        <f>LARGE('datemar &amp; dateaug kaf'!$C$5:$C$94,'datemar &amp; dateaug kaf rank'!$A20)</f>
        <v>6733.5488384010005</v>
      </c>
      <c r="F20" s="5" t="str">
        <f>VLOOKUP(G20,'datemar &amp; dateaug kaf'!$D$5:$O$94,12,FALSE)</f>
        <v>1958-59</v>
      </c>
      <c r="G20" s="18">
        <f>LARGE('datemar &amp; dateaug kaf'!$D$5:$D$94,'datemar &amp; dateaug kaf rank'!$A20)</f>
        <v>6162.0057193379998</v>
      </c>
      <c r="H20" s="5" t="str">
        <f>VLOOKUP(I20,'datemar &amp; dateaug kaf'!$E$5:$O$94,11,FALSE)</f>
        <v>1955-56</v>
      </c>
      <c r="I20" s="18">
        <f>LARGE('datemar &amp; dateaug kaf'!$E$5:$E$94,'datemar &amp; dateaug kaf rank'!$A20)</f>
        <v>5500.3673970419995</v>
      </c>
      <c r="J20" s="5" t="str">
        <f>VLOOKUP(K20,'datemar &amp; dateaug kaf'!$F$5:$O$94,10,FALSE)</f>
        <v>1955-56</v>
      </c>
      <c r="K20" s="18">
        <f>LARGE('datemar &amp; dateaug kaf'!$F$5:$F$94,'datemar &amp; dateaug kaf rank'!$A20)</f>
        <v>4398.6484300920001</v>
      </c>
      <c r="L20" s="5" t="str">
        <f>VLOOKUP(M20,'datemar &amp; dateaug kaf'!$G$5:$O$94,9,FALSE)</f>
        <v>1996-97</v>
      </c>
      <c r="M20" s="18">
        <f>LARGE('datemar &amp; dateaug kaf'!$G$5:$G$94,'datemar &amp; dateaug kaf rank'!$A20)</f>
        <v>3424.018383996</v>
      </c>
      <c r="N20" s="5" t="str">
        <f>VLOOKUP(O20,'datemar &amp; dateaug kaf'!$H$5:$O$94,8,FALSE)</f>
        <v>1960-61</v>
      </c>
      <c r="O20" s="18">
        <f>LARGE('datemar &amp; dateaug kaf'!$H$5:$H$94,'datemar &amp; dateaug kaf rank'!$A20)</f>
        <v>2629.3843642079996</v>
      </c>
      <c r="P20" s="5" t="str">
        <f>VLOOKUP(Q20,'datemar &amp; dateaug kaf'!$I$5:$O$94,7,FALSE)</f>
        <v>2013-14</v>
      </c>
      <c r="Q20" s="18">
        <f>LARGE('datemar &amp; dateaug kaf'!$I$5:$I$94,'datemar &amp; dateaug kaf rank'!$A20)</f>
        <v>1401.671352396</v>
      </c>
      <c r="R20" s="5" t="str">
        <f>VLOOKUP(S20,'datemar &amp; dateaug kaf'!$J$5:$O$94,6,FALSE)</f>
        <v>1950-51</v>
      </c>
      <c r="S20" s="18">
        <f>LARGE('datemar &amp; dateaug kaf'!$J$5:$J$94,'datemar &amp; dateaug kaf rank'!$A20)</f>
        <v>19146.82242249</v>
      </c>
      <c r="T20" s="5" t="str">
        <f>VLOOKUP(U20,'datemar &amp; dateaug kaf'!$K$5:$O$94,5,FALSE)</f>
        <v>1964-65</v>
      </c>
      <c r="U20" s="18">
        <f>LARGE('datemar &amp; dateaug kaf'!$K$5:$K$94,'datemar &amp; dateaug kaf rank'!$A20)</f>
        <v>16247.711787405</v>
      </c>
      <c r="V20" s="5" t="str">
        <f>VLOOKUP(W20,'datemar &amp; dateaug kaf'!$L$5:$O$94,4,FALSE)</f>
        <v>1954-55</v>
      </c>
      <c r="W20" s="18">
        <f>LARGE('datemar &amp; dateaug kaf'!$L$5:$L$94,'datemar &amp; dateaug kaf rank'!$A20)</f>
        <v>10635.133485479999</v>
      </c>
      <c r="X20" s="5" t="str">
        <f>VLOOKUP(Y20,'datemar &amp; dateaug kaf'!$M$5:$O$94,3,FALSE)</f>
        <v>1947-48</v>
      </c>
      <c r="Y20" s="18">
        <f>LARGE('datemar &amp; dateaug kaf'!$M$5:$M$94,'datemar &amp; dateaug kaf rank'!$A20)</f>
        <v>3693.006803661</v>
      </c>
      <c r="Z20" s="5" t="str">
        <f>VLOOKUP(AA20,'datemar &amp; dateaug kaf'!$N$5:$O$94,2,FALSE)</f>
        <v>1998-99</v>
      </c>
      <c r="AA20" s="18">
        <f>LARGE('datemar &amp; dateaug kaf'!$N$5:$N$94,'datemar &amp; dateaug kaf rank'!$A20)</f>
        <v>972.85682302200007</v>
      </c>
    </row>
    <row r="21" spans="1:27" x14ac:dyDescent="0.2">
      <c r="A21" s="5">
        <v>16</v>
      </c>
      <c r="B21" s="5" t="str">
        <f>VLOOKUP(C21,'datemar &amp; dateaug kaf'!$B$5:$O$94,14,FALSE)</f>
        <v>1964-65</v>
      </c>
      <c r="C21" s="18">
        <f>LARGE('datemar &amp; dateaug kaf'!$B$5:$B$94,'datemar &amp; dateaug kaf rank'!$A21)</f>
        <v>7524.4261641149997</v>
      </c>
      <c r="D21" s="5" t="str">
        <f>VLOOKUP(E21,'datemar &amp; dateaug kaf'!$C$5:$O$94,13,FALSE)</f>
        <v>1958-59</v>
      </c>
      <c r="E21" s="18">
        <f>LARGE('datemar &amp; dateaug kaf'!$C$5:$C$94,'datemar &amp; dateaug kaf rank'!$A21)</f>
        <v>6677.6090057880001</v>
      </c>
      <c r="F21" s="5" t="str">
        <f>VLOOKUP(G21,'datemar &amp; dateaug kaf'!$D$5:$O$94,12,FALSE)</f>
        <v>1968-69</v>
      </c>
      <c r="G21" s="18">
        <f>LARGE('datemar &amp; dateaug kaf'!$D$5:$D$94,'datemar &amp; dateaug kaf rank'!$A21)</f>
        <v>6095.4701846430007</v>
      </c>
      <c r="H21" s="5" t="str">
        <f>VLOOKUP(I21,'datemar &amp; dateaug kaf'!$E$5:$O$94,11,FALSE)</f>
        <v>1990-91</v>
      </c>
      <c r="I21" s="18">
        <f>LARGE('datemar &amp; dateaug kaf'!$E$5:$E$94,'datemar &amp; dateaug kaf rank'!$A21)</f>
        <v>5418.0652513679997</v>
      </c>
      <c r="J21" s="5" t="str">
        <f>VLOOKUP(K21,'datemar &amp; dateaug kaf'!$F$5:$O$94,10,FALSE)</f>
        <v>1989-90</v>
      </c>
      <c r="K21" s="18">
        <f>LARGE('datemar &amp; dateaug kaf'!$F$5:$F$94,'datemar &amp; dateaug kaf rank'!$A21)</f>
        <v>4387.9952073510003</v>
      </c>
      <c r="L21" s="5" t="str">
        <f>VLOOKUP(M21,'datemar &amp; dateaug kaf'!$G$5:$O$94,9,FALSE)</f>
        <v>1967-68</v>
      </c>
      <c r="M21" s="18">
        <f>LARGE('datemar &amp; dateaug kaf'!$G$5:$G$94,'datemar &amp; dateaug kaf rank'!$A21)</f>
        <v>3288.9003725339999</v>
      </c>
      <c r="N21" s="5" t="str">
        <f>VLOOKUP(O21,'datemar &amp; dateaug kaf'!$H$5:$O$94,8,FALSE)</f>
        <v>1973-74</v>
      </c>
      <c r="O21" s="18">
        <f>LARGE('datemar &amp; dateaug kaf'!$H$5:$H$94,'datemar &amp; dateaug kaf rank'!$A21)</f>
        <v>2504.1718069200001</v>
      </c>
      <c r="P21" s="5" t="str">
        <f>VLOOKUP(Q21,'datemar &amp; dateaug kaf'!$I$5:$O$94,7,FALSE)</f>
        <v>1946-47</v>
      </c>
      <c r="Q21" s="18">
        <f>LARGE('datemar &amp; dateaug kaf'!$I$5:$I$94,'datemar &amp; dateaug kaf rank'!$A21)</f>
        <v>1393.862427069</v>
      </c>
      <c r="R21" s="5" t="str">
        <f>VLOOKUP(S21,'datemar &amp; dateaug kaf'!$J$5:$O$94,6,FALSE)</f>
        <v>2017-18</v>
      </c>
      <c r="S21" s="18">
        <f>LARGE('datemar &amp; dateaug kaf'!$J$5:$J$94,'datemar &amp; dateaug kaf rank'!$A21)</f>
        <v>18686.837646350999</v>
      </c>
      <c r="T21" s="5" t="str">
        <f>VLOOKUP(U21,'datemar &amp; dateaug kaf'!$K$5:$O$94,5,FALSE)</f>
        <v>1950-51</v>
      </c>
      <c r="U21" s="18">
        <f>LARGE('datemar &amp; dateaug kaf'!$K$5:$K$94,'datemar &amp; dateaug kaf rank'!$A21)</f>
        <v>16195.06054971</v>
      </c>
      <c r="V21" s="5" t="str">
        <f>VLOOKUP(W21,'datemar &amp; dateaug kaf'!$L$5:$O$94,4,FALSE)</f>
        <v>1964-65</v>
      </c>
      <c r="W21" s="18">
        <f>LARGE('datemar &amp; dateaug kaf'!$L$5:$L$94,'datemar &amp; dateaug kaf rank'!$A21)</f>
        <v>10246.275979401</v>
      </c>
      <c r="X21" s="5" t="str">
        <f>VLOOKUP(Y21,'datemar &amp; dateaug kaf'!$M$5:$O$94,3,FALSE)</f>
        <v>1982-83</v>
      </c>
      <c r="Y21" s="18">
        <f>LARGE('datemar &amp; dateaug kaf'!$M$5:$M$94,'datemar &amp; dateaug kaf rank'!$A21)</f>
        <v>3680.3403578550001</v>
      </c>
      <c r="Z21" s="5" t="str">
        <f>VLOOKUP(AA21,'datemar &amp; dateaug kaf'!$N$5:$O$94,2,FALSE)</f>
        <v>1977-78</v>
      </c>
      <c r="AA21" s="18">
        <f>LARGE('datemar &amp; dateaug kaf'!$N$5:$N$94,'datemar &amp; dateaug kaf rank'!$A21)</f>
        <v>972.18045941100002</v>
      </c>
    </row>
    <row r="22" spans="1:27" x14ac:dyDescent="0.2">
      <c r="A22" s="5">
        <v>17</v>
      </c>
      <c r="B22" s="5" t="str">
        <f>VLOOKUP(C22,'datemar &amp; dateaug kaf'!$B$5:$O$94,14,FALSE)</f>
        <v>1947-48</v>
      </c>
      <c r="C22" s="18">
        <f>LARGE('datemar &amp; dateaug kaf'!$B$5:$B$94,'datemar &amp; dateaug kaf rank'!$A22)</f>
        <v>7432.8552584579993</v>
      </c>
      <c r="D22" s="5" t="str">
        <f>VLOOKUP(E22,'datemar &amp; dateaug kaf'!$C$5:$O$94,13,FALSE)</f>
        <v>1951-52</v>
      </c>
      <c r="E22" s="18">
        <f>LARGE('datemar &amp; dateaug kaf'!$C$5:$C$94,'datemar &amp; dateaug kaf rank'!$A22)</f>
        <v>6676.7957826779993</v>
      </c>
      <c r="F22" s="5" t="str">
        <f>VLOOKUP(G22,'datemar &amp; dateaug kaf'!$D$5:$O$94,12,FALSE)</f>
        <v>1990-91</v>
      </c>
      <c r="G22" s="18">
        <f>LARGE('datemar &amp; dateaug kaf'!$D$5:$D$94,'datemar &amp; dateaug kaf rank'!$A22)</f>
        <v>6033.7406001810004</v>
      </c>
      <c r="H22" s="5" t="str">
        <f>VLOOKUP(I22,'datemar &amp; dateaug kaf'!$E$5:$O$94,11,FALSE)</f>
        <v>1971-72</v>
      </c>
      <c r="I22" s="18">
        <f>LARGE('datemar &amp; dateaug kaf'!$E$5:$E$94,'datemar &amp; dateaug kaf rank'!$A22)</f>
        <v>5335.017320598</v>
      </c>
      <c r="J22" s="5" t="str">
        <f>VLOOKUP(K22,'datemar &amp; dateaug kaf'!$F$5:$O$94,10,FALSE)</f>
        <v>1981-82</v>
      </c>
      <c r="K22" s="18">
        <f>LARGE('datemar &amp; dateaug kaf'!$F$5:$F$94,'datemar &amp; dateaug kaf rank'!$A22)</f>
        <v>4336.4309117639996</v>
      </c>
      <c r="L22" s="5" t="str">
        <f>VLOOKUP(M22,'datemar &amp; dateaug kaf'!$G$5:$O$94,9,FALSE)</f>
        <v>2015-16</v>
      </c>
      <c r="M22" s="18">
        <f>LARGE('datemar &amp; dateaug kaf'!$G$5:$G$94,'datemar &amp; dateaug kaf rank'!$A22)</f>
        <v>3276.7139267099997</v>
      </c>
      <c r="N22" s="5" t="str">
        <f>VLOOKUP(O22,'datemar &amp; dateaug kaf'!$H$5:$O$94,8,FALSE)</f>
        <v>1996-97</v>
      </c>
      <c r="O22" s="18">
        <f>LARGE('datemar &amp; dateaug kaf'!$H$5:$H$94,'datemar &amp; dateaug kaf rank'!$A22)</f>
        <v>2354.3185893990003</v>
      </c>
      <c r="P22" s="5" t="str">
        <f>VLOOKUP(Q22,'datemar &amp; dateaug kaf'!$I$5:$O$94,7,FALSE)</f>
        <v>1986-87</v>
      </c>
      <c r="Q22" s="18">
        <f>LARGE('datemar &amp; dateaug kaf'!$I$5:$I$94,'datemar &amp; dateaug kaf rank'!$A22)</f>
        <v>1374.063419547</v>
      </c>
      <c r="R22" s="5" t="str">
        <f>VLOOKUP(S22,'datemar &amp; dateaug kaf'!$J$5:$O$94,6,FALSE)</f>
        <v>1932-33</v>
      </c>
      <c r="S22" s="18">
        <f>LARGE('datemar &amp; dateaug kaf'!$J$5:$J$94,'datemar &amp; dateaug kaf rank'!$A22)</f>
        <v>18579.470377649999</v>
      </c>
      <c r="T22" s="5" t="str">
        <f>VLOOKUP(U22,'datemar &amp; dateaug kaf'!$K$5:$O$94,5,FALSE)</f>
        <v>2017-18</v>
      </c>
      <c r="U22" s="18">
        <f>LARGE('datemar &amp; dateaug kaf'!$K$5:$K$94,'datemar &amp; dateaug kaf rank'!$A22)</f>
        <v>16134.467494131</v>
      </c>
      <c r="V22" s="5" t="str">
        <f>VLOOKUP(W22,'datemar &amp; dateaug kaf'!$L$5:$O$94,4,FALSE)</f>
        <v>1952-53</v>
      </c>
      <c r="W22" s="18">
        <f>LARGE('datemar &amp; dateaug kaf'!$L$5:$L$94,'datemar &amp; dateaug kaf rank'!$A22)</f>
        <v>10161.591685055999</v>
      </c>
      <c r="X22" s="5" t="str">
        <f>VLOOKUP(Y22,'datemar &amp; dateaug kaf'!$M$5:$O$94,3,FALSE)</f>
        <v>1977-78</v>
      </c>
      <c r="Y22" s="18">
        <f>LARGE('datemar &amp; dateaug kaf'!$M$5:$M$94,'datemar &amp; dateaug kaf rank'!$A22)</f>
        <v>3617.1311040269998</v>
      </c>
      <c r="Z22" s="5" t="str">
        <f>VLOOKUP(AA22,'datemar &amp; dateaug kaf'!$N$5:$O$94,2,FALSE)</f>
        <v>1996-97</v>
      </c>
      <c r="AA22" s="18">
        <f>LARGE('datemar &amp; dateaug kaf'!$N$5:$N$94,'datemar &amp; dateaug kaf rank'!$A22)</f>
        <v>951.336162672</v>
      </c>
    </row>
    <row r="23" spans="1:27" x14ac:dyDescent="0.2">
      <c r="A23" s="5">
        <v>18</v>
      </c>
      <c r="B23" s="5" t="str">
        <f>VLOOKUP(C23,'datemar &amp; dateaug kaf'!$B$5:$O$94,14,FALSE)</f>
        <v>1982-83</v>
      </c>
      <c r="C23" s="18">
        <f>LARGE('datemar &amp; dateaug kaf'!$B$5:$B$94,'datemar &amp; dateaug kaf rank'!$A23)</f>
        <v>7430.433440367</v>
      </c>
      <c r="D23" s="5" t="str">
        <f>VLOOKUP(E23,'datemar &amp; dateaug kaf'!$C$5:$O$94,13,FALSE)</f>
        <v>1964-65</v>
      </c>
      <c r="E23" s="18">
        <f>LARGE('datemar &amp; dateaug kaf'!$C$5:$C$94,'datemar &amp; dateaug kaf rank'!$A23)</f>
        <v>6591.9666949500006</v>
      </c>
      <c r="F23" s="5" t="str">
        <f>VLOOKUP(G23,'datemar &amp; dateaug kaf'!$D$5:$O$94,12,FALSE)</f>
        <v>1962-63</v>
      </c>
      <c r="G23" s="18">
        <f>LARGE('datemar &amp; dateaug kaf'!$D$5:$D$94,'datemar &amp; dateaug kaf rank'!$A23)</f>
        <v>5956.7839088519995</v>
      </c>
      <c r="H23" s="5" t="str">
        <f>VLOOKUP(I23,'datemar &amp; dateaug kaf'!$E$5:$O$94,11,FALSE)</f>
        <v>1962-63</v>
      </c>
      <c r="I23" s="18">
        <f>LARGE('datemar &amp; dateaug kaf'!$E$5:$E$94,'datemar &amp; dateaug kaf rank'!$A23)</f>
        <v>5106.1029490170004</v>
      </c>
      <c r="J23" s="5" t="str">
        <f>VLOOKUP(K23,'datemar &amp; dateaug kaf'!$F$5:$O$94,10,FALSE)</f>
        <v>1982-83</v>
      </c>
      <c r="K23" s="18">
        <f>LARGE('datemar &amp; dateaug kaf'!$F$5:$F$94,'datemar &amp; dateaug kaf rank'!$A23)</f>
        <v>4335.0305812379993</v>
      </c>
      <c r="L23" s="5" t="str">
        <f>VLOOKUP(M23,'datemar &amp; dateaug kaf'!$G$5:$O$94,9,FALSE)</f>
        <v>1960-61</v>
      </c>
      <c r="M23" s="18">
        <f>LARGE('datemar &amp; dateaug kaf'!$G$5:$G$94,'datemar &amp; dateaug kaf rank'!$A23)</f>
        <v>3270.5770674359997</v>
      </c>
      <c r="N23" s="5" t="str">
        <f>VLOOKUP(O23,'datemar &amp; dateaug kaf'!$H$5:$O$94,8,FALSE)</f>
        <v>1946-47</v>
      </c>
      <c r="O23" s="18">
        <f>LARGE('datemar &amp; dateaug kaf'!$H$5:$H$94,'datemar &amp; dateaug kaf rank'!$A23)</f>
        <v>2346.7694987730001</v>
      </c>
      <c r="P23" s="5" t="str">
        <f>VLOOKUP(Q23,'datemar &amp; dateaug kaf'!$I$5:$O$94,7,FALSE)</f>
        <v>1931-32</v>
      </c>
      <c r="Q23" s="18">
        <f>LARGE('datemar &amp; dateaug kaf'!$I$5:$I$94,'datemar &amp; dateaug kaf rank'!$A23)</f>
        <v>1334.5268921040001</v>
      </c>
      <c r="R23" s="5" t="str">
        <f>VLOOKUP(S23,'datemar &amp; dateaug kaf'!$J$5:$O$94,6,FALSE)</f>
        <v>1995-96</v>
      </c>
      <c r="S23" s="18">
        <f>LARGE('datemar &amp; dateaug kaf'!$J$5:$J$94,'datemar &amp; dateaug kaf rank'!$A23)</f>
        <v>18530.700792702002</v>
      </c>
      <c r="T23" s="5" t="str">
        <f>VLOOKUP(U23,'datemar &amp; dateaug kaf'!$K$5:$O$94,5,FALSE)</f>
        <v>1966-67</v>
      </c>
      <c r="U23" s="18">
        <f>LARGE('datemar &amp; dateaug kaf'!$K$5:$K$94,'datemar &amp; dateaug kaf rank'!$A23)</f>
        <v>16051.500885672</v>
      </c>
      <c r="V23" s="5" t="str">
        <f>VLOOKUP(W23,'datemar &amp; dateaug kaf'!$L$5:$O$94,4,FALSE)</f>
        <v>2011-12</v>
      </c>
      <c r="W23" s="18">
        <f>LARGE('datemar &amp; dateaug kaf'!$L$5:$L$94,'datemar &amp; dateaug kaf rank'!$A23)</f>
        <v>10030.460450303999</v>
      </c>
      <c r="X23" s="5" t="str">
        <f>VLOOKUP(Y23,'datemar &amp; dateaug kaf'!$M$5:$O$94,3,FALSE)</f>
        <v>2011-12</v>
      </c>
      <c r="Y23" s="18">
        <f>LARGE('datemar &amp; dateaug kaf'!$M$5:$M$94,'datemar &amp; dateaug kaf rank'!$A23)</f>
        <v>3590.5069727939999</v>
      </c>
      <c r="Z23" s="5" t="str">
        <f>VLOOKUP(AA23,'datemar &amp; dateaug kaf'!$N$5:$O$94,2,FALSE)</f>
        <v>1958-59</v>
      </c>
      <c r="AA23" s="18">
        <f>LARGE('datemar &amp; dateaug kaf'!$N$5:$N$94,'datemar &amp; dateaug kaf rank'!$A23)</f>
        <v>937.00955163899994</v>
      </c>
    </row>
    <row r="24" spans="1:27" x14ac:dyDescent="0.2">
      <c r="A24" s="5">
        <v>19</v>
      </c>
      <c r="B24" s="5" t="str">
        <f>VLOOKUP(C24,'datemar &amp; dateaug kaf'!$B$5:$O$94,14,FALSE)</f>
        <v>1971-72</v>
      </c>
      <c r="C24" s="18">
        <f>LARGE('datemar &amp; dateaug kaf'!$B$5:$B$94,'datemar &amp; dateaug kaf rank'!$A24)</f>
        <v>7422.6007133879993</v>
      </c>
      <c r="D24" s="5" t="str">
        <f>VLOOKUP(E24,'datemar &amp; dateaug kaf'!$C$5:$O$94,13,FALSE)</f>
        <v>1947-48</v>
      </c>
      <c r="E24" s="18">
        <f>LARGE('datemar &amp; dateaug kaf'!$C$5:$C$94,'datemar &amp; dateaug kaf rank'!$A24)</f>
        <v>6586.6628934959999</v>
      </c>
      <c r="F24" s="5" t="str">
        <f>VLOOKUP(G24,'datemar &amp; dateaug kaf'!$D$5:$O$94,12,FALSE)</f>
        <v>1971-72</v>
      </c>
      <c r="G24" s="18">
        <f>LARGE('datemar &amp; dateaug kaf'!$D$5:$D$94,'datemar &amp; dateaug kaf rank'!$A24)</f>
        <v>5928.6801082530001</v>
      </c>
      <c r="H24" s="5" t="str">
        <f>VLOOKUP(I24,'datemar &amp; dateaug kaf'!$E$5:$O$94,11,FALSE)</f>
        <v>1982-83</v>
      </c>
      <c r="I24" s="18">
        <f>LARGE('datemar &amp; dateaug kaf'!$E$5:$E$94,'datemar &amp; dateaug kaf rank'!$A24)</f>
        <v>5056.3396450979999</v>
      </c>
      <c r="J24" s="5" t="str">
        <f>VLOOKUP(K24,'datemar &amp; dateaug kaf'!$F$5:$O$94,10,FALSE)</f>
        <v>1994-95</v>
      </c>
      <c r="K24" s="18">
        <f>LARGE('datemar &amp; dateaug kaf'!$F$5:$F$94,'datemar &amp; dateaug kaf rank'!$A24)</f>
        <v>4305.1674418620005</v>
      </c>
      <c r="L24" s="5" t="str">
        <f>VLOOKUP(M24,'datemar &amp; dateaug kaf'!$G$5:$O$94,9,FALSE)</f>
        <v>1958-59</v>
      </c>
      <c r="M24" s="18">
        <f>LARGE('datemar &amp; dateaug kaf'!$G$5:$G$94,'datemar &amp; dateaug kaf rank'!$A24)</f>
        <v>3243.437233743</v>
      </c>
      <c r="N24" s="5" t="str">
        <f>VLOOKUP(O24,'datemar &amp; dateaug kaf'!$H$5:$O$94,8,FALSE)</f>
        <v>1962-63</v>
      </c>
      <c r="O24" s="18">
        <f>LARGE('datemar &amp; dateaug kaf'!$H$5:$H$94,'datemar &amp; dateaug kaf rank'!$A24)</f>
        <v>2319.8557807740003</v>
      </c>
      <c r="P24" s="5" t="str">
        <f>VLOOKUP(Q24,'datemar &amp; dateaug kaf'!$I$5:$O$94,7,FALSE)</f>
        <v>1959-60</v>
      </c>
      <c r="Q24" s="18">
        <f>LARGE('datemar &amp; dateaug kaf'!$I$5:$I$94,'datemar &amp; dateaug kaf rank'!$A24)</f>
        <v>1326.041603166</v>
      </c>
      <c r="R24" s="5" t="str">
        <f>VLOOKUP(S24,'datemar &amp; dateaug kaf'!$J$5:$O$94,6,FALSE)</f>
        <v>1975-76</v>
      </c>
      <c r="S24" s="18">
        <f>LARGE('datemar &amp; dateaug kaf'!$J$5:$J$94,'datemar &amp; dateaug kaf rank'!$A24)</f>
        <v>18524.097817743001</v>
      </c>
      <c r="T24" s="5" t="str">
        <f>VLOOKUP(U24,'datemar &amp; dateaug kaf'!$K$5:$O$94,5,FALSE)</f>
        <v>1975-76</v>
      </c>
      <c r="U24" s="18">
        <f>LARGE('datemar &amp; dateaug kaf'!$K$5:$K$94,'datemar &amp; dateaug kaf rank'!$A24)</f>
        <v>15803.390481752998</v>
      </c>
      <c r="V24" s="5" t="str">
        <f>VLOOKUP(W24,'datemar &amp; dateaug kaf'!$L$5:$O$94,4,FALSE)</f>
        <v>1970-71</v>
      </c>
      <c r="W24" s="18">
        <f>LARGE('datemar &amp; dateaug kaf'!$L$5:$L$94,'datemar &amp; dateaug kaf rank'!$A24)</f>
        <v>9889.6657448400001</v>
      </c>
      <c r="X24" s="5" t="str">
        <f>VLOOKUP(Y24,'datemar &amp; dateaug kaf'!$M$5:$O$94,3,FALSE)</f>
        <v>1996-97</v>
      </c>
      <c r="Y24" s="18">
        <f>LARGE('datemar &amp; dateaug kaf'!$M$5:$M$94,'datemar &amp; dateaug kaf rank'!$A24)</f>
        <v>3580.6074690330001</v>
      </c>
      <c r="Z24" s="5" t="str">
        <f>VLOOKUP(AA24,'datemar &amp; dateaug kaf'!$N$5:$O$94,2,FALSE)</f>
        <v>1963-64</v>
      </c>
      <c r="AA24" s="18">
        <f>LARGE('datemar &amp; dateaug kaf'!$N$5:$N$94,'datemar &amp; dateaug kaf rank'!$A24)</f>
        <v>932.45946916499997</v>
      </c>
    </row>
    <row r="25" spans="1:27" x14ac:dyDescent="0.2">
      <c r="A25" s="5">
        <v>20</v>
      </c>
      <c r="B25" s="5" t="str">
        <f>VLOOKUP(C25,'datemar &amp; dateaug kaf'!$B$5:$O$94,14,FALSE)</f>
        <v>1990-91</v>
      </c>
      <c r="C25" s="18">
        <f>LARGE('datemar &amp; dateaug kaf'!$B$5:$B$94,'datemar &amp; dateaug kaf rank'!$A25)</f>
        <v>7419.3260027670003</v>
      </c>
      <c r="D25" s="5" t="str">
        <f>VLOOKUP(E25,'datemar &amp; dateaug kaf'!$C$5:$O$94,13,FALSE)</f>
        <v>2006-07</v>
      </c>
      <c r="E25" s="18">
        <f>LARGE('datemar &amp; dateaug kaf'!$C$5:$C$94,'datemar &amp; dateaug kaf rank'!$A25)</f>
        <v>6553.1600848349999</v>
      </c>
      <c r="F25" s="5" t="str">
        <f>VLOOKUP(G25,'datemar &amp; dateaug kaf'!$D$5:$O$94,12,FALSE)</f>
        <v>1947-48</v>
      </c>
      <c r="G25" s="18">
        <f>LARGE('datemar &amp; dateaug kaf'!$D$5:$D$94,'datemar &amp; dateaug kaf rank'!$A25)</f>
        <v>5896.7125061460001</v>
      </c>
      <c r="H25" s="5" t="str">
        <f>VLOOKUP(I25,'datemar &amp; dateaug kaf'!$E$5:$O$94,11,FALSE)</f>
        <v>1970-71</v>
      </c>
      <c r="I25" s="18">
        <f>LARGE('datemar &amp; dateaug kaf'!$E$5:$E$94,'datemar &amp; dateaug kaf rank'!$A25)</f>
        <v>5047.7055958350002</v>
      </c>
      <c r="J25" s="5" t="str">
        <f>VLOOKUP(K25,'datemar &amp; dateaug kaf'!$F$5:$O$94,10,FALSE)</f>
        <v>2006-07</v>
      </c>
      <c r="K25" s="18">
        <f>LARGE('datemar &amp; dateaug kaf'!$F$5:$F$94,'datemar &amp; dateaug kaf rank'!$A25)</f>
        <v>4271.712236505</v>
      </c>
      <c r="L25" s="5" t="str">
        <f>VLOOKUP(M25,'datemar &amp; dateaug kaf'!$G$5:$O$94,9,FALSE)</f>
        <v>1946-47</v>
      </c>
      <c r="M25" s="18">
        <f>LARGE('datemar &amp; dateaug kaf'!$G$5:$G$94,'datemar &amp; dateaug kaf rank'!$A25)</f>
        <v>3232.6213663799999</v>
      </c>
      <c r="N25" s="5" t="str">
        <f>VLOOKUP(O25,'datemar &amp; dateaug kaf'!$H$5:$O$94,8,FALSE)</f>
        <v>1949-50</v>
      </c>
      <c r="O25" s="18">
        <f>LARGE('datemar &amp; dateaug kaf'!$H$5:$H$94,'datemar &amp; dateaug kaf rank'!$A25)</f>
        <v>2299.5390873210004</v>
      </c>
      <c r="P25" s="5" t="str">
        <f>VLOOKUP(Q25,'datemar &amp; dateaug kaf'!$I$5:$O$94,7,FALSE)</f>
        <v>1973-74</v>
      </c>
      <c r="Q25" s="18">
        <f>LARGE('datemar &amp; dateaug kaf'!$I$5:$I$94,'datemar &amp; dateaug kaf rank'!$A25)</f>
        <v>1320.5077190759998</v>
      </c>
      <c r="R25" s="5" t="str">
        <f>VLOOKUP(S25,'datemar &amp; dateaug kaf'!$J$5:$O$94,6,FALSE)</f>
        <v>1974-75</v>
      </c>
      <c r="S25" s="18">
        <f>LARGE('datemar &amp; dateaug kaf'!$J$5:$J$94,'datemar &amp; dateaug kaf rank'!$A25)</f>
        <v>18291.339479364</v>
      </c>
      <c r="T25" s="5" t="str">
        <f>VLOOKUP(U25,'datemar &amp; dateaug kaf'!$K$5:$O$94,5,FALSE)</f>
        <v>1942-43</v>
      </c>
      <c r="U25" s="18">
        <f>LARGE('datemar &amp; dateaug kaf'!$K$5:$K$94,'datemar &amp; dateaug kaf rank'!$A25)</f>
        <v>15568.265862471</v>
      </c>
      <c r="V25" s="5" t="str">
        <f>VLOOKUP(W25,'datemar &amp; dateaug kaf'!$L$5:$O$94,4,FALSE)</f>
        <v>2001-02</v>
      </c>
      <c r="W25" s="18">
        <f>LARGE('datemar &amp; dateaug kaf'!$L$5:$L$94,'datemar &amp; dateaug kaf rank'!$A25)</f>
        <v>9776.219137524</v>
      </c>
      <c r="X25" s="5" t="str">
        <f>VLOOKUP(Y25,'datemar &amp; dateaug kaf'!$M$5:$O$94,3,FALSE)</f>
        <v>1932-33</v>
      </c>
      <c r="Y25" s="18">
        <f>LARGE('datemar &amp; dateaug kaf'!$M$5:$M$94,'datemar &amp; dateaug kaf rank'!$A25)</f>
        <v>3561.6692879249999</v>
      </c>
      <c r="Z25" s="5" t="str">
        <f>VLOOKUP(AA25,'datemar &amp; dateaug kaf'!$N$5:$O$94,2,FALSE)</f>
        <v>1970-71</v>
      </c>
      <c r="AA25" s="18">
        <f>LARGE('datemar &amp; dateaug kaf'!$N$5:$N$94,'datemar &amp; dateaug kaf rank'!$A25)</f>
        <v>922.62145300500003</v>
      </c>
    </row>
    <row r="26" spans="1:27" x14ac:dyDescent="0.2">
      <c r="A26" s="5">
        <v>21</v>
      </c>
      <c r="B26" s="5" t="str">
        <f>VLOOKUP(C26,'datemar &amp; dateaug kaf'!$B$5:$O$94,14,FALSE)</f>
        <v>2004-05</v>
      </c>
      <c r="C26" s="18">
        <f>LARGE('datemar &amp; dateaug kaf'!$B$5:$B$94,'datemar &amp; dateaug kaf rank'!$A26)</f>
        <v>7396.2007143780002</v>
      </c>
      <c r="D26" s="5" t="str">
        <f>VLOOKUP(E26,'datemar &amp; dateaug kaf'!$C$5:$O$94,13,FALSE)</f>
        <v>1990-91</v>
      </c>
      <c r="E26" s="18">
        <f>LARGE('datemar &amp; dateaug kaf'!$C$5:$C$94,'datemar &amp; dateaug kaf rank'!$A26)</f>
        <v>6532.9207467510005</v>
      </c>
      <c r="F26" s="5" t="str">
        <f>VLOOKUP(G26,'datemar &amp; dateaug kaf'!$D$5:$O$94,12,FALSE)</f>
        <v>1982-83</v>
      </c>
      <c r="G26" s="18">
        <f>LARGE('datemar &amp; dateaug kaf'!$D$5:$D$94,'datemar &amp; dateaug kaf rank'!$A26)</f>
        <v>5815.8344926500004</v>
      </c>
      <c r="H26" s="5" t="str">
        <f>VLOOKUP(I26,'datemar &amp; dateaug kaf'!$E$5:$O$94,11,FALSE)</f>
        <v>1964-65</v>
      </c>
      <c r="I26" s="18">
        <f>LARGE('datemar &amp; dateaug kaf'!$E$5:$E$94,'datemar &amp; dateaug kaf rank'!$A26)</f>
        <v>4997.4127051590003</v>
      </c>
      <c r="J26" s="5" t="str">
        <f>VLOOKUP(K26,'datemar &amp; dateaug kaf'!$F$5:$O$94,10,FALSE)</f>
        <v>1964-65</v>
      </c>
      <c r="K26" s="18">
        <f>LARGE('datemar &amp; dateaug kaf'!$F$5:$F$94,'datemar &amp; dateaug kaf rank'!$A26)</f>
        <v>4215.6474452189996</v>
      </c>
      <c r="L26" s="5" t="str">
        <f>VLOOKUP(M26,'datemar &amp; dateaug kaf'!$G$5:$O$94,9,FALSE)</f>
        <v>2010-11</v>
      </c>
      <c r="M26" s="18">
        <f>LARGE('datemar &amp; dateaug kaf'!$G$5:$G$94,'datemar &amp; dateaug kaf rank'!$A26)</f>
        <v>3150.2696339309996</v>
      </c>
      <c r="N26" s="5" t="str">
        <f>VLOOKUP(O26,'datemar &amp; dateaug kaf'!$H$5:$O$94,8,FALSE)</f>
        <v>1980-81</v>
      </c>
      <c r="O26" s="18">
        <f>LARGE('datemar &amp; dateaug kaf'!$H$5:$H$94,'datemar &amp; dateaug kaf rank'!$A26)</f>
        <v>2276.9136336239999</v>
      </c>
      <c r="P26" s="5" t="str">
        <f>VLOOKUP(Q26,'datemar &amp; dateaug kaf'!$I$5:$O$94,7,FALSE)</f>
        <v>1960-61</v>
      </c>
      <c r="Q26" s="18">
        <f>LARGE('datemar &amp; dateaug kaf'!$I$5:$I$94,'datemar &amp; dateaug kaf rank'!$A26)</f>
        <v>1315.0968101880001</v>
      </c>
      <c r="R26" s="5" t="str">
        <f>VLOOKUP(S26,'datemar &amp; dateaug kaf'!$J$5:$O$94,6,FALSE)</f>
        <v>1963-64</v>
      </c>
      <c r="S26" s="18">
        <f>LARGE('datemar &amp; dateaug kaf'!$J$5:$J$94,'datemar &amp; dateaug kaf rank'!$A26)</f>
        <v>17992.077341826</v>
      </c>
      <c r="T26" s="5" t="str">
        <f>VLOOKUP(U26,'datemar &amp; dateaug kaf'!$K$5:$O$94,5,FALSE)</f>
        <v>2011-12</v>
      </c>
      <c r="U26" s="18">
        <f>LARGE('datemar &amp; dateaug kaf'!$K$5:$K$94,'datemar &amp; dateaug kaf rank'!$A26)</f>
        <v>15541.594127934</v>
      </c>
      <c r="V26" s="5" t="str">
        <f>VLOOKUP(W26,'datemar &amp; dateaug kaf'!$L$5:$O$94,4,FALSE)</f>
        <v>1998-99</v>
      </c>
      <c r="W26" s="18">
        <f>LARGE('datemar &amp; dateaug kaf'!$L$5:$L$94,'datemar &amp; dateaug kaf rank'!$A26)</f>
        <v>9730.0102136370006</v>
      </c>
      <c r="X26" s="5" t="str">
        <f>VLOOKUP(Y26,'datemar &amp; dateaug kaf'!$M$5:$O$94,3,FALSE)</f>
        <v>1964-65</v>
      </c>
      <c r="Y26" s="18">
        <f>LARGE('datemar &amp; dateaug kaf'!$M$5:$M$94,'datemar &amp; dateaug kaf rank'!$A26)</f>
        <v>3544.206809241</v>
      </c>
      <c r="Z26" s="5" t="str">
        <f>VLOOKUP(AA26,'datemar &amp; dateaug kaf'!$N$5:$O$94,2,FALSE)</f>
        <v>1954-55</v>
      </c>
      <c r="AA26" s="18">
        <f>LARGE('datemar &amp; dateaug kaf'!$N$5:$N$94,'datemar &amp; dateaug kaf rank'!$A26)</f>
        <v>919.60856055599993</v>
      </c>
    </row>
    <row r="27" spans="1:27" x14ac:dyDescent="0.2">
      <c r="A27" s="5">
        <v>22</v>
      </c>
      <c r="B27" s="5" t="str">
        <f>VLOOKUP(C27,'datemar &amp; dateaug kaf'!$B$5:$O$94,14,FALSE)</f>
        <v>1958-59</v>
      </c>
      <c r="C27" s="18">
        <f>LARGE('datemar &amp; dateaug kaf'!$B$5:$B$94,'datemar &amp; dateaug kaf rank'!$A27)</f>
        <v>7295.0060074290004</v>
      </c>
      <c r="D27" s="5" t="str">
        <f>VLOOKUP(E27,'datemar &amp; dateaug kaf'!$C$5:$O$94,13,FALSE)</f>
        <v>1971-72</v>
      </c>
      <c r="E27" s="18">
        <f>LARGE('datemar &amp; dateaug kaf'!$C$5:$C$94,'datemar &amp; dateaug kaf rank'!$A27)</f>
        <v>6499.9792603830001</v>
      </c>
      <c r="F27" s="5" t="str">
        <f>VLOOKUP(G27,'datemar &amp; dateaug kaf'!$D$5:$O$94,12,FALSE)</f>
        <v>1951-52</v>
      </c>
      <c r="G27" s="18">
        <f>LARGE('datemar &amp; dateaug kaf'!$D$5:$D$94,'datemar &amp; dateaug kaf rank'!$A27)</f>
        <v>5807.2024268579999</v>
      </c>
      <c r="H27" s="5" t="str">
        <f>VLOOKUP(I27,'datemar &amp; dateaug kaf'!$E$5:$O$94,11,FALSE)</f>
        <v>1981-82</v>
      </c>
      <c r="I27" s="18">
        <f>LARGE('datemar &amp; dateaug kaf'!$E$5:$E$94,'datemar &amp; dateaug kaf rank'!$A27)</f>
        <v>4983.7763420339998</v>
      </c>
      <c r="J27" s="5" t="str">
        <f>VLOOKUP(K27,'datemar &amp; dateaug kaf'!$F$5:$O$94,10,FALSE)</f>
        <v>2015-16</v>
      </c>
      <c r="K27" s="18">
        <f>LARGE('datemar &amp; dateaug kaf'!$F$5:$F$94,'datemar &amp; dateaug kaf rank'!$A27)</f>
        <v>4154.4494309849997</v>
      </c>
      <c r="L27" s="5" t="str">
        <f>VLOOKUP(M27,'datemar &amp; dateaug kaf'!$G$5:$O$94,9,FALSE)</f>
        <v>1959-60</v>
      </c>
      <c r="M27" s="18">
        <f>LARGE('datemar &amp; dateaug kaf'!$G$5:$G$94,'datemar &amp; dateaug kaf rank'!$A27)</f>
        <v>3085.5112892520001</v>
      </c>
      <c r="N27" s="5" t="str">
        <f>VLOOKUP(O27,'datemar &amp; dateaug kaf'!$H$5:$O$94,8,FALSE)</f>
        <v>1990-91</v>
      </c>
      <c r="O27" s="18">
        <f>LARGE('datemar &amp; dateaug kaf'!$H$5:$H$94,'datemar &amp; dateaug kaf rank'!$A27)</f>
        <v>2195.2025623079999</v>
      </c>
      <c r="P27" s="5" t="str">
        <f>VLOOKUP(Q27,'datemar &amp; dateaug kaf'!$I$5:$O$94,7,FALSE)</f>
        <v>2002-03</v>
      </c>
      <c r="Q27" s="18">
        <f>LARGE('datemar &amp; dateaug kaf'!$I$5:$I$94,'datemar &amp; dateaug kaf rank'!$A27)</f>
        <v>1314.3589589760002</v>
      </c>
      <c r="R27" s="5" t="str">
        <f>VLOOKUP(S27,'datemar &amp; dateaug kaf'!$J$5:$O$94,6,FALSE)</f>
        <v>1968-69</v>
      </c>
      <c r="S27" s="18">
        <f>LARGE('datemar &amp; dateaug kaf'!$J$5:$J$94,'datemar &amp; dateaug kaf rank'!$A27)</f>
        <v>17457.799675910999</v>
      </c>
      <c r="T27" s="5" t="str">
        <f>VLOOKUP(U27,'datemar &amp; dateaug kaf'!$K$5:$O$94,5,FALSE)</f>
        <v>2007-08</v>
      </c>
      <c r="U27" s="18">
        <f>LARGE('datemar &amp; dateaug kaf'!$K$5:$K$94,'datemar &amp; dateaug kaf rank'!$A27)</f>
        <v>15099.05397924</v>
      </c>
      <c r="V27" s="5" t="str">
        <f>VLOOKUP(W27,'datemar &amp; dateaug kaf'!$L$5:$O$94,4,FALSE)</f>
        <v>1995-96</v>
      </c>
      <c r="W27" s="18">
        <f>LARGE('datemar &amp; dateaug kaf'!$L$5:$L$94,'datemar &amp; dateaug kaf rank'!$A27)</f>
        <v>9644.461125935999</v>
      </c>
      <c r="X27" s="5" t="str">
        <f>VLOOKUP(Y27,'datemar &amp; dateaug kaf'!$M$5:$O$94,3,FALSE)</f>
        <v>1963-64</v>
      </c>
      <c r="Y27" s="18">
        <f>LARGE('datemar &amp; dateaug kaf'!$M$5:$M$94,'datemar &amp; dateaug kaf rank'!$A27)</f>
        <v>3521.4563968709999</v>
      </c>
      <c r="Z27" s="5" t="str">
        <f>VLOOKUP(AA27,'datemar &amp; dateaug kaf'!$N$5:$O$94,2,FALSE)</f>
        <v>1959-60</v>
      </c>
      <c r="AA27" s="18">
        <f>LARGE('datemar &amp; dateaug kaf'!$N$5:$N$94,'datemar &amp; dateaug kaf rank'!$A27)</f>
        <v>918.25583333399993</v>
      </c>
    </row>
    <row r="28" spans="1:27" x14ac:dyDescent="0.2">
      <c r="A28" s="5">
        <v>23</v>
      </c>
      <c r="B28" s="5" t="str">
        <f>VLOOKUP(C28,'datemar &amp; dateaug kaf'!$B$5:$O$94,14,FALSE)</f>
        <v>1962-63</v>
      </c>
      <c r="C28" s="18">
        <f>LARGE('datemar &amp; dateaug kaf'!$B$5:$B$94,'datemar &amp; dateaug kaf rank'!$A28)</f>
        <v>7287.6195614249991</v>
      </c>
      <c r="D28" s="5" t="str">
        <f>VLOOKUP(E28,'datemar &amp; dateaug kaf'!$C$5:$O$94,13,FALSE)</f>
        <v>1962-63</v>
      </c>
      <c r="E28" s="18">
        <f>LARGE('datemar &amp; dateaug kaf'!$C$5:$C$94,'datemar &amp; dateaug kaf rank'!$A28)</f>
        <v>6497.3194257719997</v>
      </c>
      <c r="F28" s="5" t="str">
        <f>VLOOKUP(G28,'datemar &amp; dateaug kaf'!$D$5:$O$94,12,FALSE)</f>
        <v>2004-05</v>
      </c>
      <c r="G28" s="18">
        <f>LARGE('datemar &amp; dateaug kaf'!$D$5:$D$94,'datemar &amp; dateaug kaf rank'!$A28)</f>
        <v>5805.2844104010001</v>
      </c>
      <c r="H28" s="5" t="str">
        <f>VLOOKUP(I28,'datemar &amp; dateaug kaf'!$E$5:$O$94,11,FALSE)</f>
        <v>2004-05</v>
      </c>
      <c r="I28" s="18">
        <f>LARGE('datemar &amp; dateaug kaf'!$E$5:$E$94,'datemar &amp; dateaug kaf rank'!$A28)</f>
        <v>4962.3508882919996</v>
      </c>
      <c r="J28" s="5" t="str">
        <f>VLOOKUP(K28,'datemar &amp; dateaug kaf'!$F$5:$O$94,10,FALSE)</f>
        <v>1962-63</v>
      </c>
      <c r="K28" s="18">
        <f>LARGE('datemar &amp; dateaug kaf'!$F$5:$F$94,'datemar &amp; dateaug kaf rank'!$A28)</f>
        <v>4154.2153814069998</v>
      </c>
      <c r="L28" s="5" t="str">
        <f>VLOOKUP(M28,'datemar &amp; dateaug kaf'!$G$5:$O$94,9,FALSE)</f>
        <v>1964-65</v>
      </c>
      <c r="M28" s="18">
        <f>LARGE('datemar &amp; dateaug kaf'!$G$5:$G$94,'datemar &amp; dateaug kaf rank'!$A28)</f>
        <v>3069.3340997759997</v>
      </c>
      <c r="N28" s="5" t="str">
        <f>VLOOKUP(O28,'datemar &amp; dateaug kaf'!$H$5:$O$94,8,FALSE)</f>
        <v>1959-60</v>
      </c>
      <c r="O28" s="18">
        <f>LARGE('datemar &amp; dateaug kaf'!$H$5:$H$94,'datemar &amp; dateaug kaf rank'!$A28)</f>
        <v>2193.5106615449999</v>
      </c>
      <c r="P28" s="5" t="str">
        <f>VLOOKUP(Q28,'datemar &amp; dateaug kaf'!$I$5:$O$94,7,FALSE)</f>
        <v>1998-99</v>
      </c>
      <c r="Q28" s="18">
        <f>LARGE('datemar &amp; dateaug kaf'!$I$5:$I$94,'datemar &amp; dateaug kaf rank'!$A28)</f>
        <v>1298.433670317</v>
      </c>
      <c r="R28" s="5" t="str">
        <f>VLOOKUP(S28,'datemar &amp; dateaug kaf'!$J$5:$O$94,6,FALSE)</f>
        <v>1966-67</v>
      </c>
      <c r="S28" s="18">
        <f>LARGE('datemar &amp; dateaug kaf'!$J$5:$J$94,'datemar &amp; dateaug kaf rank'!$A28)</f>
        <v>17436.280999031998</v>
      </c>
      <c r="T28" s="5" t="str">
        <f>VLOOKUP(U28,'datemar &amp; dateaug kaf'!$K$5:$O$94,5,FALSE)</f>
        <v>1995-96</v>
      </c>
      <c r="U28" s="18">
        <f>LARGE('datemar &amp; dateaug kaf'!$K$5:$K$94,'datemar &amp; dateaug kaf rank'!$A28)</f>
        <v>14966.581918091999</v>
      </c>
      <c r="V28" s="5" t="str">
        <f>VLOOKUP(W28,'datemar &amp; dateaug kaf'!$L$5:$O$94,4,FALSE)</f>
        <v>1955-56</v>
      </c>
      <c r="W28" s="18">
        <f>LARGE('datemar &amp; dateaug kaf'!$L$5:$L$94,'datemar &amp; dateaug kaf rank'!$A28)</f>
        <v>9414.0829527569986</v>
      </c>
      <c r="X28" s="5" t="str">
        <f>VLOOKUP(Y28,'datemar &amp; dateaug kaf'!$M$5:$O$94,3,FALSE)</f>
        <v>1970-71</v>
      </c>
      <c r="Y28" s="18">
        <f>LARGE('datemar &amp; dateaug kaf'!$M$5:$M$94,'datemar &amp; dateaug kaf rank'!$A28)</f>
        <v>3492.4957368</v>
      </c>
      <c r="Z28" s="5" t="str">
        <f>VLOOKUP(AA28,'datemar &amp; dateaug kaf'!$N$5:$O$94,2,FALSE)</f>
        <v>1955-56</v>
      </c>
      <c r="AA28" s="18">
        <f>LARGE('datemar &amp; dateaug kaf'!$N$5:$N$94,'datemar &amp; dateaug kaf rank'!$A28)</f>
        <v>896.61219778199995</v>
      </c>
    </row>
    <row r="29" spans="1:27" x14ac:dyDescent="0.2">
      <c r="A29" s="5">
        <v>24</v>
      </c>
      <c r="B29" s="5" t="str">
        <f>VLOOKUP(C29,'datemar &amp; dateaug kaf'!$B$5:$O$94,14,FALSE)</f>
        <v>1983-84</v>
      </c>
      <c r="C29" s="18">
        <f>LARGE('datemar &amp; dateaug kaf'!$B$5:$B$94,'datemar &amp; dateaug kaf rank'!$A29)</f>
        <v>7116.0275017439999</v>
      </c>
      <c r="D29" s="5" t="str">
        <f>VLOOKUP(E29,'datemar &amp; dateaug kaf'!$C$5:$O$94,13,FALSE)</f>
        <v>1982-83</v>
      </c>
      <c r="E29" s="18">
        <f>LARGE('datemar &amp; dateaug kaf'!$C$5:$C$94,'datemar &amp; dateaug kaf rank'!$A29)</f>
        <v>6424.6807508100001</v>
      </c>
      <c r="F29" s="5" t="str">
        <f>VLOOKUP(G29,'datemar &amp; dateaug kaf'!$D$5:$O$94,12,FALSE)</f>
        <v>1964-65</v>
      </c>
      <c r="G29" s="18">
        <f>LARGE('datemar &amp; dateaug kaf'!$D$5:$D$94,'datemar &amp; dateaug kaf rank'!$A29)</f>
        <v>5752.54193304</v>
      </c>
      <c r="H29" s="5" t="str">
        <f>VLOOKUP(I29,'datemar &amp; dateaug kaf'!$E$5:$O$94,11,FALSE)</f>
        <v>2010-11</v>
      </c>
      <c r="I29" s="18">
        <f>LARGE('datemar &amp; dateaug kaf'!$E$5:$E$94,'datemar &amp; dateaug kaf rank'!$A29)</f>
        <v>4958.0665909319996</v>
      </c>
      <c r="J29" s="5" t="str">
        <f>VLOOKUP(K29,'datemar &amp; dateaug kaf'!$F$5:$O$94,10,FALSE)</f>
        <v>2004-05</v>
      </c>
      <c r="K29" s="18">
        <f>LARGE('datemar &amp; dateaug kaf'!$F$5:$F$94,'datemar &amp; dateaug kaf rank'!$A29)</f>
        <v>4050.2120795220003</v>
      </c>
      <c r="L29" s="5" t="str">
        <f>VLOOKUP(M29,'datemar &amp; dateaug kaf'!$G$5:$O$94,9,FALSE)</f>
        <v>1962-63</v>
      </c>
      <c r="M29" s="18">
        <f>LARGE('datemar &amp; dateaug kaf'!$G$5:$G$94,'datemar &amp; dateaug kaf rank'!$A29)</f>
        <v>3060.8428604250003</v>
      </c>
      <c r="N29" s="5" t="str">
        <f>VLOOKUP(O29,'datemar &amp; dateaug kaf'!$H$5:$O$94,8,FALSE)</f>
        <v>1964-65</v>
      </c>
      <c r="O29" s="18">
        <f>LARGE('datemar &amp; dateaug kaf'!$H$5:$H$94,'datemar &amp; dateaug kaf rank'!$A29)</f>
        <v>2097.5225659709999</v>
      </c>
      <c r="P29" s="5" t="str">
        <f>VLOOKUP(Q29,'datemar &amp; dateaug kaf'!$I$5:$O$94,7,FALSE)</f>
        <v>1950-51</v>
      </c>
      <c r="Q29" s="18">
        <f>LARGE('datemar &amp; dateaug kaf'!$I$5:$I$94,'datemar &amp; dateaug kaf rank'!$A29)</f>
        <v>1237.9913585339998</v>
      </c>
      <c r="R29" s="5" t="str">
        <f>VLOOKUP(S29,'datemar &amp; dateaug kaf'!$J$5:$O$94,6,FALSE)</f>
        <v>1946-47</v>
      </c>
      <c r="S29" s="18">
        <f>LARGE('datemar &amp; dateaug kaf'!$J$5:$J$94,'datemar &amp; dateaug kaf rank'!$A29)</f>
        <v>17398.718025234</v>
      </c>
      <c r="T29" s="5" t="str">
        <f>VLOOKUP(U29,'datemar &amp; dateaug kaf'!$K$5:$O$94,5,FALSE)</f>
        <v>2013-14</v>
      </c>
      <c r="U29" s="18">
        <f>LARGE('datemar &amp; dateaug kaf'!$K$5:$K$94,'datemar &amp; dateaug kaf rank'!$A29)</f>
        <v>14807.870519085</v>
      </c>
      <c r="V29" s="5" t="str">
        <f>VLOOKUP(W29,'datemar &amp; dateaug kaf'!$L$5:$O$94,4,FALSE)</f>
        <v>1990-91</v>
      </c>
      <c r="W29" s="18">
        <f>LARGE('datemar &amp; dateaug kaf'!$L$5:$L$94,'datemar &amp; dateaug kaf rank'!$A29)</f>
        <v>9263.6009749289988</v>
      </c>
      <c r="X29" s="5" t="str">
        <f>VLOOKUP(Y29,'datemar &amp; dateaug kaf'!$M$5:$O$94,3,FALSE)</f>
        <v>1952-53</v>
      </c>
      <c r="Y29" s="18">
        <f>LARGE('datemar &amp; dateaug kaf'!$M$5:$M$94,'datemar &amp; dateaug kaf rank'!$A29)</f>
        <v>3466.4249939759998</v>
      </c>
      <c r="Z29" s="5" t="str">
        <f>VLOOKUP(AA29,'datemar &amp; dateaug kaf'!$N$5:$O$94,2,FALSE)</f>
        <v>1989-90</v>
      </c>
      <c r="AA29" s="18">
        <f>LARGE('datemar &amp; dateaug kaf'!$N$5:$N$94,'datemar &amp; dateaug kaf rank'!$A29)</f>
        <v>886.40525601599995</v>
      </c>
    </row>
    <row r="30" spans="1:27" x14ac:dyDescent="0.2">
      <c r="A30" s="5">
        <v>25</v>
      </c>
      <c r="B30" s="5" t="str">
        <f>VLOOKUP(C30,'datemar &amp; dateaug kaf'!$B$5:$O$94,14,FALSE)</f>
        <v>2006-07</v>
      </c>
      <c r="C30" s="18">
        <f>LARGE('datemar &amp; dateaug kaf'!$B$5:$B$94,'datemar &amp; dateaug kaf rank'!$A30)</f>
        <v>7010.3818858709992</v>
      </c>
      <c r="D30" s="5" t="str">
        <f>VLOOKUP(E30,'datemar &amp; dateaug kaf'!$C$5:$O$94,13,FALSE)</f>
        <v>1970-71</v>
      </c>
      <c r="E30" s="18">
        <f>LARGE('datemar &amp; dateaug kaf'!$C$5:$C$94,'datemar &amp; dateaug kaf rank'!$A30)</f>
        <v>6233.2381133609997</v>
      </c>
      <c r="F30" s="5" t="str">
        <f>VLOOKUP(G30,'datemar &amp; dateaug kaf'!$D$5:$O$94,12,FALSE)</f>
        <v>1970-71</v>
      </c>
      <c r="G30" s="18">
        <f>LARGE('datemar &amp; dateaug kaf'!$D$5:$D$94,'datemar &amp; dateaug kaf rank'!$A30)</f>
        <v>5686.9306958309999</v>
      </c>
      <c r="H30" s="5" t="str">
        <f>VLOOKUP(I30,'datemar &amp; dateaug kaf'!$E$5:$O$94,11,FALSE)</f>
        <v>2012-13</v>
      </c>
      <c r="I30" s="18">
        <f>LARGE('datemar &amp; dateaug kaf'!$E$5:$E$94,'datemar &amp; dateaug kaf rank'!$A30)</f>
        <v>4923.2170054620001</v>
      </c>
      <c r="J30" s="5" t="str">
        <f>VLOOKUP(K30,'datemar &amp; dateaug kaf'!$F$5:$O$94,10,FALSE)</f>
        <v>2010-11</v>
      </c>
      <c r="K30" s="18">
        <f>LARGE('datemar &amp; dateaug kaf'!$F$5:$F$94,'datemar &amp; dateaug kaf rank'!$A30)</f>
        <v>4039.4418319920001</v>
      </c>
      <c r="L30" s="5" t="str">
        <f>VLOOKUP(M30,'datemar &amp; dateaug kaf'!$G$5:$O$94,9,FALSE)</f>
        <v>1955-56</v>
      </c>
      <c r="M30" s="18">
        <f>LARGE('datemar &amp; dateaug kaf'!$G$5:$G$94,'datemar &amp; dateaug kaf rank'!$A30)</f>
        <v>3059.3869927109999</v>
      </c>
      <c r="N30" s="5" t="str">
        <f>VLOOKUP(O30,'datemar &amp; dateaug kaf'!$H$5:$O$94,8,FALSE)</f>
        <v>2002-03</v>
      </c>
      <c r="O30" s="18">
        <f>LARGE('datemar &amp; dateaug kaf'!$H$5:$H$94,'datemar &amp; dateaug kaf rank'!$A30)</f>
        <v>2089.1027315759998</v>
      </c>
      <c r="P30" s="5" t="str">
        <f>VLOOKUP(Q30,'datemar &amp; dateaug kaf'!$I$5:$O$94,7,FALSE)</f>
        <v>2011-12</v>
      </c>
      <c r="Q30" s="18">
        <f>LARGE('datemar &amp; dateaug kaf'!$I$5:$I$94,'datemar &amp; dateaug kaf rank'!$A30)</f>
        <v>1218.0693758099999</v>
      </c>
      <c r="R30" s="5" t="str">
        <f>VLOOKUP(S30,'datemar &amp; dateaug kaf'!$J$5:$O$94,6,FALSE)</f>
        <v>2013-14</v>
      </c>
      <c r="S30" s="18">
        <f>LARGE('datemar &amp; dateaug kaf'!$J$5:$J$94,'datemar &amp; dateaug kaf rank'!$A30)</f>
        <v>17152.809274125</v>
      </c>
      <c r="T30" s="5" t="str">
        <f>VLOOKUP(U30,'datemar &amp; dateaug kaf'!$K$5:$O$94,5,FALSE)</f>
        <v>1946-47</v>
      </c>
      <c r="U30" s="18">
        <f>LARGE('datemar &amp; dateaug kaf'!$K$5:$K$94,'datemar &amp; dateaug kaf rank'!$A30)</f>
        <v>14693.600771304</v>
      </c>
      <c r="V30" s="5" t="str">
        <f>VLOOKUP(W30,'datemar &amp; dateaug kaf'!$L$5:$O$94,4,FALSE)</f>
        <v>2007-08</v>
      </c>
      <c r="W30" s="18">
        <f>LARGE('datemar &amp; dateaug kaf'!$L$5:$L$94,'datemar &amp; dateaug kaf rank'!$A30)</f>
        <v>9134.6337070379996</v>
      </c>
      <c r="X30" s="5" t="str">
        <f>VLOOKUP(Y30,'datemar &amp; dateaug kaf'!$M$5:$O$94,3,FALSE)</f>
        <v>1995-96</v>
      </c>
      <c r="Y30" s="18">
        <f>LARGE('datemar &amp; dateaug kaf'!$M$5:$M$94,'datemar &amp; dateaug kaf rank'!$A30)</f>
        <v>3315.7803715260002</v>
      </c>
      <c r="Z30" s="5" t="str">
        <f>VLOOKUP(AA30,'datemar &amp; dateaug kaf'!$N$5:$O$94,2,FALSE)</f>
        <v>1952-53</v>
      </c>
      <c r="AA30" s="18">
        <f>LARGE('datemar &amp; dateaug kaf'!$N$5:$N$94,'datemar &amp; dateaug kaf rank'!$A30)</f>
        <v>880.68690912299996</v>
      </c>
    </row>
    <row r="31" spans="1:27" x14ac:dyDescent="0.2">
      <c r="A31" s="5">
        <v>26</v>
      </c>
      <c r="B31" s="5" t="str">
        <f>VLOOKUP(C31,'datemar &amp; dateaug kaf'!$B$5:$O$94,14,FALSE)</f>
        <v>1970-71</v>
      </c>
      <c r="C31" s="18">
        <f>LARGE('datemar &amp; dateaug kaf'!$B$5:$B$94,'datemar &amp; dateaug kaf rank'!$A31)</f>
        <v>6978.4063498799997</v>
      </c>
      <c r="D31" s="5" t="str">
        <f>VLOOKUP(E31,'datemar &amp; dateaug kaf'!$C$5:$O$94,13,FALSE)</f>
        <v>2010-11</v>
      </c>
      <c r="E31" s="18">
        <f>LARGE('datemar &amp; dateaug kaf'!$C$5:$C$94,'datemar &amp; dateaug kaf rank'!$A31)</f>
        <v>6208.0559655449997</v>
      </c>
      <c r="F31" s="5" t="str">
        <f>VLOOKUP(G31,'datemar &amp; dateaug kaf'!$D$5:$O$94,12,FALSE)</f>
        <v>2010-11</v>
      </c>
      <c r="G31" s="18">
        <f>LARGE('datemar &amp; dateaug kaf'!$D$5:$D$94,'datemar &amp; dateaug kaf rank'!$A31)</f>
        <v>5599.5667321650008</v>
      </c>
      <c r="H31" s="5" t="str">
        <f>VLOOKUP(I31,'datemar &amp; dateaug kaf'!$E$5:$O$94,11,FALSE)</f>
        <v>1968-69</v>
      </c>
      <c r="I31" s="18">
        <f>LARGE('datemar &amp; dateaug kaf'!$E$5:$E$94,'datemar &amp; dateaug kaf rank'!$A31)</f>
        <v>4840.0778350259998</v>
      </c>
      <c r="J31" s="5" t="str">
        <f>VLOOKUP(K31,'datemar &amp; dateaug kaf'!$F$5:$O$94,10,FALSE)</f>
        <v>1990-91</v>
      </c>
      <c r="K31" s="18">
        <f>LARGE('datemar &amp; dateaug kaf'!$F$5:$F$94,'datemar &amp; dateaug kaf rank'!$A31)</f>
        <v>4032.4520801880003</v>
      </c>
      <c r="L31" s="5" t="str">
        <f>VLOOKUP(M31,'datemar &amp; dateaug kaf'!$G$5:$O$94,9,FALSE)</f>
        <v>1990-91</v>
      </c>
      <c r="M31" s="18">
        <f>LARGE('datemar &amp; dateaug kaf'!$G$5:$G$94,'datemar &amp; dateaug kaf rank'!$A31)</f>
        <v>3031.2494731049997</v>
      </c>
      <c r="N31" s="5" t="str">
        <f>VLOOKUP(O31,'datemar &amp; dateaug kaf'!$H$5:$O$94,8,FALSE)</f>
        <v>2017-18</v>
      </c>
      <c r="O31" s="18">
        <f>LARGE('datemar &amp; dateaug kaf'!$H$5:$H$94,'datemar &amp; dateaug kaf rank'!$A31)</f>
        <v>2078.8124840279997</v>
      </c>
      <c r="P31" s="5" t="str">
        <f>VLOOKUP(Q31,'datemar &amp; dateaug kaf'!$I$5:$O$94,7,FALSE)</f>
        <v>1980-81</v>
      </c>
      <c r="Q31" s="18">
        <f>LARGE('datemar &amp; dateaug kaf'!$I$5:$I$94,'datemar &amp; dateaug kaf rank'!$A31)</f>
        <v>1203.4353267720001</v>
      </c>
      <c r="R31" s="5" t="str">
        <f>VLOOKUP(S31,'datemar &amp; dateaug kaf'!$J$5:$O$94,6,FALSE)</f>
        <v>1990-91</v>
      </c>
      <c r="S31" s="18">
        <f>LARGE('datemar &amp; dateaug kaf'!$J$5:$J$94,'datemar &amp; dateaug kaf rank'!$A31)</f>
        <v>17054.244649721997</v>
      </c>
      <c r="T31" s="5" t="str">
        <f>VLOOKUP(U31,'datemar &amp; dateaug kaf'!$K$5:$O$94,5,FALSE)</f>
        <v>1990-91</v>
      </c>
      <c r="U31" s="18">
        <f>LARGE('datemar &amp; dateaug kaf'!$K$5:$K$94,'datemar &amp; dateaug kaf rank'!$A31)</f>
        <v>14683.302589872001</v>
      </c>
      <c r="V31" s="5" t="str">
        <f>VLOOKUP(W31,'datemar &amp; dateaug kaf'!$L$5:$O$94,4,FALSE)</f>
        <v>1950-51</v>
      </c>
      <c r="W31" s="18">
        <f>LARGE('datemar &amp; dateaug kaf'!$L$5:$L$94,'datemar &amp; dateaug kaf rank'!$A31)</f>
        <v>9094.7183366340014</v>
      </c>
      <c r="X31" s="5" t="str">
        <f>VLOOKUP(Y31,'datemar &amp; dateaug kaf'!$M$5:$O$94,3,FALSE)</f>
        <v>2013-14</v>
      </c>
      <c r="Y31" s="18">
        <f>LARGE('datemar &amp; dateaug kaf'!$M$5:$M$94,'datemar &amp; dateaug kaf rank'!$A31)</f>
        <v>3282.0851661780002</v>
      </c>
      <c r="Z31" s="5" t="str">
        <f>VLOOKUP(AA31,'datemar &amp; dateaug kaf'!$N$5:$O$94,2,FALSE)</f>
        <v>1995-96</v>
      </c>
      <c r="AA31" s="18">
        <f>LARGE('datemar &amp; dateaug kaf'!$N$5:$N$94,'datemar &amp; dateaug kaf rank'!$A31)</f>
        <v>851.91071185500005</v>
      </c>
    </row>
    <row r="32" spans="1:27" x14ac:dyDescent="0.2">
      <c r="A32" s="5">
        <v>27</v>
      </c>
      <c r="B32" s="5" t="str">
        <f>VLOOKUP(C32,'datemar &amp; dateaug kaf'!$B$5:$O$94,14,FALSE)</f>
        <v>1981-82</v>
      </c>
      <c r="C32" s="18">
        <f>LARGE('datemar &amp; dateaug kaf'!$B$5:$B$94,'datemar &amp; dateaug kaf rank'!$A32)</f>
        <v>6876.4618908930006</v>
      </c>
      <c r="D32" s="5" t="str">
        <f>VLOOKUP(E32,'datemar &amp; dateaug kaf'!$C$5:$O$94,13,FALSE)</f>
        <v>1941-42</v>
      </c>
      <c r="E32" s="18">
        <f>LARGE('datemar &amp; dateaug kaf'!$C$5:$C$94,'datemar &amp; dateaug kaf rank'!$A32)</f>
        <v>6194.3005941599995</v>
      </c>
      <c r="F32" s="5" t="str">
        <f>VLOOKUP(G32,'datemar &amp; dateaug kaf'!$D$5:$O$94,12,FALSE)</f>
        <v>1981-82</v>
      </c>
      <c r="G32" s="18">
        <f>LARGE('datemar &amp; dateaug kaf'!$D$5:$D$94,'datemar &amp; dateaug kaf rank'!$A32)</f>
        <v>5580.6364849410002</v>
      </c>
      <c r="H32" s="5" t="str">
        <f>VLOOKUP(I32,'datemar &amp; dateaug kaf'!$E$5:$O$94,11,FALSE)</f>
        <v>2017-18</v>
      </c>
      <c r="I32" s="18">
        <f>LARGE('datemar &amp; dateaug kaf'!$E$5:$E$94,'datemar &amp; dateaug kaf rank'!$A32)</f>
        <v>4827.2150255910001</v>
      </c>
      <c r="J32" s="5" t="str">
        <f>VLOOKUP(K32,'datemar &amp; dateaug kaf'!$F$5:$O$94,10,FALSE)</f>
        <v>1996-97</v>
      </c>
      <c r="K32" s="18">
        <f>LARGE('datemar &amp; dateaug kaf'!$F$5:$F$94,'datemar &amp; dateaug kaf rank'!$A32)</f>
        <v>3985.7076191309998</v>
      </c>
      <c r="L32" s="5" t="str">
        <f>VLOOKUP(M32,'datemar &amp; dateaug kaf'!$G$5:$O$94,9,FALSE)</f>
        <v>1989-90</v>
      </c>
      <c r="M32" s="18">
        <f>LARGE('datemar &amp; dateaug kaf'!$G$5:$G$94,'datemar &amp; dateaug kaf rank'!$A32)</f>
        <v>3019.2812090909997</v>
      </c>
      <c r="N32" s="5" t="str">
        <f>VLOOKUP(O32,'datemar &amp; dateaug kaf'!$H$5:$O$94,8,FALSE)</f>
        <v>1998-99</v>
      </c>
      <c r="O32" s="18">
        <f>LARGE('datemar &amp; dateaug kaf'!$H$5:$H$94,'datemar &amp; dateaug kaf rank'!$A32)</f>
        <v>2066.7906662969999</v>
      </c>
      <c r="P32" s="5" t="str">
        <f>VLOOKUP(Q32,'datemar &amp; dateaug kaf'!$I$5:$O$94,7,FALSE)</f>
        <v>1977-78</v>
      </c>
      <c r="Q32" s="18">
        <f>LARGE('datemar &amp; dateaug kaf'!$I$5:$I$94,'datemar &amp; dateaug kaf rank'!$A32)</f>
        <v>1202.267062353</v>
      </c>
      <c r="R32" s="5" t="str">
        <f>VLOOKUP(S32,'datemar &amp; dateaug kaf'!$J$5:$O$94,6,FALSE)</f>
        <v>1977-78</v>
      </c>
      <c r="S32" s="18">
        <f>LARGE('datemar &amp; dateaug kaf'!$J$5:$J$94,'datemar &amp; dateaug kaf rank'!$A32)</f>
        <v>16646.224830312</v>
      </c>
      <c r="T32" s="5" t="str">
        <f>VLOOKUP(U32,'datemar &amp; dateaug kaf'!$K$5:$O$94,5,FALSE)</f>
        <v>1952-53</v>
      </c>
      <c r="U32" s="18">
        <f>LARGE('datemar &amp; dateaug kaf'!$K$5:$K$94,'datemar &amp; dateaug kaf rank'!$A32)</f>
        <v>14630.756476140001</v>
      </c>
      <c r="V32" s="5" t="str">
        <f>VLOOKUP(W32,'datemar &amp; dateaug kaf'!$L$5:$O$94,4,FALSE)</f>
        <v>2013-14</v>
      </c>
      <c r="W32" s="18">
        <f>LARGE('datemar &amp; dateaug kaf'!$L$5:$L$94,'datemar &amp; dateaug kaf rank'!$A32)</f>
        <v>8871.4271053379998</v>
      </c>
      <c r="X32" s="5" t="str">
        <f>VLOOKUP(Y32,'datemar &amp; dateaug kaf'!$M$5:$O$94,3,FALSE)</f>
        <v>1992-93</v>
      </c>
      <c r="Y32" s="18">
        <f>LARGE('datemar &amp; dateaug kaf'!$M$5:$M$94,'datemar &amp; dateaug kaf rank'!$A32)</f>
        <v>3241.564837119</v>
      </c>
      <c r="Z32" s="5" t="str">
        <f>VLOOKUP(AA32,'datemar &amp; dateaug kaf'!$N$5:$O$94,2,FALSE)</f>
        <v>1967-68</v>
      </c>
      <c r="AA32" s="18">
        <f>LARGE('datemar &amp; dateaug kaf'!$N$5:$N$94,'datemar &amp; dateaug kaf rank'!$A32)</f>
        <v>847.17616657799999</v>
      </c>
    </row>
    <row r="33" spans="1:27" x14ac:dyDescent="0.2">
      <c r="A33" s="5">
        <v>28</v>
      </c>
      <c r="B33" s="5" t="str">
        <f>VLOOKUP(C33,'datemar &amp; dateaug kaf'!$B$5:$O$94,14,FALSE)</f>
        <v>1960-61</v>
      </c>
      <c r="C33" s="18">
        <f>LARGE('datemar &amp; dateaug kaf'!$B$5:$B$94,'datemar &amp; dateaug kaf rank'!$A33)</f>
        <v>6862.3316434890003</v>
      </c>
      <c r="D33" s="5" t="str">
        <f>VLOOKUP(E33,'datemar &amp; dateaug kaf'!$C$5:$O$94,13,FALSE)</f>
        <v>1983-84</v>
      </c>
      <c r="E33" s="18">
        <f>LARGE('datemar &amp; dateaug kaf'!$C$5:$C$94,'datemar &amp; dateaug kaf rank'!$A33)</f>
        <v>6101.4205976430003</v>
      </c>
      <c r="F33" s="5" t="str">
        <f>VLOOKUP(G33,'datemar &amp; dateaug kaf'!$D$5:$O$94,12,FALSE)</f>
        <v>2012-13</v>
      </c>
      <c r="G33" s="18">
        <f>LARGE('datemar &amp; dateaug kaf'!$D$5:$D$94,'datemar &amp; dateaug kaf rank'!$A33)</f>
        <v>5566.8077251289997</v>
      </c>
      <c r="H33" s="5" t="str">
        <f>VLOOKUP(I33,'datemar &amp; dateaug kaf'!$E$5:$O$94,11,FALSE)</f>
        <v>1967-68</v>
      </c>
      <c r="I33" s="18">
        <f>LARGE('datemar &amp; dateaug kaf'!$E$5:$E$94,'datemar &amp; dateaug kaf rank'!$A33)</f>
        <v>4800.303291063</v>
      </c>
      <c r="J33" s="5" t="str">
        <f>VLOOKUP(K33,'datemar &amp; dateaug kaf'!$F$5:$O$94,10,FALSE)</f>
        <v>1967-68</v>
      </c>
      <c r="K33" s="18">
        <f>LARGE('datemar &amp; dateaug kaf'!$F$5:$F$94,'datemar &amp; dateaug kaf rank'!$A33)</f>
        <v>3932.6140674029998</v>
      </c>
      <c r="L33" s="5" t="str">
        <f>VLOOKUP(M33,'datemar &amp; dateaug kaf'!$G$5:$O$94,9,FALSE)</f>
        <v>2005-06</v>
      </c>
      <c r="M33" s="18">
        <f>LARGE('datemar &amp; dateaug kaf'!$G$5:$G$94,'datemar &amp; dateaug kaf rank'!$A33)</f>
        <v>3007.4934409380003</v>
      </c>
      <c r="N33" s="5" t="str">
        <f>VLOOKUP(O33,'datemar &amp; dateaug kaf'!$H$5:$O$94,8,FALSE)</f>
        <v>1958-59</v>
      </c>
      <c r="O33" s="18">
        <f>LARGE('datemar &amp; dateaug kaf'!$H$5:$H$94,'datemar &amp; dateaug kaf rank'!$A33)</f>
        <v>1986.5691817020002</v>
      </c>
      <c r="P33" s="5" t="str">
        <f>VLOOKUP(Q33,'datemar &amp; dateaug kaf'!$I$5:$O$94,7,FALSE)</f>
        <v>1955-56</v>
      </c>
      <c r="Q33" s="18">
        <f>LARGE('datemar &amp; dateaug kaf'!$I$5:$I$94,'datemar &amp; dateaug kaf rank'!$A33)</f>
        <v>1177.1801211449999</v>
      </c>
      <c r="R33" s="5" t="str">
        <f>VLOOKUP(S33,'datemar &amp; dateaug kaf'!$J$5:$O$94,6,FALSE)</f>
        <v>1960-61</v>
      </c>
      <c r="S33" s="18">
        <f>LARGE('datemar &amp; dateaug kaf'!$J$5:$J$94,'datemar &amp; dateaug kaf rank'!$A33)</f>
        <v>16582.49194014</v>
      </c>
      <c r="T33" s="5" t="str">
        <f>VLOOKUP(U33,'datemar &amp; dateaug kaf'!$K$5:$O$94,5,FALSE)</f>
        <v>1954-55</v>
      </c>
      <c r="U33" s="18">
        <f>LARGE('datemar &amp; dateaug kaf'!$K$5:$K$94,'datemar &amp; dateaug kaf rank'!$A33)</f>
        <v>14570.216974277999</v>
      </c>
      <c r="V33" s="5" t="str">
        <f>VLOOKUP(W33,'datemar &amp; dateaug kaf'!$L$5:$O$94,4,FALSE)</f>
        <v>1989-90</v>
      </c>
      <c r="W33" s="18">
        <f>LARGE('datemar &amp; dateaug kaf'!$L$5:$L$94,'datemar &amp; dateaug kaf rank'!$A33)</f>
        <v>8769.2109108240002</v>
      </c>
      <c r="X33" s="5" t="str">
        <f>VLOOKUP(Y33,'datemar &amp; dateaug kaf'!$M$5:$O$94,3,FALSE)</f>
        <v>2001-02</v>
      </c>
      <c r="Y33" s="18">
        <f>LARGE('datemar &amp; dateaug kaf'!$M$5:$M$94,'datemar &amp; dateaug kaf rank'!$A33)</f>
        <v>3225.8854988640001</v>
      </c>
      <c r="Z33" s="5" t="str">
        <f>VLOOKUP(AA33,'datemar &amp; dateaug kaf'!$N$5:$O$94,2,FALSE)</f>
        <v>1946-47</v>
      </c>
      <c r="AA33" s="18">
        <f>LARGE('datemar &amp; dateaug kaf'!$N$5:$N$94,'datemar &amp; dateaug kaf rank'!$A33)</f>
        <v>846.19236496200006</v>
      </c>
    </row>
    <row r="34" spans="1:27" x14ac:dyDescent="0.2">
      <c r="A34" s="5">
        <v>29</v>
      </c>
      <c r="B34" s="5" t="str">
        <f>VLOOKUP(C34,'datemar &amp; dateaug kaf'!$B$5:$O$94,14,FALSE)</f>
        <v>2010-11</v>
      </c>
      <c r="C34" s="18">
        <f>LARGE('datemar &amp; dateaug kaf'!$B$5:$B$94,'datemar &amp; dateaug kaf rank'!$A34)</f>
        <v>6819.7346202929994</v>
      </c>
      <c r="D34" s="5" t="str">
        <f>VLOOKUP(E34,'datemar &amp; dateaug kaf'!$C$5:$O$94,13,FALSE)</f>
        <v>1981-82</v>
      </c>
      <c r="E34" s="18">
        <f>LARGE('datemar &amp; dateaug kaf'!$C$5:$C$94,'datemar &amp; dateaug kaf rank'!$A34)</f>
        <v>6055.4794423409994</v>
      </c>
      <c r="F34" s="5" t="str">
        <f>VLOOKUP(G34,'datemar &amp; dateaug kaf'!$D$5:$O$94,12,FALSE)</f>
        <v>1941-42</v>
      </c>
      <c r="G34" s="18">
        <f>LARGE('datemar &amp; dateaug kaf'!$D$5:$D$94,'datemar &amp; dateaug kaf rank'!$A34)</f>
        <v>5558.79648576</v>
      </c>
      <c r="H34" s="5" t="str">
        <f>VLOOKUP(I34,'datemar &amp; dateaug kaf'!$E$5:$O$94,11,FALSE)</f>
        <v>1994-95</v>
      </c>
      <c r="I34" s="18">
        <f>LARGE('datemar &amp; dateaug kaf'!$E$5:$E$94,'datemar &amp; dateaug kaf rank'!$A34)</f>
        <v>4799.4087456420002</v>
      </c>
      <c r="J34" s="5" t="str">
        <f>VLOOKUP(K34,'datemar &amp; dateaug kaf'!$F$5:$O$94,10,FALSE)</f>
        <v>1960-61</v>
      </c>
      <c r="K34" s="18">
        <f>LARGE('datemar &amp; dateaug kaf'!$F$5:$F$94,'datemar &amp; dateaug kaf rank'!$A34)</f>
        <v>3923.7598528589997</v>
      </c>
      <c r="L34" s="5" t="str">
        <f>VLOOKUP(M34,'datemar &amp; dateaug kaf'!$G$5:$O$94,9,FALSE)</f>
        <v>1983-84</v>
      </c>
      <c r="M34" s="18">
        <f>LARGE('datemar &amp; dateaug kaf'!$G$5:$G$94,'datemar &amp; dateaug kaf rank'!$A34)</f>
        <v>2962.7245169970001</v>
      </c>
      <c r="N34" s="5" t="str">
        <f>VLOOKUP(O34,'datemar &amp; dateaug kaf'!$H$5:$O$94,8,FALSE)</f>
        <v>1957-58</v>
      </c>
      <c r="O34" s="18">
        <f>LARGE('datemar &amp; dateaug kaf'!$H$5:$H$94,'datemar &amp; dateaug kaf rank'!$A34)</f>
        <v>1933.009514289</v>
      </c>
      <c r="P34" s="5" t="str">
        <f>VLOOKUP(Q34,'datemar &amp; dateaug kaf'!$I$5:$O$94,7,FALSE)</f>
        <v>1964-65</v>
      </c>
      <c r="Q34" s="18">
        <f>LARGE('datemar &amp; dateaug kaf'!$I$5:$I$94,'datemar &amp; dateaug kaf rank'!$A34)</f>
        <v>1155.167559987</v>
      </c>
      <c r="R34" s="5" t="str">
        <f>VLOOKUP(S34,'datemar &amp; dateaug kaf'!$J$5:$O$94,6,FALSE)</f>
        <v>2001-02</v>
      </c>
      <c r="S34" s="18">
        <f>LARGE('datemar &amp; dateaug kaf'!$J$5:$J$94,'datemar &amp; dateaug kaf rank'!$A34)</f>
        <v>16566.959378739</v>
      </c>
      <c r="T34" s="5" t="str">
        <f>VLOOKUP(U34,'datemar &amp; dateaug kaf'!$K$5:$O$94,5,FALSE)</f>
        <v>1960-61</v>
      </c>
      <c r="U34" s="18">
        <f>LARGE('datemar &amp; dateaug kaf'!$K$5:$K$94,'datemar &amp; dateaug kaf rank'!$A34)</f>
        <v>14449.62590442</v>
      </c>
      <c r="V34" s="5" t="str">
        <f>VLOOKUP(W34,'datemar &amp; dateaug kaf'!$L$5:$O$94,4,FALSE)</f>
        <v>1969-70</v>
      </c>
      <c r="W34" s="18">
        <f>LARGE('datemar &amp; dateaug kaf'!$L$5:$L$94,'datemar &amp; dateaug kaf rank'!$A34)</f>
        <v>8754.8882667329999</v>
      </c>
      <c r="X34" s="5" t="str">
        <f>VLOOKUP(Y34,'datemar &amp; dateaug kaf'!$M$5:$O$94,3,FALSE)</f>
        <v>1989-90</v>
      </c>
      <c r="Y34" s="18">
        <f>LARGE('datemar &amp; dateaug kaf'!$M$5:$M$94,'datemar &amp; dateaug kaf rank'!$A34)</f>
        <v>3203.135086494</v>
      </c>
      <c r="Z34" s="5" t="str">
        <f>VLOOKUP(AA34,'datemar &amp; dateaug kaf'!$N$5:$O$94,2,FALSE)</f>
        <v>1990-91</v>
      </c>
      <c r="AA34" s="18">
        <f>LARGE('datemar &amp; dateaug kaf'!$N$5:$N$94,'datemar &amp; dateaug kaf rank'!$A34)</f>
        <v>843.48691051800006</v>
      </c>
    </row>
    <row r="35" spans="1:27" x14ac:dyDescent="0.2">
      <c r="A35" s="5">
        <v>30</v>
      </c>
      <c r="B35" s="5" t="str">
        <f>VLOOKUP(C35,'datemar &amp; dateaug kaf'!$B$5:$O$94,14,FALSE)</f>
        <v>2012-13</v>
      </c>
      <c r="C35" s="18">
        <f>LARGE('datemar &amp; dateaug kaf'!$B$5:$B$94,'datemar &amp; dateaug kaf rank'!$A35)</f>
        <v>6677.4463611660003</v>
      </c>
      <c r="D35" s="5" t="str">
        <f>VLOOKUP(E35,'datemar &amp; dateaug kaf'!$C$5:$O$94,13,FALSE)</f>
        <v>2012-13</v>
      </c>
      <c r="E35" s="18">
        <f>LARGE('datemar &amp; dateaug kaf'!$C$5:$C$94,'datemar &amp; dateaug kaf rank'!$A35)</f>
        <v>5972.9829165089996</v>
      </c>
      <c r="F35" s="5" t="str">
        <f>VLOOKUP(G35,'datemar &amp; dateaug kaf'!$D$5:$O$94,12,FALSE)</f>
        <v>1983-84</v>
      </c>
      <c r="G35" s="18">
        <f>LARGE('datemar &amp; dateaug kaf'!$D$5:$D$94,'datemar &amp; dateaug kaf rank'!$A35)</f>
        <v>5435.2123581630003</v>
      </c>
      <c r="H35" s="5" t="str">
        <f>VLOOKUP(I35,'datemar &amp; dateaug kaf'!$E$5:$O$94,11,FALSE)</f>
        <v>1983-84</v>
      </c>
      <c r="I35" s="18">
        <f>LARGE('datemar &amp; dateaug kaf'!$E$5:$E$94,'datemar &amp; dateaug kaf rank'!$A35)</f>
        <v>4796.7865969799996</v>
      </c>
      <c r="J35" s="5" t="str">
        <f>VLOOKUP(K35,'datemar &amp; dateaug kaf'!$F$5:$O$94,10,FALSE)</f>
        <v>1949-50</v>
      </c>
      <c r="K35" s="18">
        <f>LARGE('datemar &amp; dateaug kaf'!$F$5:$F$94,'datemar &amp; dateaug kaf rank'!$A35)</f>
        <v>3896.6180356949999</v>
      </c>
      <c r="L35" s="5" t="str">
        <f>VLOOKUP(M35,'datemar &amp; dateaug kaf'!$G$5:$O$94,9,FALSE)</f>
        <v>1998-99</v>
      </c>
      <c r="M35" s="18">
        <f>LARGE('datemar &amp; dateaug kaf'!$G$5:$G$94,'datemar &amp; dateaug kaf rank'!$A35)</f>
        <v>2946.4322862029999</v>
      </c>
      <c r="N35" s="5" t="str">
        <f>VLOOKUP(O35,'datemar &amp; dateaug kaf'!$H$5:$O$94,8,FALSE)</f>
        <v>1966-67</v>
      </c>
      <c r="O35" s="18">
        <f>LARGE('datemar &amp; dateaug kaf'!$H$5:$H$94,'datemar &amp; dateaug kaf rank'!$A35)</f>
        <v>1926.6822417989999</v>
      </c>
      <c r="P35" s="5" t="str">
        <f>VLOOKUP(Q35,'datemar &amp; dateaug kaf'!$I$5:$O$94,7,FALSE)</f>
        <v>1990-91</v>
      </c>
      <c r="Q35" s="18">
        <f>LARGE('datemar &amp; dateaug kaf'!$I$5:$I$94,'datemar &amp; dateaug kaf rank'!$A35)</f>
        <v>1138.996320924</v>
      </c>
      <c r="R35" s="5" t="str">
        <f>VLOOKUP(S35,'datemar &amp; dateaug kaf'!$J$5:$O$94,6,FALSE)</f>
        <v>1931-32</v>
      </c>
      <c r="S35" s="18">
        <f>LARGE('datemar &amp; dateaug kaf'!$J$5:$J$94,'datemar &amp; dateaug kaf rank'!$A35)</f>
        <v>16538.314090557</v>
      </c>
      <c r="T35" s="5" t="str">
        <f>VLOOKUP(U35,'datemar &amp; dateaug kaf'!$K$5:$O$94,5,FALSE)</f>
        <v>1980-81</v>
      </c>
      <c r="U35" s="18">
        <f>LARGE('datemar &amp; dateaug kaf'!$K$5:$K$94,'datemar &amp; dateaug kaf rank'!$A35)</f>
        <v>14347.723098323999</v>
      </c>
      <c r="V35" s="5" t="str">
        <f>VLOOKUP(W35,'datemar &amp; dateaug kaf'!$L$5:$O$94,4,FALSE)</f>
        <v>1977-78</v>
      </c>
      <c r="W35" s="18">
        <f>LARGE('datemar &amp; dateaug kaf'!$L$5:$L$94,'datemar &amp; dateaug kaf rank'!$A35)</f>
        <v>8724.4895901870004</v>
      </c>
      <c r="X35" s="5" t="str">
        <f>VLOOKUP(Y35,'datemar &amp; dateaug kaf'!$M$5:$O$94,3,FALSE)</f>
        <v>1980-81</v>
      </c>
      <c r="Y35" s="18">
        <f>LARGE('datemar &amp; dateaug kaf'!$M$5:$M$94,'datemar &amp; dateaug kaf rank'!$A35)</f>
        <v>3197.2322767979999</v>
      </c>
      <c r="Z35" s="5" t="str">
        <f>VLOOKUP(AA35,'datemar &amp; dateaug kaf'!$N$5:$O$94,2,FALSE)</f>
        <v>1932-33</v>
      </c>
      <c r="AA35" s="18">
        <f>LARGE('datemar &amp; dateaug kaf'!$N$5:$N$94,'datemar &amp; dateaug kaf rank'!$A35)</f>
        <v>836.84624960999997</v>
      </c>
    </row>
    <row r="36" spans="1:27" x14ac:dyDescent="0.2">
      <c r="A36" s="5">
        <v>31</v>
      </c>
      <c r="B36" s="5" t="str">
        <f>VLOOKUP(C36,'datemar &amp; dateaug kaf'!$B$5:$O$94,14,FALSE)</f>
        <v>1941-42</v>
      </c>
      <c r="C36" s="18">
        <f>LARGE('datemar &amp; dateaug kaf'!$B$5:$B$94,'datemar &amp; dateaug kaf rank'!$A36)</f>
        <v>6599.3809095479992</v>
      </c>
      <c r="D36" s="5" t="str">
        <f>VLOOKUP(E36,'datemar &amp; dateaug kaf'!$C$5:$O$94,13,FALSE)</f>
        <v>1960-61</v>
      </c>
      <c r="E36" s="18">
        <f>LARGE('datemar &amp; dateaug kaf'!$C$5:$C$94,'datemar &amp; dateaug kaf rank'!$A36)</f>
        <v>5944.075810155</v>
      </c>
      <c r="F36" s="5" t="str">
        <f>VLOOKUP(G36,'datemar &amp; dateaug kaf'!$D$5:$O$94,12,FALSE)</f>
        <v>1967-68</v>
      </c>
      <c r="G36" s="18">
        <f>LARGE('datemar &amp; dateaug kaf'!$D$5:$D$94,'datemar &amp; dateaug kaf rank'!$A36)</f>
        <v>5426.8004576519997</v>
      </c>
      <c r="H36" s="5" t="str">
        <f>VLOOKUP(I36,'datemar &amp; dateaug kaf'!$E$5:$O$94,11,FALSE)</f>
        <v>1960-61</v>
      </c>
      <c r="I36" s="18">
        <f>LARGE('datemar &amp; dateaug kaf'!$E$5:$E$94,'datemar &amp; dateaug kaf rank'!$A36)</f>
        <v>4741.5251114490002</v>
      </c>
      <c r="J36" s="5" t="str">
        <f>VLOOKUP(K36,'datemar &amp; dateaug kaf'!$F$5:$O$94,10,FALSE)</f>
        <v>2017-18</v>
      </c>
      <c r="K36" s="18">
        <f>LARGE('datemar &amp; dateaug kaf'!$F$5:$F$94,'datemar &amp; dateaug kaf rank'!$A36)</f>
        <v>3861.5224998209997</v>
      </c>
      <c r="L36" s="5" t="str">
        <f>VLOOKUP(M36,'datemar &amp; dateaug kaf'!$G$5:$O$94,9,FALSE)</f>
        <v>2004-05</v>
      </c>
      <c r="M36" s="18">
        <f>LARGE('datemar &amp; dateaug kaf'!$G$5:$G$94,'datemar &amp; dateaug kaf rank'!$A36)</f>
        <v>2943.3737739210001</v>
      </c>
      <c r="N36" s="5" t="str">
        <f>VLOOKUP(O36,'datemar &amp; dateaug kaf'!$H$5:$O$94,8,FALSE)</f>
        <v>1955-56</v>
      </c>
      <c r="O36" s="18">
        <f>LARGE('datemar &amp; dateaug kaf'!$H$5:$H$94,'datemar &amp; dateaug kaf rank'!$A36)</f>
        <v>1912.58174646</v>
      </c>
      <c r="P36" s="5" t="str">
        <f>VLOOKUP(Q36,'datemar &amp; dateaug kaf'!$I$5:$O$94,7,FALSE)</f>
        <v>1970-71</v>
      </c>
      <c r="Q36" s="18">
        <f>LARGE('datemar &amp; dateaug kaf'!$I$5:$I$94,'datemar &amp; dateaug kaf rank'!$A36)</f>
        <v>1137.151692894</v>
      </c>
      <c r="R36" s="5" t="str">
        <f>VLOOKUP(S36,'datemar &amp; dateaug kaf'!$J$5:$O$94,6,FALSE)</f>
        <v>2016-17</v>
      </c>
      <c r="S36" s="18">
        <f>LARGE('datemar &amp; dateaug kaf'!$J$5:$J$94,'datemar &amp; dateaug kaf rank'!$A36)</f>
        <v>16474.551448319999</v>
      </c>
      <c r="T36" s="5" t="str">
        <f>VLOOKUP(U36,'datemar &amp; dateaug kaf'!$K$5:$O$94,5,FALSE)</f>
        <v>2001-02</v>
      </c>
      <c r="U36" s="18">
        <f>LARGE('datemar &amp; dateaug kaf'!$K$5:$K$94,'datemar &amp; dateaug kaf rank'!$A36)</f>
        <v>14190.721451318999</v>
      </c>
      <c r="V36" s="5" t="str">
        <f>VLOOKUP(W36,'datemar &amp; dateaug kaf'!$L$5:$O$94,4,FALSE)</f>
        <v>1980-81</v>
      </c>
      <c r="W36" s="18">
        <f>LARGE('datemar &amp; dateaug kaf'!$L$5:$L$94,'datemar &amp; dateaug kaf rank'!$A36)</f>
        <v>8700.9477728879992</v>
      </c>
      <c r="X36" s="5" t="str">
        <f>VLOOKUP(Y36,'datemar &amp; dateaug kaf'!$M$5:$O$94,3,FALSE)</f>
        <v>2007-08</v>
      </c>
      <c r="Y36" s="18">
        <f>LARGE('datemar &amp; dateaug kaf'!$M$5:$M$94,'datemar &amp; dateaug kaf rank'!$A36)</f>
        <v>3183.0901285680002</v>
      </c>
      <c r="Z36" s="5" t="str">
        <f>VLOOKUP(AA36,'datemar &amp; dateaug kaf'!$N$5:$O$94,2,FALSE)</f>
        <v>1980-81</v>
      </c>
      <c r="AA36" s="18">
        <f>LARGE('datemar &amp; dateaug kaf'!$N$5:$N$94,'datemar &amp; dateaug kaf rank'!$A36)</f>
        <v>820.98244855199994</v>
      </c>
    </row>
    <row r="37" spans="1:27" x14ac:dyDescent="0.2">
      <c r="A37" s="5">
        <v>32</v>
      </c>
      <c r="B37" s="5" t="str">
        <f>VLOOKUP(C37,'datemar &amp; dateaug kaf'!$B$5:$O$94,14,FALSE)</f>
        <v>1967-68</v>
      </c>
      <c r="C37" s="18">
        <f>LARGE('datemar &amp; dateaug kaf'!$B$5:$B$94,'datemar &amp; dateaug kaf rank'!$A37)</f>
        <v>6555.4628946660005</v>
      </c>
      <c r="D37" s="5" t="str">
        <f>VLOOKUP(E37,'datemar &amp; dateaug kaf'!$C$5:$O$94,13,FALSE)</f>
        <v>1967-68</v>
      </c>
      <c r="E37" s="18">
        <f>LARGE('datemar &amp; dateaug kaf'!$C$5:$C$94,'datemar &amp; dateaug kaf rank'!$A37)</f>
        <v>5847.4946567520001</v>
      </c>
      <c r="F37" s="5" t="str">
        <f>VLOOKUP(G37,'datemar &amp; dateaug kaf'!$D$5:$O$94,12,FALSE)</f>
        <v>2017-18</v>
      </c>
      <c r="G37" s="18">
        <f>LARGE('datemar &amp; dateaug kaf'!$D$5:$D$94,'datemar &amp; dateaug kaf rank'!$A37)</f>
        <v>5358.8368238370003</v>
      </c>
      <c r="H37" s="5" t="str">
        <f>VLOOKUP(I37,'datemar &amp; dateaug kaf'!$E$5:$O$94,11,FALSE)</f>
        <v>1949-50</v>
      </c>
      <c r="I37" s="18">
        <f>LARGE('datemar &amp; dateaug kaf'!$E$5:$E$94,'datemar &amp; dateaug kaf rank'!$A37)</f>
        <v>4724.9155252949995</v>
      </c>
      <c r="J37" s="5" t="str">
        <f>VLOOKUP(K37,'datemar &amp; dateaug kaf'!$F$5:$O$94,10,FALSE)</f>
        <v>1941-42</v>
      </c>
      <c r="K37" s="18">
        <f>LARGE('datemar &amp; dateaug kaf'!$F$5:$F$94,'datemar &amp; dateaug kaf rank'!$A37)</f>
        <v>3757.8246524700003</v>
      </c>
      <c r="L37" s="5" t="str">
        <f>VLOOKUP(M37,'datemar &amp; dateaug kaf'!$G$5:$O$94,9,FALSE)</f>
        <v>1949-50</v>
      </c>
      <c r="M37" s="18">
        <f>LARGE('datemar &amp; dateaug kaf'!$G$5:$G$94,'datemar &amp; dateaug kaf rank'!$A37)</f>
        <v>2930.1559231770002</v>
      </c>
      <c r="N37" s="5" t="str">
        <f>VLOOKUP(O37,'datemar &amp; dateaug kaf'!$H$5:$O$94,8,FALSE)</f>
        <v>1983-84</v>
      </c>
      <c r="O37" s="18">
        <f>LARGE('datemar &amp; dateaug kaf'!$H$5:$H$94,'datemar &amp; dateaug kaf rank'!$A37)</f>
        <v>1911.1635646949999</v>
      </c>
      <c r="P37" s="5" t="str">
        <f>VLOOKUP(Q37,'datemar &amp; dateaug kaf'!$I$5:$O$94,7,FALSE)</f>
        <v>1939-40</v>
      </c>
      <c r="Q37" s="18">
        <f>LARGE('datemar &amp; dateaug kaf'!$I$5:$I$94,'datemar &amp; dateaug kaf rank'!$A37)</f>
        <v>1123.7473958759999</v>
      </c>
      <c r="R37" s="5" t="str">
        <f>VLOOKUP(S37,'datemar &amp; dateaug kaf'!$J$5:$O$94,6,FALSE)</f>
        <v>1998-99</v>
      </c>
      <c r="S37" s="18">
        <f>LARGE('datemar &amp; dateaug kaf'!$J$5:$J$94,'datemar &amp; dateaug kaf rank'!$A37)</f>
        <v>16298.718727640999</v>
      </c>
      <c r="T37" s="5" t="str">
        <f>VLOOKUP(U37,'datemar &amp; dateaug kaf'!$K$5:$O$94,5,FALSE)</f>
        <v>1998-99</v>
      </c>
      <c r="U37" s="18">
        <f>LARGE('datemar &amp; dateaug kaf'!$K$5:$K$94,'datemar &amp; dateaug kaf rank'!$A37)</f>
        <v>14075.584926711001</v>
      </c>
      <c r="V37" s="5" t="str">
        <f>VLOOKUP(W37,'datemar &amp; dateaug kaf'!$L$5:$O$94,4,FALSE)</f>
        <v>1975-76</v>
      </c>
      <c r="W37" s="18">
        <f>LARGE('datemar &amp; dateaug kaf'!$L$5:$L$94,'datemar &amp; dateaug kaf rank'!$A37)</f>
        <v>8611.6162059899998</v>
      </c>
      <c r="X37" s="5" t="str">
        <f>VLOOKUP(Y37,'datemar &amp; dateaug kaf'!$M$5:$O$94,3,FALSE)</f>
        <v>1966-67</v>
      </c>
      <c r="Y37" s="18">
        <f>LARGE('datemar &amp; dateaug kaf'!$M$5:$M$94,'datemar &amp; dateaug kaf rank'!$A37)</f>
        <v>3159.1099641780002</v>
      </c>
      <c r="Z37" s="5" t="str">
        <f>VLOOKUP(AA37,'datemar &amp; dateaug kaf'!$N$5:$O$94,2,FALSE)</f>
        <v>1961-62</v>
      </c>
      <c r="AA37" s="18">
        <f>LARGE('datemar &amp; dateaug kaf'!$N$5:$N$94,'datemar &amp; dateaug kaf rank'!$A37)</f>
        <v>790.30013565299998</v>
      </c>
    </row>
    <row r="38" spans="1:27" x14ac:dyDescent="0.2">
      <c r="A38" s="5">
        <v>33</v>
      </c>
      <c r="B38" s="5" t="str">
        <f>VLOOKUP(C38,'datemar &amp; dateaug kaf'!$B$5:$O$94,14,FALSE)</f>
        <v>1996-97</v>
      </c>
      <c r="C38" s="18">
        <f>LARGE('datemar &amp; dateaug kaf'!$B$5:$B$94,'datemar &amp; dateaug kaf rank'!$A38)</f>
        <v>6540.846696867</v>
      </c>
      <c r="D38" s="5" t="str">
        <f>VLOOKUP(E38,'datemar &amp; dateaug kaf'!$C$5:$O$94,13,FALSE)</f>
        <v>1949-50</v>
      </c>
      <c r="E38" s="18">
        <f>LARGE('datemar &amp; dateaug kaf'!$C$5:$C$94,'datemar &amp; dateaug kaf rank'!$A38)</f>
        <v>5794.3138323000003</v>
      </c>
      <c r="F38" s="5" t="str">
        <f>VLOOKUP(G38,'datemar &amp; dateaug kaf'!$D$5:$O$94,12,FALSE)</f>
        <v>1960-61</v>
      </c>
      <c r="G38" s="18">
        <f>LARGE('datemar &amp; dateaug kaf'!$D$5:$D$94,'datemar &amp; dateaug kaf rank'!$A38)</f>
        <v>5310.6543463049993</v>
      </c>
      <c r="H38" s="5" t="str">
        <f>VLOOKUP(I38,'datemar &amp; dateaug kaf'!$E$5:$O$94,11,FALSE)</f>
        <v>2015-16</v>
      </c>
      <c r="I38" s="18">
        <f>LARGE('datemar &amp; dateaug kaf'!$E$5:$E$94,'datemar &amp; dateaug kaf rank'!$A38)</f>
        <v>4711.3485836549999</v>
      </c>
      <c r="J38" s="5" t="str">
        <f>VLOOKUP(K38,'datemar &amp; dateaug kaf'!$F$5:$O$94,10,FALSE)</f>
        <v>1966-67</v>
      </c>
      <c r="K38" s="18">
        <f>LARGE('datemar &amp; dateaug kaf'!$F$5:$F$94,'datemar &amp; dateaug kaf rank'!$A38)</f>
        <v>3738.5988680670002</v>
      </c>
      <c r="L38" s="5" t="str">
        <f>VLOOKUP(M38,'datemar &amp; dateaug kaf'!$G$5:$O$94,9,FALSE)</f>
        <v>2017-18</v>
      </c>
      <c r="M38" s="18">
        <f>LARGE('datemar &amp; dateaug kaf'!$G$5:$G$94,'datemar &amp; dateaug kaf rank'!$A38)</f>
        <v>2907.9112959119998</v>
      </c>
      <c r="N38" s="5" t="str">
        <f>VLOOKUP(O38,'datemar &amp; dateaug kaf'!$H$5:$O$94,8,FALSE)</f>
        <v>2010-11</v>
      </c>
      <c r="O38" s="18">
        <f>LARGE('datemar &amp; dateaug kaf'!$H$5:$H$94,'datemar &amp; dateaug kaf rank'!$A38)</f>
        <v>1894.0779455009999</v>
      </c>
      <c r="P38" s="5" t="str">
        <f>VLOOKUP(Q38,'datemar &amp; dateaug kaf'!$I$5:$O$94,7,FALSE)</f>
        <v>1962-63</v>
      </c>
      <c r="Q38" s="18">
        <f>LARGE('datemar &amp; dateaug kaf'!$I$5:$I$94,'datemar &amp; dateaug kaf rank'!$A38)</f>
        <v>1122.6406190579999</v>
      </c>
      <c r="R38" s="5" t="str">
        <f>VLOOKUP(S38,'datemar &amp; dateaug kaf'!$J$5:$O$94,6,FALSE)</f>
        <v>1980-81</v>
      </c>
      <c r="S38" s="18">
        <f>LARGE('datemar &amp; dateaug kaf'!$J$5:$J$94,'datemar &amp; dateaug kaf rank'!$A38)</f>
        <v>16271.491621223999</v>
      </c>
      <c r="T38" s="5" t="str">
        <f>VLOOKUP(U38,'datemar &amp; dateaug kaf'!$K$5:$O$94,5,FALSE)</f>
        <v>1969-70</v>
      </c>
      <c r="U38" s="18">
        <f>LARGE('datemar &amp; dateaug kaf'!$K$5:$K$94,'datemar &amp; dateaug kaf rank'!$A38)</f>
        <v>13919.416337526</v>
      </c>
      <c r="V38" s="5" t="str">
        <f>VLOOKUP(W38,'datemar &amp; dateaug kaf'!$L$5:$O$94,4,FALSE)</f>
        <v>1960-61</v>
      </c>
      <c r="W38" s="18">
        <f>LARGE('datemar &amp; dateaug kaf'!$L$5:$L$94,'datemar &amp; dateaug kaf rank'!$A38)</f>
        <v>8425.5626592480003</v>
      </c>
      <c r="X38" s="5" t="str">
        <f>VLOOKUP(Y38,'datemar &amp; dateaug kaf'!$M$5:$O$94,3,FALSE)</f>
        <v>1955-56</v>
      </c>
      <c r="Y38" s="18">
        <f>LARGE('datemar &amp; dateaug kaf'!$M$5:$M$94,'datemar &amp; dateaug kaf rank'!$A38)</f>
        <v>3080.3443472969998</v>
      </c>
      <c r="Z38" s="5" t="str">
        <f>VLOOKUP(AA38,'datemar &amp; dateaug kaf'!$N$5:$O$94,2,FALSE)</f>
        <v>1988-89</v>
      </c>
      <c r="AA38" s="18">
        <f>LARGE('datemar &amp; dateaug kaf'!$N$5:$N$94,'datemar &amp; dateaug kaf rank'!$A38)</f>
        <v>773.08360737299995</v>
      </c>
    </row>
    <row r="39" spans="1:27" x14ac:dyDescent="0.2">
      <c r="A39" s="5">
        <v>34</v>
      </c>
      <c r="B39" s="5" t="str">
        <f>VLOOKUP(C39,'datemar &amp; dateaug kaf'!$B$5:$O$94,14,FALSE)</f>
        <v>1965-66</v>
      </c>
      <c r="C39" s="18">
        <f>LARGE('datemar &amp; dateaug kaf'!$B$5:$B$94,'datemar &amp; dateaug kaf rank'!$A39)</f>
        <v>6523.7075239559999</v>
      </c>
      <c r="D39" s="5" t="str">
        <f>VLOOKUP(E39,'datemar &amp; dateaug kaf'!$C$5:$O$94,13,FALSE)</f>
        <v>2017-18</v>
      </c>
      <c r="E39" s="18">
        <f>LARGE('datemar &amp; dateaug kaf'!$C$5:$C$94,'datemar &amp; dateaug kaf rank'!$A39)</f>
        <v>5739.0087104069999</v>
      </c>
      <c r="F39" s="5" t="str">
        <f>VLOOKUP(G39,'datemar &amp; dateaug kaf'!$D$5:$O$94,12,FALSE)</f>
        <v>1949-50</v>
      </c>
      <c r="G39" s="18">
        <f>LARGE('datemar &amp; dateaug kaf'!$D$5:$D$94,'datemar &amp; dateaug kaf rank'!$A39)</f>
        <v>5285.3750084100002</v>
      </c>
      <c r="H39" s="5" t="str">
        <f>VLOOKUP(I39,'datemar &amp; dateaug kaf'!$E$5:$O$94,11,FALSE)</f>
        <v>1941-42</v>
      </c>
      <c r="I39" s="18">
        <f>LARGE('datemar &amp; dateaug kaf'!$E$5:$E$94,'datemar &amp; dateaug kaf rank'!$A39)</f>
        <v>4637.71222278</v>
      </c>
      <c r="J39" s="5" t="str">
        <f>VLOOKUP(K39,'datemar &amp; dateaug kaf'!$F$5:$O$94,10,FALSE)</f>
        <v>2012-13</v>
      </c>
      <c r="K39" s="18">
        <f>LARGE('datemar &amp; dateaug kaf'!$F$5:$F$94,'datemar &amp; dateaug kaf rank'!$A39)</f>
        <v>3727.3625048520003</v>
      </c>
      <c r="L39" s="5" t="str">
        <f>VLOOKUP(M39,'datemar &amp; dateaug kaf'!$G$5:$O$94,9,FALSE)</f>
        <v>1975-76</v>
      </c>
      <c r="M39" s="18">
        <f>LARGE('datemar &amp; dateaug kaf'!$G$5:$G$94,'datemar &amp; dateaug kaf rank'!$A39)</f>
        <v>2865.5780743590003</v>
      </c>
      <c r="N39" s="5" t="str">
        <f>VLOOKUP(O39,'datemar &amp; dateaug kaf'!$H$5:$O$94,8,FALSE)</f>
        <v>2004-05</v>
      </c>
      <c r="O39" s="18">
        <f>LARGE('datemar &amp; dateaug kaf'!$H$5:$H$94,'datemar &amp; dateaug kaf rank'!$A39)</f>
        <v>1883.5119954840002</v>
      </c>
      <c r="P39" s="5" t="str">
        <f>VLOOKUP(Q39,'datemar &amp; dateaug kaf'!$I$5:$O$94,7,FALSE)</f>
        <v>1983-84</v>
      </c>
      <c r="Q39" s="18">
        <f>LARGE('datemar &amp; dateaug kaf'!$I$5:$I$94,'datemar &amp; dateaug kaf rank'!$A39)</f>
        <v>1099.0293802739998</v>
      </c>
      <c r="R39" s="5" t="str">
        <f>VLOOKUP(S39,'datemar &amp; dateaug kaf'!$J$5:$O$94,6,FALSE)</f>
        <v>1959-60</v>
      </c>
      <c r="S39" s="18">
        <f>LARGE('datemar &amp; dateaug kaf'!$J$5:$J$94,'datemar &amp; dateaug kaf rank'!$A39)</f>
        <v>16253.388481407001</v>
      </c>
      <c r="T39" s="5" t="str">
        <f>VLOOKUP(U39,'datemar &amp; dateaug kaf'!$K$5:$O$94,5,FALSE)</f>
        <v>1956-57</v>
      </c>
      <c r="U39" s="18">
        <f>LARGE('datemar &amp; dateaug kaf'!$K$5:$K$94,'datemar &amp; dateaug kaf rank'!$A39)</f>
        <v>13869.109562553</v>
      </c>
      <c r="V39" s="5" t="str">
        <f>VLOOKUP(W39,'datemar &amp; dateaug kaf'!$L$5:$O$94,4,FALSE)</f>
        <v>1959-60</v>
      </c>
      <c r="W39" s="18">
        <f>LARGE('datemar &amp; dateaug kaf'!$L$5:$L$94,'datemar &amp; dateaug kaf rank'!$A39)</f>
        <v>8364.2496036960001</v>
      </c>
      <c r="X39" s="5" t="str">
        <f>VLOOKUP(Y39,'datemar &amp; dateaug kaf'!$M$5:$O$94,3,FALSE)</f>
        <v>1968-69</v>
      </c>
      <c r="Y39" s="18">
        <f>LARGE('datemar &amp; dateaug kaf'!$M$5:$M$94,'datemar &amp; dateaug kaf rank'!$A39)</f>
        <v>2900.493114372</v>
      </c>
      <c r="Z39" s="5" t="str">
        <f>VLOOKUP(AA39,'datemar &amp; dateaug kaf'!$N$5:$O$94,2,FALSE)</f>
        <v>2013-14</v>
      </c>
      <c r="AA39" s="18">
        <f>LARGE('datemar &amp; dateaug kaf'!$N$5:$N$94,'datemar &amp; dateaug kaf rank'!$A39)</f>
        <v>764.35236803099997</v>
      </c>
    </row>
    <row r="40" spans="1:27" x14ac:dyDescent="0.2">
      <c r="A40" s="5">
        <v>35</v>
      </c>
      <c r="B40" s="5" t="str">
        <f>VLOOKUP(C40,'datemar &amp; dateaug kaf'!$B$5:$O$94,14,FALSE)</f>
        <v>1949-50</v>
      </c>
      <c r="C40" s="18">
        <f>LARGE('datemar &amp; dateaug kaf'!$B$5:$B$94,'datemar &amp; dateaug kaf rank'!$A40)</f>
        <v>6468.4024020630004</v>
      </c>
      <c r="D40" s="5" t="str">
        <f>VLOOKUP(E40,'datemar &amp; dateaug kaf'!$C$5:$O$94,13,FALSE)</f>
        <v>1996-97</v>
      </c>
      <c r="E40" s="18">
        <f>LARGE('datemar &amp; dateaug kaf'!$C$5:$C$94,'datemar &amp; dateaug kaf rank'!$A40)</f>
        <v>5688.9359850119999</v>
      </c>
      <c r="F40" s="5" t="str">
        <f>VLOOKUP(G40,'datemar &amp; dateaug kaf'!$D$5:$O$94,12,FALSE)</f>
        <v>1994-95</v>
      </c>
      <c r="G40" s="18">
        <f>LARGE('datemar &amp; dateaug kaf'!$D$5:$D$94,'datemar &amp; dateaug kaf rank'!$A40)</f>
        <v>5160.3409635119997</v>
      </c>
      <c r="H40" s="5" t="str">
        <f>VLOOKUP(I40,'datemar &amp; dateaug kaf'!$E$5:$O$94,11,FALSE)</f>
        <v>1996-97</v>
      </c>
      <c r="I40" s="18">
        <f>LARGE('datemar &amp; dateaug kaf'!$E$5:$E$94,'datemar &amp; dateaug kaf rank'!$A40)</f>
        <v>4533.264623391</v>
      </c>
      <c r="J40" s="5" t="str">
        <f>VLOOKUP(K40,'datemar &amp; dateaug kaf'!$F$5:$O$94,10,FALSE)</f>
        <v>1998-99</v>
      </c>
      <c r="K40" s="18">
        <f>LARGE('datemar &amp; dateaug kaf'!$F$5:$F$94,'datemar &amp; dateaug kaf rank'!$A40)</f>
        <v>3723.9430008479999</v>
      </c>
      <c r="L40" s="5" t="str">
        <f>VLOOKUP(M40,'datemar &amp; dateaug kaf'!$G$5:$O$94,9,FALSE)</f>
        <v>1966-67</v>
      </c>
      <c r="M40" s="18">
        <f>LARGE('datemar &amp; dateaug kaf'!$G$5:$G$94,'datemar &amp; dateaug kaf rank'!$A40)</f>
        <v>2814.9936134459999</v>
      </c>
      <c r="N40" s="5" t="str">
        <f>VLOOKUP(O40,'datemar &amp; dateaug kaf'!$H$5:$O$94,8,FALSE)</f>
        <v>1989-90</v>
      </c>
      <c r="O40" s="18">
        <f>LARGE('datemar &amp; dateaug kaf'!$H$5:$H$94,'datemar &amp; dateaug kaf rank'!$A40)</f>
        <v>1834.35365022</v>
      </c>
      <c r="P40" s="5" t="str">
        <f>VLOOKUP(Q40,'datemar &amp; dateaug kaf'!$I$5:$O$94,7,FALSE)</f>
        <v>1997-98</v>
      </c>
      <c r="Q40" s="18">
        <f>LARGE('datemar &amp; dateaug kaf'!$I$5:$I$94,'datemar &amp; dateaug kaf rank'!$A40)</f>
        <v>1098.6604546679998</v>
      </c>
      <c r="R40" s="5" t="str">
        <f>VLOOKUP(S40,'datemar &amp; dateaug kaf'!$J$5:$O$94,6,FALSE)</f>
        <v>1989-90</v>
      </c>
      <c r="S40" s="18">
        <f>LARGE('datemar &amp; dateaug kaf'!$J$5:$J$94,'datemar &amp; dateaug kaf rank'!$A40)</f>
        <v>16201.770632103</v>
      </c>
      <c r="T40" s="5" t="str">
        <f>VLOOKUP(U40,'datemar &amp; dateaug kaf'!$K$5:$O$94,5,FALSE)</f>
        <v>1977-78</v>
      </c>
      <c r="U40" s="18">
        <f>LARGE('datemar &amp; dateaug kaf'!$K$5:$K$94,'datemar &amp; dateaug kaf rank'!$A40)</f>
        <v>13779.077830392</v>
      </c>
      <c r="V40" s="5" t="str">
        <f>VLOOKUP(W40,'datemar &amp; dateaug kaf'!$L$5:$O$94,4,FALSE)</f>
        <v>1983-84</v>
      </c>
      <c r="W40" s="18">
        <f>LARGE('datemar &amp; dateaug kaf'!$L$5:$L$94,'datemar &amp; dateaug kaf rank'!$A40)</f>
        <v>8322.4955556749992</v>
      </c>
      <c r="X40" s="5" t="str">
        <f>VLOOKUP(Y40,'datemar &amp; dateaug kaf'!$M$5:$O$94,3,FALSE)</f>
        <v>1959-60</v>
      </c>
      <c r="Y40" s="18">
        <f>LARGE('datemar &amp; dateaug kaf'!$M$5:$M$94,'datemar &amp; dateaug kaf rank'!$A40)</f>
        <v>2897.6646847259999</v>
      </c>
      <c r="Z40" s="5" t="str">
        <f>VLOOKUP(AA40,'datemar &amp; dateaug kaf'!$N$5:$O$94,2,FALSE)</f>
        <v>1969-70</v>
      </c>
      <c r="AA40" s="18">
        <f>LARGE('datemar &amp; dateaug kaf'!$N$5:$N$94,'datemar &amp; dateaug kaf rank'!$A40)</f>
        <v>745.16823651900006</v>
      </c>
    </row>
    <row r="41" spans="1:27" x14ac:dyDescent="0.2">
      <c r="A41" s="5">
        <v>36</v>
      </c>
      <c r="B41" s="5" t="str">
        <f>VLOOKUP(C41,'datemar &amp; dateaug kaf'!$B$5:$O$94,14,FALSE)</f>
        <v>1997-98</v>
      </c>
      <c r="C41" s="18">
        <f>LARGE('datemar &amp; dateaug kaf'!$B$5:$B$94,'datemar &amp; dateaug kaf rank'!$A41)</f>
        <v>6463.1620716810003</v>
      </c>
      <c r="D41" s="5" t="str">
        <f>VLOOKUP(E41,'datemar &amp; dateaug kaf'!$C$5:$O$94,13,FALSE)</f>
        <v>2005-06</v>
      </c>
      <c r="E41" s="18">
        <f>LARGE('datemar &amp; dateaug kaf'!$C$5:$C$94,'datemar &amp; dateaug kaf rank'!$A41)</f>
        <v>5558.1459072719999</v>
      </c>
      <c r="F41" s="5" t="str">
        <f>VLOOKUP(G41,'datemar &amp; dateaug kaf'!$D$5:$O$94,12,FALSE)</f>
        <v>2005-06</v>
      </c>
      <c r="G41" s="18">
        <f>LARGE('datemar &amp; dateaug kaf'!$D$5:$D$94,'datemar &amp; dateaug kaf rank'!$A41)</f>
        <v>5150.8996415520005</v>
      </c>
      <c r="H41" s="5" t="str">
        <f>VLOOKUP(I41,'datemar &amp; dateaug kaf'!$E$5:$O$94,11,FALSE)</f>
        <v>1947-48</v>
      </c>
      <c r="I41" s="18">
        <f>LARGE('datemar &amp; dateaug kaf'!$E$5:$E$94,'datemar &amp; dateaug kaf rank'!$A41)</f>
        <v>4507.584624354</v>
      </c>
      <c r="J41" s="5" t="str">
        <f>VLOOKUP(K41,'datemar &amp; dateaug kaf'!$F$5:$O$94,10,FALSE)</f>
        <v>1983-84</v>
      </c>
      <c r="K41" s="18">
        <f>LARGE('datemar &amp; dateaug kaf'!$F$5:$F$94,'datemar &amp; dateaug kaf rank'!$A41)</f>
        <v>3614.6775504000002</v>
      </c>
      <c r="L41" s="5" t="str">
        <f>VLOOKUP(M41,'datemar &amp; dateaug kaf'!$G$5:$O$94,9,FALSE)</f>
        <v>1952-53</v>
      </c>
      <c r="M41" s="18">
        <f>LARGE('datemar &amp; dateaug kaf'!$G$5:$G$94,'datemar &amp; dateaug kaf rank'!$A41)</f>
        <v>2737.8227072490004</v>
      </c>
      <c r="N41" s="5" t="str">
        <f>VLOOKUP(O41,'datemar &amp; dateaug kaf'!$H$5:$O$94,8,FALSE)</f>
        <v>1986-87</v>
      </c>
      <c r="O41" s="18">
        <f>LARGE('datemar &amp; dateaug kaf'!$H$5:$H$94,'datemar &amp; dateaug kaf rank'!$A41)</f>
        <v>1830.0237330269999</v>
      </c>
      <c r="P41" s="5" t="str">
        <f>VLOOKUP(Q41,'datemar &amp; dateaug kaf'!$I$5:$O$94,7,FALSE)</f>
        <v>2012-13</v>
      </c>
      <c r="Q41" s="18">
        <f>LARGE('datemar &amp; dateaug kaf'!$I$5:$I$94,'datemar &amp; dateaug kaf rank'!$A41)</f>
        <v>1081.7513643930001</v>
      </c>
      <c r="R41" s="5" t="str">
        <f>VLOOKUP(S41,'datemar &amp; dateaug kaf'!$J$5:$O$94,6,FALSE)</f>
        <v>1951-52</v>
      </c>
      <c r="S41" s="18">
        <f>LARGE('datemar &amp; dateaug kaf'!$J$5:$J$94,'datemar &amp; dateaug kaf rank'!$A41)</f>
        <v>16183.225178253</v>
      </c>
      <c r="T41" s="5" t="str">
        <f>VLOOKUP(U41,'datemar &amp; dateaug kaf'!$K$5:$O$94,5,FALSE)</f>
        <v>1931-32</v>
      </c>
      <c r="U41" s="18">
        <f>LARGE('datemar &amp; dateaug kaf'!$K$5:$K$94,'datemar &amp; dateaug kaf rank'!$A41)</f>
        <v>13764.410062347</v>
      </c>
      <c r="V41" s="5" t="str">
        <f>VLOOKUP(W41,'datemar &amp; dateaug kaf'!$L$5:$O$94,4,FALSE)</f>
        <v>1982-83</v>
      </c>
      <c r="W41" s="18">
        <f>LARGE('datemar &amp; dateaug kaf'!$L$5:$L$94,'datemar &amp; dateaug kaf rank'!$A41)</f>
        <v>8131.070769465</v>
      </c>
      <c r="X41" s="5" t="str">
        <f>VLOOKUP(Y41,'datemar &amp; dateaug kaf'!$M$5:$O$94,3,FALSE)</f>
        <v>1941-42</v>
      </c>
      <c r="Y41" s="18">
        <f>LARGE('datemar &amp; dateaug kaf'!$M$5:$M$94,'datemar &amp; dateaug kaf rank'!$A41)</f>
        <v>2859.111958899</v>
      </c>
      <c r="Z41" s="5" t="str">
        <f>VLOOKUP(AA41,'datemar &amp; dateaug kaf'!$N$5:$O$94,2,FALSE)</f>
        <v>1983-84</v>
      </c>
      <c r="AA41" s="18">
        <f>LARGE('datemar &amp; dateaug kaf'!$N$5:$N$94,'datemar &amp; dateaug kaf rank'!$A41)</f>
        <v>731.70245190000003</v>
      </c>
    </row>
    <row r="42" spans="1:27" x14ac:dyDescent="0.2">
      <c r="A42" s="5">
        <v>37</v>
      </c>
      <c r="B42" s="5" t="str">
        <f>VLOOKUP(C42,'datemar &amp; dateaug kaf'!$B$5:$O$94,14,FALSE)</f>
        <v>1999-2000</v>
      </c>
      <c r="C42" s="18">
        <f>LARGE('datemar &amp; dateaug kaf'!$B$5:$B$94,'datemar &amp; dateaug kaf rank'!$A42)</f>
        <v>6426.1425689369999</v>
      </c>
      <c r="D42" s="5" t="str">
        <f>VLOOKUP(E42,'datemar &amp; dateaug kaf'!$C$5:$O$94,13,FALSE)</f>
        <v>1997-98</v>
      </c>
      <c r="E42" s="18">
        <f>LARGE('datemar &amp; dateaug kaf'!$C$5:$C$94,'datemar &amp; dateaug kaf rank'!$A42)</f>
        <v>5511.8259090090005</v>
      </c>
      <c r="F42" s="5" t="str">
        <f>VLOOKUP(G42,'datemar &amp; dateaug kaf'!$D$5:$O$94,12,FALSE)</f>
        <v>1996-97</v>
      </c>
      <c r="G42" s="18">
        <f>LARGE('datemar &amp; dateaug kaf'!$D$5:$D$94,'datemar &amp; dateaug kaf rank'!$A42)</f>
        <v>5097.1674121619999</v>
      </c>
      <c r="H42" s="5" t="str">
        <f>VLOOKUP(I42,'datemar &amp; dateaug kaf'!$E$5:$O$94,11,FALSE)</f>
        <v>1934-35</v>
      </c>
      <c r="I42" s="18">
        <f>LARGE('datemar &amp; dateaug kaf'!$E$5:$E$94,'datemar &amp; dateaug kaf rank'!$A42)</f>
        <v>4457.6864444070006</v>
      </c>
      <c r="J42" s="5" t="str">
        <f>VLOOKUP(K42,'datemar &amp; dateaug kaf'!$F$5:$O$94,10,FALSE)</f>
        <v>2005-06</v>
      </c>
      <c r="K42" s="18">
        <f>LARGE('datemar &amp; dateaug kaf'!$F$5:$F$94,'datemar &amp; dateaug kaf rank'!$A42)</f>
        <v>3609.395567127</v>
      </c>
      <c r="L42" s="5" t="str">
        <f>VLOOKUP(M42,'datemar &amp; dateaug kaf'!$G$5:$O$94,9,FALSE)</f>
        <v>2002-03</v>
      </c>
      <c r="M42" s="18">
        <f>LARGE('datemar &amp; dateaug kaf'!$G$5:$G$94,'datemar &amp; dateaug kaf rank'!$A42)</f>
        <v>2702.6260143539998</v>
      </c>
      <c r="N42" s="5" t="str">
        <f>VLOOKUP(O42,'datemar &amp; dateaug kaf'!$H$5:$O$94,8,FALSE)</f>
        <v>2011-12</v>
      </c>
      <c r="O42" s="18">
        <f>LARGE('datemar &amp; dateaug kaf'!$H$5:$H$94,'datemar &amp; dateaug kaf rank'!$A42)</f>
        <v>1819.9655515859999</v>
      </c>
      <c r="P42" s="5" t="str">
        <f>VLOOKUP(Q42,'datemar &amp; dateaug kaf'!$I$5:$O$94,7,FALSE)</f>
        <v>2010-11</v>
      </c>
      <c r="Q42" s="18">
        <f>LARGE('datemar &amp; dateaug kaf'!$I$5:$I$94,'datemar &amp; dateaug kaf rank'!$A42)</f>
        <v>1081.013513181</v>
      </c>
      <c r="R42" s="5" t="str">
        <f>VLOOKUP(S42,'datemar &amp; dateaug kaf'!$J$5:$O$94,6,FALSE)</f>
        <v>1952-53</v>
      </c>
      <c r="S42" s="18">
        <f>LARGE('datemar &amp; dateaug kaf'!$J$5:$J$94,'datemar &amp; dateaug kaf rank'!$A42)</f>
        <v>16160.905179090001</v>
      </c>
      <c r="T42" s="5" t="str">
        <f>VLOOKUP(U42,'datemar &amp; dateaug kaf'!$K$5:$O$94,5,FALSE)</f>
        <v>1968-69</v>
      </c>
      <c r="U42" s="18">
        <f>LARGE('datemar &amp; dateaug kaf'!$K$5:$K$94,'datemar &amp; dateaug kaf rank'!$A42)</f>
        <v>13418.778339771001</v>
      </c>
      <c r="V42" s="5" t="str">
        <f>VLOOKUP(W42,'datemar &amp; dateaug kaf'!$L$5:$O$94,4,FALSE)</f>
        <v>1931-32</v>
      </c>
      <c r="W42" s="18">
        <f>LARGE('datemar &amp; dateaug kaf'!$L$5:$L$94,'datemar &amp; dateaug kaf rank'!$A42)</f>
        <v>7594.2522771989998</v>
      </c>
      <c r="X42" s="5" t="str">
        <f>VLOOKUP(Y42,'datemar &amp; dateaug kaf'!$M$5:$O$94,3,FALSE)</f>
        <v>1983-84</v>
      </c>
      <c r="Y42" s="18">
        <f>LARGE('datemar &amp; dateaug kaf'!$M$5:$M$94,'datemar &amp; dateaug kaf rank'!$A42)</f>
        <v>2829.9668360250002</v>
      </c>
      <c r="Z42" s="5" t="str">
        <f>VLOOKUP(AA42,'datemar &amp; dateaug kaf'!$N$5:$O$94,2,FALSE)</f>
        <v>1994-95</v>
      </c>
      <c r="AA42" s="18">
        <f>LARGE('datemar &amp; dateaug kaf'!$N$5:$N$94,'datemar &amp; dateaug kaf rank'!$A42)</f>
        <v>720.20427051299998</v>
      </c>
    </row>
    <row r="43" spans="1:27" x14ac:dyDescent="0.2">
      <c r="A43" s="5">
        <v>38</v>
      </c>
      <c r="B43" s="5" t="str">
        <f>VLOOKUP(C43,'datemar &amp; dateaug kaf'!$B$5:$O$94,14,FALSE)</f>
        <v>2017-18</v>
      </c>
      <c r="C43" s="18">
        <f>LARGE('datemar &amp; dateaug kaf'!$B$5:$B$94,'datemar &amp; dateaug kaf rank'!$A43)</f>
        <v>6203.7319987649998</v>
      </c>
      <c r="D43" s="5" t="str">
        <f>VLOOKUP(E43,'datemar &amp; dateaug kaf'!$C$5:$O$94,13,FALSE)</f>
        <v>1994-95</v>
      </c>
      <c r="E43" s="18">
        <f>LARGE('datemar &amp; dateaug kaf'!$C$5:$C$94,'datemar &amp; dateaug kaf rank'!$A43)</f>
        <v>5456.2550020019999</v>
      </c>
      <c r="F43" s="5" t="str">
        <f>VLOOKUP(G43,'datemar &amp; dateaug kaf'!$D$5:$O$94,12,FALSE)</f>
        <v>2015-16</v>
      </c>
      <c r="G43" s="18">
        <f>LARGE('datemar &amp; dateaug kaf'!$D$5:$D$94,'datemar &amp; dateaug kaf rank'!$A43)</f>
        <v>5057.1548516789999</v>
      </c>
      <c r="H43" s="5" t="str">
        <f>VLOOKUP(I43,'datemar &amp; dateaug kaf'!$E$5:$O$94,11,FALSE)</f>
        <v>1966-67</v>
      </c>
      <c r="I43" s="18">
        <f>LARGE('datemar &amp; dateaug kaf'!$E$5:$E$94,'datemar &amp; dateaug kaf rank'!$A43)</f>
        <v>4415.1608261669999</v>
      </c>
      <c r="J43" s="5" t="str">
        <f>VLOOKUP(K43,'datemar &amp; dateaug kaf'!$F$5:$O$94,10,FALSE)</f>
        <v>1977-78</v>
      </c>
      <c r="K43" s="18">
        <f>LARGE('datemar &amp; dateaug kaf'!$F$5:$F$94,'datemar &amp; dateaug kaf rank'!$A43)</f>
        <v>3576.6444939749999</v>
      </c>
      <c r="L43" s="5" t="str">
        <f>VLOOKUP(M43,'datemar &amp; dateaug kaf'!$G$5:$O$94,9,FALSE)</f>
        <v>1968-69</v>
      </c>
      <c r="M43" s="18">
        <f>LARGE('datemar &amp; dateaug kaf'!$G$5:$G$94,'datemar &amp; dateaug kaf rank'!$A43)</f>
        <v>2579.8313082150003</v>
      </c>
      <c r="N43" s="5" t="str">
        <f>VLOOKUP(O43,'datemar &amp; dateaug kaf'!$H$5:$O$94,8,FALSE)</f>
        <v>1975-76</v>
      </c>
      <c r="O43" s="18">
        <f>LARGE('datemar &amp; dateaug kaf'!$H$5:$H$94,'datemar &amp; dateaug kaf rank'!$A43)</f>
        <v>1811.988031224</v>
      </c>
      <c r="P43" s="5" t="str">
        <f>VLOOKUP(Q43,'datemar &amp; dateaug kaf'!$I$5:$O$94,7,FALSE)</f>
        <v>1957-58</v>
      </c>
      <c r="Q43" s="18">
        <f>LARGE('datemar &amp; dateaug kaf'!$I$5:$I$94,'datemar &amp; dateaug kaf rank'!$A43)</f>
        <v>1075.8485546970001</v>
      </c>
      <c r="R43" s="5" t="str">
        <f>VLOOKUP(S43,'datemar &amp; dateaug kaf'!$J$5:$O$94,6,FALSE)</f>
        <v>2007-08</v>
      </c>
      <c r="S43" s="18">
        <f>LARGE('datemar &amp; dateaug kaf'!$J$5:$J$94,'datemar &amp; dateaug kaf rank'!$A43)</f>
        <v>16117.46716419</v>
      </c>
      <c r="T43" s="5" t="str">
        <f>VLOOKUP(U43,'datemar &amp; dateaug kaf'!$K$5:$O$94,5,FALSE)</f>
        <v>1945-46</v>
      </c>
      <c r="U43" s="18">
        <f>LARGE('datemar &amp; dateaug kaf'!$K$5:$K$94,'datemar &amp; dateaug kaf rank'!$A43)</f>
        <v>12911.967780264</v>
      </c>
      <c r="V43" s="5" t="str">
        <f>VLOOKUP(W43,'datemar &amp; dateaug kaf'!$L$5:$O$94,4,FALSE)</f>
        <v>1946-47</v>
      </c>
      <c r="W43" s="18">
        <f>LARGE('datemar &amp; dateaug kaf'!$L$5:$L$94,'datemar &amp; dateaug kaf rank'!$A43)</f>
        <v>7565.6506253790003</v>
      </c>
      <c r="X43" s="5" t="str">
        <f>VLOOKUP(Y43,'datemar &amp; dateaug kaf'!$M$5:$O$94,3,FALSE)</f>
        <v>1946-47</v>
      </c>
      <c r="Y43" s="18">
        <f>LARGE('datemar &amp; dateaug kaf'!$M$5:$M$94,'datemar &amp; dateaug kaf rank'!$A43)</f>
        <v>2765.0359293689999</v>
      </c>
      <c r="Z43" s="5" t="str">
        <f>VLOOKUP(AA43,'datemar &amp; dateaug kaf'!$N$5:$O$94,2,FALSE)</f>
        <v>2007-08</v>
      </c>
      <c r="AA43" s="18">
        <f>LARGE('datemar &amp; dateaug kaf'!$N$5:$N$94,'datemar &amp; dateaug kaf rank'!$A43)</f>
        <v>716.02311364500008</v>
      </c>
    </row>
    <row r="44" spans="1:27" x14ac:dyDescent="0.2">
      <c r="A44" s="5">
        <v>39</v>
      </c>
      <c r="B44" s="5" t="str">
        <f>VLOOKUP(C44,'datemar &amp; dateaug kaf'!$B$5:$O$94,14,FALSE)</f>
        <v>2011-12</v>
      </c>
      <c r="C44" s="18">
        <f>LARGE('datemar &amp; dateaug kaf'!$B$5:$B$94,'datemar &amp; dateaug kaf rank'!$A44)</f>
        <v>6195.4847263470001</v>
      </c>
      <c r="D44" s="5" t="str">
        <f>VLOOKUP(E44,'datemar &amp; dateaug kaf'!$C$5:$O$94,13,FALSE)</f>
        <v>1999-2000</v>
      </c>
      <c r="E44" s="18">
        <f>LARGE('datemar &amp; dateaug kaf'!$C$5:$C$94,'datemar &amp; dateaug kaf rank'!$A44)</f>
        <v>5453.285745915</v>
      </c>
      <c r="F44" s="5" t="str">
        <f>VLOOKUP(G44,'datemar &amp; dateaug kaf'!$D$5:$O$94,12,FALSE)</f>
        <v>1934-35</v>
      </c>
      <c r="G44" s="18">
        <f>LARGE('datemar &amp; dateaug kaf'!$D$5:$D$94,'datemar &amp; dateaug kaf rank'!$A44)</f>
        <v>4983.6513833609997</v>
      </c>
      <c r="H44" s="5" t="str">
        <f>VLOOKUP(I44,'datemar &amp; dateaug kaf'!$E$5:$O$94,11,FALSE)</f>
        <v>1999-2000</v>
      </c>
      <c r="I44" s="18">
        <f>LARGE('datemar &amp; dateaug kaf'!$E$5:$E$94,'datemar &amp; dateaug kaf rank'!$A44)</f>
        <v>4371.377687313</v>
      </c>
      <c r="J44" s="5" t="str">
        <f>VLOOKUP(K44,'datemar &amp; dateaug kaf'!$F$5:$O$94,10,FALSE)</f>
        <v>1968-69</v>
      </c>
      <c r="K44" s="18">
        <f>LARGE('datemar &amp; dateaug kaf'!$F$5:$F$94,'datemar &amp; dateaug kaf rank'!$A44)</f>
        <v>3575.3770560059997</v>
      </c>
      <c r="L44" s="5" t="str">
        <f>VLOOKUP(M44,'datemar &amp; dateaug kaf'!$G$5:$O$94,9,FALSE)</f>
        <v>1934-35</v>
      </c>
      <c r="M44" s="18">
        <f>LARGE('datemar &amp; dateaug kaf'!$G$5:$G$94,'datemar &amp; dateaug kaf rank'!$A44)</f>
        <v>2523.3579219029998</v>
      </c>
      <c r="N44" s="5" t="str">
        <f>VLOOKUP(O44,'datemar &amp; dateaug kaf'!$H$5:$O$94,8,FALSE)</f>
        <v>1952-53</v>
      </c>
      <c r="O44" s="18">
        <f>LARGE('datemar &amp; dateaug kaf'!$H$5:$H$94,'datemar &amp; dateaug kaf rank'!$A44)</f>
        <v>1807.330841316</v>
      </c>
      <c r="P44" s="5" t="str">
        <f>VLOOKUP(Q44,'datemar &amp; dateaug kaf'!$I$5:$O$94,7,FALSE)</f>
        <v>1991-92</v>
      </c>
      <c r="Q44" s="18">
        <f>LARGE('datemar &amp; dateaug kaf'!$I$5:$I$94,'datemar &amp; dateaug kaf rank'!$A44)</f>
        <v>1065.6416129310001</v>
      </c>
      <c r="R44" s="5" t="str">
        <f>VLOOKUP(S44,'datemar &amp; dateaug kaf'!$J$5:$O$94,6,FALSE)</f>
        <v>1954-55</v>
      </c>
      <c r="S44" s="18">
        <f>LARGE('datemar &amp; dateaug kaf'!$J$5:$J$94,'datemar &amp; dateaug kaf rank'!$A44)</f>
        <v>15896.683040238</v>
      </c>
      <c r="T44" s="5" t="str">
        <f>VLOOKUP(U44,'datemar &amp; dateaug kaf'!$K$5:$O$94,5,FALSE)</f>
        <v>1959-60</v>
      </c>
      <c r="U44" s="18">
        <f>LARGE('datemar &amp; dateaug kaf'!$K$5:$K$94,'datemar &amp; dateaug kaf rank'!$A44)</f>
        <v>12889.798524897</v>
      </c>
      <c r="V44" s="5" t="str">
        <f>VLOOKUP(W44,'datemar &amp; dateaug kaf'!$L$5:$O$94,4,FALSE)</f>
        <v>1937-38</v>
      </c>
      <c r="W44" s="18">
        <f>LARGE('datemar &amp; dateaug kaf'!$L$5:$L$94,'datemar &amp; dateaug kaf rank'!$A44)</f>
        <v>7524.404345934</v>
      </c>
      <c r="X44" s="5" t="str">
        <f>VLOOKUP(Y44,'datemar &amp; dateaug kaf'!$M$5:$O$94,3,FALSE)</f>
        <v>1997-98</v>
      </c>
      <c r="Y44" s="18">
        <f>LARGE('datemar &amp; dateaug kaf'!$M$5:$M$94,'datemar &amp; dateaug kaf rank'!$A44)</f>
        <v>2644.0898182020001</v>
      </c>
      <c r="Z44" s="5" t="str">
        <f>VLOOKUP(AA44,'datemar &amp; dateaug kaf'!$N$5:$O$94,2,FALSE)</f>
        <v>1966-67</v>
      </c>
      <c r="AA44" s="18">
        <f>LARGE('datemar &amp; dateaug kaf'!$N$5:$N$94,'datemar &amp; dateaug kaf rank'!$A44)</f>
        <v>707.96823791399993</v>
      </c>
    </row>
    <row r="45" spans="1:27" x14ac:dyDescent="0.2">
      <c r="A45" s="5">
        <v>40</v>
      </c>
      <c r="B45" s="5" t="str">
        <f>VLOOKUP(C45,'datemar &amp; dateaug kaf'!$B$5:$O$94,14,FALSE)</f>
        <v>2005-06</v>
      </c>
      <c r="C45" s="18">
        <f>LARGE('datemar &amp; dateaug kaf'!$B$5:$B$94,'datemar &amp; dateaug kaf rank'!$A45)</f>
        <v>6022.6847328270005</v>
      </c>
      <c r="D45" s="5" t="str">
        <f>VLOOKUP(E45,'datemar &amp; dateaug kaf'!$C$5:$O$94,13,FALSE)</f>
        <v>1965-66</v>
      </c>
      <c r="E45" s="18">
        <f>LARGE('datemar &amp; dateaug kaf'!$C$5:$C$94,'datemar &amp; dateaug kaf rank'!$A45)</f>
        <v>5446.3832668350005</v>
      </c>
      <c r="F45" s="5" t="str">
        <f>VLOOKUP(G45,'datemar &amp; dateaug kaf'!$D$5:$O$94,12,FALSE)</f>
        <v>1999-2000</v>
      </c>
      <c r="G45" s="18">
        <f>LARGE('datemar &amp; dateaug kaf'!$D$5:$D$94,'datemar &amp; dateaug kaf rank'!$A45)</f>
        <v>4969.1601442350002</v>
      </c>
      <c r="H45" s="5" t="str">
        <f>VLOOKUP(I45,'datemar &amp; dateaug kaf'!$E$5:$O$94,11,FALSE)</f>
        <v>1951-52</v>
      </c>
      <c r="I45" s="18">
        <f>LARGE('datemar &amp; dateaug kaf'!$E$5:$E$94,'datemar &amp; dateaug kaf rank'!$A45)</f>
        <v>4365.8715718170006</v>
      </c>
      <c r="J45" s="5" t="str">
        <f>VLOOKUP(K45,'datemar &amp; dateaug kaf'!$F$5:$O$94,10,FALSE)</f>
        <v>1947-48</v>
      </c>
      <c r="K45" s="18">
        <f>LARGE('datemar &amp; dateaug kaf'!$F$5:$F$94,'datemar &amp; dateaug kaf rank'!$A45)</f>
        <v>3366.4144192140002</v>
      </c>
      <c r="L45" s="5" t="str">
        <f>VLOOKUP(M45,'datemar &amp; dateaug kaf'!$G$5:$O$94,9,FALSE)</f>
        <v>1957-58</v>
      </c>
      <c r="M45" s="18">
        <f>LARGE('datemar &amp; dateaug kaf'!$G$5:$G$94,'datemar &amp; dateaug kaf rank'!$A45)</f>
        <v>2510.8699884870002</v>
      </c>
      <c r="N45" s="5" t="str">
        <f>VLOOKUP(O45,'datemar &amp; dateaug kaf'!$H$5:$O$94,8,FALSE)</f>
        <v>1931-32</v>
      </c>
      <c r="O45" s="18">
        <f>LARGE('datemar &amp; dateaug kaf'!$H$5:$H$94,'datemar &amp; dateaug kaf rank'!$A45)</f>
        <v>1780.1969580359998</v>
      </c>
      <c r="P45" s="5" t="str">
        <f>VLOOKUP(Q45,'datemar &amp; dateaug kaf'!$I$5:$O$94,7,FALSE)</f>
        <v>1953-54</v>
      </c>
      <c r="Q45" s="18">
        <f>LARGE('datemar &amp; dateaug kaf'!$I$5:$I$94,'datemar &amp; dateaug kaf rank'!$A45)</f>
        <v>1057.033348791</v>
      </c>
      <c r="R45" s="5" t="str">
        <f>VLOOKUP(S45,'datemar &amp; dateaug kaf'!$J$5:$O$94,6,FALSE)</f>
        <v>1961-62</v>
      </c>
      <c r="S45" s="18">
        <f>LARGE('datemar &amp; dateaug kaf'!$J$5:$J$94,'datemar &amp; dateaug kaf rank'!$A45)</f>
        <v>15843.347505047999</v>
      </c>
      <c r="T45" s="5" t="str">
        <f>VLOOKUP(U45,'datemar &amp; dateaug kaf'!$K$5:$O$94,5,FALSE)</f>
        <v>1948-49</v>
      </c>
      <c r="U45" s="18">
        <f>LARGE('datemar &amp; dateaug kaf'!$K$5:$K$94,'datemar &amp; dateaug kaf rank'!$A45)</f>
        <v>12844.172741483999</v>
      </c>
      <c r="V45" s="5" t="str">
        <f>VLOOKUP(W45,'datemar &amp; dateaug kaf'!$L$5:$O$94,4,FALSE)</f>
        <v>1967-68</v>
      </c>
      <c r="W45" s="18">
        <f>LARGE('datemar &amp; dateaug kaf'!$L$5:$L$94,'datemar &amp; dateaug kaf rank'!$A45)</f>
        <v>7510.2701315879995</v>
      </c>
      <c r="X45" s="5" t="str">
        <f>VLOOKUP(Y45,'datemar &amp; dateaug kaf'!$M$5:$O$94,3,FALSE)</f>
        <v>1994-95</v>
      </c>
      <c r="Y45" s="18">
        <f>LARGE('datemar &amp; dateaug kaf'!$M$5:$M$94,'datemar &amp; dateaug kaf rank'!$A45)</f>
        <v>2642.368165374</v>
      </c>
      <c r="Z45" s="5" t="str">
        <f>VLOOKUP(AA45,'datemar &amp; dateaug kaf'!$N$5:$O$94,2,FALSE)</f>
        <v>2001-02</v>
      </c>
      <c r="AA45" s="18">
        <f>LARGE('datemar &amp; dateaug kaf'!$N$5:$N$94,'datemar &amp; dateaug kaf rank'!$A45)</f>
        <v>706.24658508599998</v>
      </c>
    </row>
    <row r="46" spans="1:27" x14ac:dyDescent="0.2">
      <c r="A46" s="5">
        <v>41</v>
      </c>
      <c r="B46" s="5" t="str">
        <f>VLOOKUP(C46,'datemar &amp; dateaug kaf'!$B$5:$O$94,14,FALSE)</f>
        <v>1954-55</v>
      </c>
      <c r="C46" s="18">
        <f>LARGE('datemar &amp; dateaug kaf'!$B$5:$B$94,'datemar &amp; dateaug kaf rank'!$A46)</f>
        <v>5991.96671745</v>
      </c>
      <c r="D46" s="5" t="str">
        <f>VLOOKUP(E46,'datemar &amp; dateaug kaf'!$C$5:$O$94,13,FALSE)</f>
        <v>1966-67</v>
      </c>
      <c r="E46" s="18">
        <f>LARGE('datemar &amp; dateaug kaf'!$C$5:$C$94,'datemar &amp; dateaug kaf rank'!$A46)</f>
        <v>5363.5316996940001</v>
      </c>
      <c r="F46" s="5" t="str">
        <f>VLOOKUP(G46,'datemar &amp; dateaug kaf'!$D$5:$O$94,12,FALSE)</f>
        <v>1966-67</v>
      </c>
      <c r="G46" s="18">
        <f>LARGE('datemar &amp; dateaug kaf'!$D$5:$D$94,'datemar &amp; dateaug kaf rank'!$A46)</f>
        <v>4879.8226269239995</v>
      </c>
      <c r="H46" s="5" t="str">
        <f>VLOOKUP(I46,'datemar &amp; dateaug kaf'!$E$5:$O$94,11,FALSE)</f>
        <v>1998-99</v>
      </c>
      <c r="I46" s="18">
        <f>LARGE('datemar &amp; dateaug kaf'!$E$5:$E$94,'datemar &amp; dateaug kaf rank'!$A46)</f>
        <v>4362.1842992279999</v>
      </c>
      <c r="J46" s="5" t="str">
        <f>VLOOKUP(K46,'datemar &amp; dateaug kaf'!$F$5:$O$94,10,FALSE)</f>
        <v>1951-52</v>
      </c>
      <c r="K46" s="18">
        <f>LARGE('datemar &amp; dateaug kaf'!$F$5:$F$94,'datemar &amp; dateaug kaf rank'!$A46)</f>
        <v>3314.195578197</v>
      </c>
      <c r="L46" s="5" t="str">
        <f>VLOOKUP(M46,'datemar &amp; dateaug kaf'!$G$5:$O$94,9,FALSE)</f>
        <v>1977-78</v>
      </c>
      <c r="M46" s="18">
        <f>LARGE('datemar &amp; dateaug kaf'!$G$5:$G$94,'datemar &amp; dateaug kaf rank'!$A46)</f>
        <v>2476.4468492819997</v>
      </c>
      <c r="N46" s="5" t="str">
        <f>VLOOKUP(O46,'datemar &amp; dateaug kaf'!$H$5:$O$94,8,FALSE)</f>
        <v>1953-54</v>
      </c>
      <c r="O46" s="18">
        <f>LARGE('datemar &amp; dateaug kaf'!$H$5:$H$94,'datemar &amp; dateaug kaf rank'!$A46)</f>
        <v>1777.2951399630001</v>
      </c>
      <c r="P46" s="5" t="str">
        <f>VLOOKUP(Q46,'datemar &amp; dateaug kaf'!$I$5:$O$94,7,FALSE)</f>
        <v>1958-59</v>
      </c>
      <c r="Q46" s="18">
        <f>LARGE('datemar &amp; dateaug kaf'!$I$5:$I$94,'datemar &amp; dateaug kaf rank'!$A46)</f>
        <v>1052.544753918</v>
      </c>
      <c r="R46" s="5" t="str">
        <f>VLOOKUP(S46,'datemar &amp; dateaug kaf'!$J$5:$O$94,6,FALSE)</f>
        <v>1945-46</v>
      </c>
      <c r="S46" s="18">
        <f>LARGE('datemar &amp; dateaug kaf'!$J$5:$J$94,'datemar &amp; dateaug kaf rank'!$A46)</f>
        <v>15834.810645864001</v>
      </c>
      <c r="T46" s="5" t="str">
        <f>VLOOKUP(U46,'datemar &amp; dateaug kaf'!$K$5:$O$94,5,FALSE)</f>
        <v>1951-52</v>
      </c>
      <c r="U46" s="18">
        <f>LARGE('datemar &amp; dateaug kaf'!$K$5:$K$94,'datemar &amp; dateaug kaf rank'!$A46)</f>
        <v>12828.977370153001</v>
      </c>
      <c r="V46" s="5" t="str">
        <f>VLOOKUP(W46,'datemar &amp; dateaug kaf'!$L$5:$O$94,4,FALSE)</f>
        <v>2009-10</v>
      </c>
      <c r="W46" s="18">
        <f>LARGE('datemar &amp; dateaug kaf'!$L$5:$L$94,'datemar &amp; dateaug kaf rank'!$A46)</f>
        <v>7401.0899703929999</v>
      </c>
      <c r="X46" s="5" t="str">
        <f>VLOOKUP(Y46,'datemar &amp; dateaug kaf'!$M$5:$O$94,3,FALSE)</f>
        <v>1967-68</v>
      </c>
      <c r="Y46" s="18">
        <f>LARGE('datemar &amp; dateaug kaf'!$M$5:$M$94,'datemar &amp; dateaug kaf rank'!$A46)</f>
        <v>2640.1546117379999</v>
      </c>
      <c r="Z46" s="5" t="str">
        <f>VLOOKUP(AA46,'datemar &amp; dateaug kaf'!$N$5:$O$94,2,FALSE)</f>
        <v>1941-42</v>
      </c>
      <c r="AA46" s="18">
        <f>LARGE('datemar &amp; dateaug kaf'!$N$5:$N$94,'datemar &amp; dateaug kaf rank'!$A46)</f>
        <v>706.06212228300001</v>
      </c>
    </row>
    <row r="47" spans="1:27" x14ac:dyDescent="0.2">
      <c r="A47" s="5">
        <v>42</v>
      </c>
      <c r="B47" s="5" t="str">
        <f>VLOOKUP(C47,'datemar &amp; dateaug kaf'!$B$5:$O$94,14,FALSE)</f>
        <v>1966-67</v>
      </c>
      <c r="C47" s="18">
        <f>LARGE('datemar &amp; dateaug kaf'!$B$5:$B$94,'datemar &amp; dateaug kaf rank'!$A47)</f>
        <v>5990.0903538840003</v>
      </c>
      <c r="D47" s="5" t="str">
        <f>VLOOKUP(E47,'datemar &amp; dateaug kaf'!$C$5:$O$94,13,FALSE)</f>
        <v>1934-35</v>
      </c>
      <c r="E47" s="18">
        <f>LARGE('datemar &amp; dateaug kaf'!$C$5:$C$94,'datemar &amp; dateaug kaf rank'!$A47)</f>
        <v>5332.1075686409995</v>
      </c>
      <c r="F47" s="5" t="str">
        <f>VLOOKUP(G47,'datemar &amp; dateaug kaf'!$D$5:$O$94,12,FALSE)</f>
        <v>1998-99</v>
      </c>
      <c r="G47" s="18">
        <f>LARGE('datemar &amp; dateaug kaf'!$D$5:$D$94,'datemar &amp; dateaug kaf rank'!$A47)</f>
        <v>4818.4837862489994</v>
      </c>
      <c r="H47" s="5" t="str">
        <f>VLOOKUP(I47,'datemar &amp; dateaug kaf'!$E$5:$O$94,11,FALSE)</f>
        <v>2005-06</v>
      </c>
      <c r="I47" s="18">
        <f>LARGE('datemar &amp; dateaug kaf'!$E$5:$E$94,'datemar &amp; dateaug kaf rank'!$A47)</f>
        <v>4358.0170266570003</v>
      </c>
      <c r="J47" s="5" t="str">
        <f>VLOOKUP(K47,'datemar &amp; dateaug kaf'!$F$5:$O$94,10,FALSE)</f>
        <v>1934-35</v>
      </c>
      <c r="K47" s="18">
        <f>LARGE('datemar &amp; dateaug kaf'!$F$5:$F$94,'datemar &amp; dateaug kaf rank'!$A47)</f>
        <v>3308.1856610670002</v>
      </c>
      <c r="L47" s="5" t="str">
        <f>VLOOKUP(M47,'datemar &amp; dateaug kaf'!$G$5:$O$94,9,FALSE)</f>
        <v>1947-48</v>
      </c>
      <c r="M47" s="18">
        <f>LARGE('datemar &amp; dateaug kaf'!$G$5:$G$94,'datemar &amp; dateaug kaf rank'!$A47)</f>
        <v>2460.8865192869998</v>
      </c>
      <c r="N47" s="5" t="str">
        <f>VLOOKUP(O47,'datemar &amp; dateaug kaf'!$H$5:$O$94,8,FALSE)</f>
        <v>2013-14</v>
      </c>
      <c r="O47" s="18">
        <f>LARGE('datemar &amp; dateaug kaf'!$H$5:$H$94,'datemar &amp; dateaug kaf rank'!$A47)</f>
        <v>1777.26935484</v>
      </c>
      <c r="P47" s="5" t="str">
        <f>VLOOKUP(Q47,'datemar &amp; dateaug kaf'!$I$5:$O$94,7,FALSE)</f>
        <v>1989-90</v>
      </c>
      <c r="Q47" s="18">
        <f>LARGE('datemar &amp; dateaug kaf'!$I$5:$I$94,'datemar &amp; dateaug kaf rank'!$A47)</f>
        <v>1049.224423464</v>
      </c>
      <c r="R47" s="5" t="str">
        <f>VLOOKUP(S47,'datemar &amp; dateaug kaf'!$J$5:$O$94,6,FALSE)</f>
        <v>1956-57</v>
      </c>
      <c r="S47" s="18">
        <f>LARGE('datemar &amp; dateaug kaf'!$J$5:$J$94,'datemar &amp; dateaug kaf rank'!$A47)</f>
        <v>15645.010322403001</v>
      </c>
      <c r="T47" s="5" t="str">
        <f>VLOOKUP(U47,'datemar &amp; dateaug kaf'!$K$5:$O$94,5,FALSE)</f>
        <v>2016-17</v>
      </c>
      <c r="U47" s="18">
        <f>LARGE('datemar &amp; dateaug kaf'!$K$5:$K$94,'datemar &amp; dateaug kaf rank'!$A47)</f>
        <v>12793.74497478</v>
      </c>
      <c r="V47" s="5" t="str">
        <f>VLOOKUP(W47,'datemar &amp; dateaug kaf'!$L$5:$O$94,4,FALSE)</f>
        <v>1961-62</v>
      </c>
      <c r="W47" s="18">
        <f>LARGE('datemar &amp; dateaug kaf'!$L$5:$L$94,'datemar &amp; dateaug kaf rank'!$A47)</f>
        <v>7363.8324511289993</v>
      </c>
      <c r="X47" s="5" t="str">
        <f>VLOOKUP(Y47,'datemar &amp; dateaug kaf'!$M$5:$O$94,3,FALSE)</f>
        <v>1969-70</v>
      </c>
      <c r="Y47" s="18">
        <f>LARGE('datemar &amp; dateaug kaf'!$M$5:$M$94,'datemar &amp; dateaug kaf rank'!$A47)</f>
        <v>2622.6306454529999</v>
      </c>
      <c r="Z47" s="5" t="str">
        <f>VLOOKUP(AA47,'datemar &amp; dateaug kaf'!$N$5:$O$94,2,FALSE)</f>
        <v>1997-98</v>
      </c>
      <c r="AA47" s="18">
        <f>LARGE('datemar &amp; dateaug kaf'!$N$5:$N$94,'datemar &amp; dateaug kaf rank'!$A47)</f>
        <v>705.57022147500004</v>
      </c>
    </row>
    <row r="48" spans="1:27" x14ac:dyDescent="0.2">
      <c r="A48" s="5">
        <v>43</v>
      </c>
      <c r="B48" s="5" t="str">
        <f>VLOOKUP(C48,'datemar &amp; dateaug kaf'!$B$5:$O$94,14,FALSE)</f>
        <v>1998-99</v>
      </c>
      <c r="C48" s="18">
        <f>LARGE('datemar &amp; dateaug kaf'!$B$5:$B$94,'datemar &amp; dateaug kaf rank'!$A48)</f>
        <v>5989.7333291039995</v>
      </c>
      <c r="D48" s="5" t="str">
        <f>VLOOKUP(E48,'datemar &amp; dateaug kaf'!$C$5:$O$94,13,FALSE)</f>
        <v>2015-16</v>
      </c>
      <c r="E48" s="18">
        <f>LARGE('datemar &amp; dateaug kaf'!$C$5:$C$94,'datemar &amp; dateaug kaf rank'!$A48)</f>
        <v>5319.2705443289997</v>
      </c>
      <c r="F48" s="5" t="str">
        <f>VLOOKUP(G48,'datemar &amp; dateaug kaf'!$D$5:$O$94,12,FALSE)</f>
        <v>1977-78</v>
      </c>
      <c r="G48" s="18">
        <f>LARGE('datemar &amp; dateaug kaf'!$D$5:$D$94,'datemar &amp; dateaug kaf rank'!$A48)</f>
        <v>4742.3304006749995</v>
      </c>
      <c r="H48" s="5" t="str">
        <f>VLOOKUP(I48,'datemar &amp; dateaug kaf'!$E$5:$O$94,11,FALSE)</f>
        <v>1977-78</v>
      </c>
      <c r="I48" s="18">
        <f>LARGE('datemar &amp; dateaug kaf'!$E$5:$E$94,'datemar &amp; dateaug kaf rank'!$A48)</f>
        <v>4188.9419916750003</v>
      </c>
      <c r="J48" s="5" t="str">
        <f>VLOOKUP(K48,'datemar &amp; dateaug kaf'!$F$5:$O$94,10,FALSE)</f>
        <v>1999-2000</v>
      </c>
      <c r="K48" s="18">
        <f>LARGE('datemar &amp; dateaug kaf'!$F$5:$F$94,'datemar &amp; dateaug kaf rank'!$A48)</f>
        <v>3283.5231826530003</v>
      </c>
      <c r="L48" s="5" t="str">
        <f>VLOOKUP(M48,'datemar &amp; dateaug kaf'!$G$5:$O$94,9,FALSE)</f>
        <v>2011-12</v>
      </c>
      <c r="M48" s="18">
        <f>LARGE('datemar &amp; dateaug kaf'!$G$5:$G$94,'datemar &amp; dateaug kaf rank'!$A48)</f>
        <v>2456.4851971379999</v>
      </c>
      <c r="N48" s="5" t="str">
        <f>VLOOKUP(O48,'datemar &amp; dateaug kaf'!$H$5:$O$94,8,FALSE)</f>
        <v>1977-78</v>
      </c>
      <c r="O48" s="18">
        <f>LARGE('datemar &amp; dateaug kaf'!$H$5:$H$94,'datemar &amp; dateaug kaf rank'!$A48)</f>
        <v>1771.2455534129999</v>
      </c>
      <c r="P48" s="5" t="str">
        <f>VLOOKUP(Q48,'datemar &amp; dateaug kaf'!$I$5:$O$94,7,FALSE)</f>
        <v>1956-57</v>
      </c>
      <c r="Q48" s="18">
        <f>LARGE('datemar &amp; dateaug kaf'!$I$5:$I$94,'datemar &amp; dateaug kaf rank'!$A48)</f>
        <v>1042.3992997529999</v>
      </c>
      <c r="R48" s="5" t="str">
        <f>VLOOKUP(S48,'datemar &amp; dateaug kaf'!$J$5:$O$94,6,FALSE)</f>
        <v>1948-49</v>
      </c>
      <c r="S48" s="18">
        <f>LARGE('datemar &amp; dateaug kaf'!$J$5:$J$94,'datemar &amp; dateaug kaf rank'!$A48)</f>
        <v>15641.104868004</v>
      </c>
      <c r="T48" s="5" t="str">
        <f>VLOOKUP(U48,'datemar &amp; dateaug kaf'!$K$5:$O$94,5,FALSE)</f>
        <v>1989-90</v>
      </c>
      <c r="U48" s="18">
        <f>LARGE('datemar &amp; dateaug kaf'!$K$5:$K$94,'datemar &amp; dateaug kaf rank'!$A48)</f>
        <v>12772.607124333001</v>
      </c>
      <c r="V48" s="5" t="str">
        <f>VLOOKUP(W48,'datemar &amp; dateaug kaf'!$L$5:$O$94,4,FALSE)</f>
        <v>1934-35</v>
      </c>
      <c r="W48" s="18">
        <f>LARGE('datemar &amp; dateaug kaf'!$L$5:$L$94,'datemar &amp; dateaug kaf rank'!$A48)</f>
        <v>7240.5617119500002</v>
      </c>
      <c r="X48" s="5" t="str">
        <f>VLOOKUP(Y48,'datemar &amp; dateaug kaf'!$M$5:$O$94,3,FALSE)</f>
        <v>1945-46</v>
      </c>
      <c r="Y48" s="18">
        <f>LARGE('datemar &amp; dateaug kaf'!$M$5:$M$94,'datemar &amp; dateaug kaf rank'!$A48)</f>
        <v>2588.6894897010002</v>
      </c>
      <c r="Z48" s="5" t="str">
        <f>VLOOKUP(AA48,'datemar &amp; dateaug kaf'!$N$5:$O$94,2,FALSE)</f>
        <v>2011-12</v>
      </c>
      <c r="AA48" s="18">
        <f>LARGE('datemar &amp; dateaug kaf'!$N$5:$N$94,'datemar &amp; dateaug kaf rank'!$A48)</f>
        <v>704.46344465699997</v>
      </c>
    </row>
    <row r="49" spans="1:27" x14ac:dyDescent="0.2">
      <c r="A49" s="5">
        <v>44</v>
      </c>
      <c r="B49" s="5" t="str">
        <f>VLOOKUP(C49,'datemar &amp; dateaug kaf'!$B$5:$O$94,14,FALSE)</f>
        <v>1956-57</v>
      </c>
      <c r="C49" s="18">
        <f>LARGE('datemar &amp; dateaug kaf'!$B$5:$B$94,'datemar &amp; dateaug kaf rank'!$A49)</f>
        <v>5855.7617638799993</v>
      </c>
      <c r="D49" s="5" t="str">
        <f>VLOOKUP(E49,'datemar &amp; dateaug kaf'!$C$5:$O$94,13,FALSE)</f>
        <v>1977-78</v>
      </c>
      <c r="E49" s="18">
        <f>LARGE('datemar &amp; dateaug kaf'!$C$5:$C$94,'datemar &amp; dateaug kaf rank'!$A49)</f>
        <v>5315.474180835</v>
      </c>
      <c r="F49" s="5" t="str">
        <f>VLOOKUP(G49,'datemar &amp; dateaug kaf'!$D$5:$O$94,12,FALSE)</f>
        <v>1997-98</v>
      </c>
      <c r="G49" s="18">
        <f>LARGE('datemar &amp; dateaug kaf'!$D$5:$D$94,'datemar &amp; dateaug kaf rank'!$A49)</f>
        <v>4738.1532107490002</v>
      </c>
      <c r="H49" s="5" t="str">
        <f>VLOOKUP(I49,'datemar &amp; dateaug kaf'!$E$5:$O$94,11,FALSE)</f>
        <v>1997-98</v>
      </c>
      <c r="I49" s="18">
        <f>LARGE('datemar &amp; dateaug kaf'!$E$5:$E$94,'datemar &amp; dateaug kaf rank'!$A49)</f>
        <v>3879.1099371779997</v>
      </c>
      <c r="J49" s="5" t="str">
        <f>VLOOKUP(K49,'datemar &amp; dateaug kaf'!$F$5:$O$94,10,FALSE)</f>
        <v>1952-53</v>
      </c>
      <c r="K49" s="18">
        <f>LARGE('datemar &amp; dateaug kaf'!$F$5:$F$94,'datemar &amp; dateaug kaf rank'!$A49)</f>
        <v>3236.8560769649998</v>
      </c>
      <c r="L49" s="5" t="str">
        <f>VLOOKUP(M49,'datemar &amp; dateaug kaf'!$G$5:$O$94,9,FALSE)</f>
        <v>2012-13</v>
      </c>
      <c r="M49" s="18">
        <f>LARGE('datemar &amp; dateaug kaf'!$G$5:$G$94,'datemar &amp; dateaug kaf rank'!$A49)</f>
        <v>2451.4332965009999</v>
      </c>
      <c r="N49" s="5" t="str">
        <f>VLOOKUP(O49,'datemar &amp; dateaug kaf'!$H$5:$O$94,8,FALSE)</f>
        <v>1934-35</v>
      </c>
      <c r="O49" s="18">
        <f>LARGE('datemar &amp; dateaug kaf'!$H$5:$H$94,'datemar &amp; dateaug kaf rank'!$A49)</f>
        <v>1738.8991083450001</v>
      </c>
      <c r="P49" s="5" t="str">
        <f>VLOOKUP(Q49,'datemar &amp; dateaug kaf'!$I$5:$O$94,7,FALSE)</f>
        <v>1999-2000</v>
      </c>
      <c r="Q49" s="18">
        <f>LARGE('datemar &amp; dateaug kaf'!$I$5:$I$94,'datemar &amp; dateaug kaf rank'!$A49)</f>
        <v>1038.341118087</v>
      </c>
      <c r="R49" s="5" t="str">
        <f>VLOOKUP(S49,'datemar &amp; dateaug kaf'!$J$5:$O$94,6,FALSE)</f>
        <v>1933-34</v>
      </c>
      <c r="S49" s="18">
        <f>LARGE('datemar &amp; dateaug kaf'!$J$5:$J$94,'datemar &amp; dateaug kaf rank'!$A49)</f>
        <v>15524.452971552</v>
      </c>
      <c r="T49" s="5" t="str">
        <f>VLOOKUP(U49,'datemar &amp; dateaug kaf'!$K$5:$O$94,5,FALSE)</f>
        <v>1937-38</v>
      </c>
      <c r="U49" s="18">
        <f>LARGE('datemar &amp; dateaug kaf'!$K$5:$K$94,'datemar &amp; dateaug kaf rank'!$A49)</f>
        <v>12615.577708733999</v>
      </c>
      <c r="V49" s="5" t="str">
        <f>VLOOKUP(W49,'datemar &amp; dateaug kaf'!$L$5:$O$94,4,FALSE)</f>
        <v>1994-95</v>
      </c>
      <c r="W49" s="18">
        <f>LARGE('datemar &amp; dateaug kaf'!$L$5:$L$94,'datemar &amp; dateaug kaf rank'!$A49)</f>
        <v>7197.8853499140005</v>
      </c>
      <c r="X49" s="5" t="str">
        <f>VLOOKUP(Y49,'datemar &amp; dateaug kaf'!$M$5:$O$94,3,FALSE)</f>
        <v>1934-35</v>
      </c>
      <c r="Y49" s="18">
        <f>LARGE('datemar &amp; dateaug kaf'!$M$5:$M$94,'datemar &amp; dateaug kaf rank'!$A49)</f>
        <v>2550.50568948</v>
      </c>
      <c r="Z49" s="5" t="str">
        <f>VLOOKUP(AA49,'datemar &amp; dateaug kaf'!$N$5:$O$94,2,FALSE)</f>
        <v>1951-52</v>
      </c>
      <c r="AA49" s="18">
        <f>LARGE('datemar &amp; dateaug kaf'!$N$5:$N$94,'datemar &amp; dateaug kaf rank'!$A49)</f>
        <v>702.55732902600005</v>
      </c>
    </row>
    <row r="50" spans="1:27" x14ac:dyDescent="0.2">
      <c r="A50" s="5">
        <v>45</v>
      </c>
      <c r="B50" s="5" t="str">
        <f>VLOOKUP(C50,'datemar &amp; dateaug kaf'!$B$5:$O$94,14,FALSE)</f>
        <v>1934-35</v>
      </c>
      <c r="C50" s="18">
        <f>LARGE('datemar &amp; dateaug kaf'!$B$5:$B$94,'datemar &amp; dateaug kaf rank'!$A50)</f>
        <v>5839.5647396940003</v>
      </c>
      <c r="D50" s="5" t="str">
        <f>VLOOKUP(E50,'datemar &amp; dateaug kaf'!$C$5:$O$94,13,FALSE)</f>
        <v>1998-99</v>
      </c>
      <c r="E50" s="18">
        <f>LARGE('datemar &amp; dateaug kaf'!$C$5:$C$94,'datemar &amp; dateaug kaf rank'!$A50)</f>
        <v>5284.1631076290005</v>
      </c>
      <c r="F50" s="5" t="str">
        <f>VLOOKUP(G50,'datemar &amp; dateaug kaf'!$D$5:$O$94,12,FALSE)</f>
        <v>1986-87</v>
      </c>
      <c r="G50" s="18">
        <f>LARGE('datemar &amp; dateaug kaf'!$D$5:$D$94,'datemar &amp; dateaug kaf rank'!$A50)</f>
        <v>4512.4599960719997</v>
      </c>
      <c r="H50" s="5" t="str">
        <f>VLOOKUP(I50,'datemar &amp; dateaug kaf'!$E$5:$O$94,11,FALSE)</f>
        <v>1986-87</v>
      </c>
      <c r="I50" s="18">
        <f>LARGE('datemar &amp; dateaug kaf'!$E$5:$E$94,'datemar &amp; dateaug kaf rank'!$A50)</f>
        <v>3811.7472950760002</v>
      </c>
      <c r="J50" s="5" t="str">
        <f>VLOOKUP(K50,'datemar &amp; dateaug kaf'!$F$5:$O$94,10,FALSE)</f>
        <v>2002-03</v>
      </c>
      <c r="K50" s="18">
        <f>LARGE('datemar &amp; dateaug kaf'!$F$5:$F$94,'datemar &amp; dateaug kaf rank'!$A50)</f>
        <v>3235.6620274229999</v>
      </c>
      <c r="L50" s="5" t="str">
        <f>VLOOKUP(M50,'datemar &amp; dateaug kaf'!$G$5:$O$94,9,FALSE)</f>
        <v>1953-54</v>
      </c>
      <c r="M50" s="18">
        <f>LARGE('datemar &amp; dateaug kaf'!$G$5:$G$94,'datemar &amp; dateaug kaf rank'!$A50)</f>
        <v>2431.0313137949997</v>
      </c>
      <c r="N50" s="5" t="str">
        <f>VLOOKUP(O50,'datemar &amp; dateaug kaf'!$H$5:$O$94,8,FALSE)</f>
        <v>1997-98</v>
      </c>
      <c r="O50" s="18">
        <f>LARGE('datemar &amp; dateaug kaf'!$H$5:$H$94,'datemar &amp; dateaug kaf rank'!$A50)</f>
        <v>1730.729191296</v>
      </c>
      <c r="P50" s="5" t="str">
        <f>VLOOKUP(Q50,'datemar &amp; dateaug kaf'!$I$5:$O$94,7,FALSE)</f>
        <v>1948-49</v>
      </c>
      <c r="Q50" s="18">
        <f>LARGE('datemar &amp; dateaug kaf'!$I$5:$I$94,'datemar &amp; dateaug kaf rank'!$A50)</f>
        <v>1003.662111123</v>
      </c>
      <c r="R50" s="5" t="str">
        <f>VLOOKUP(S50,'datemar &amp; dateaug kaf'!$J$5:$O$94,6,FALSE)</f>
        <v>1937-38</v>
      </c>
      <c r="S50" s="18">
        <f>LARGE('datemar &amp; dateaug kaf'!$J$5:$J$94,'datemar &amp; dateaug kaf rank'!$A50)</f>
        <v>15293.858600034</v>
      </c>
      <c r="T50" s="5" t="str">
        <f>VLOOKUP(U50,'datemar &amp; dateaug kaf'!$K$5:$O$94,5,FALSE)</f>
        <v>1961-62</v>
      </c>
      <c r="U50" s="18">
        <f>LARGE('datemar &amp; dateaug kaf'!$K$5:$K$94,'datemar &amp; dateaug kaf rank'!$A50)</f>
        <v>12606.203824788001</v>
      </c>
      <c r="V50" s="5" t="str">
        <f>VLOOKUP(W50,'datemar &amp; dateaug kaf'!$L$5:$O$94,4,FALSE)</f>
        <v>1968-69</v>
      </c>
      <c r="W50" s="18">
        <f>LARGE('datemar &amp; dateaug kaf'!$L$5:$L$94,'datemar &amp; dateaug kaf rank'!$A50)</f>
        <v>7142.1855172920004</v>
      </c>
      <c r="X50" s="5" t="str">
        <f>VLOOKUP(Y50,'datemar &amp; dateaug kaf'!$M$5:$O$94,3,FALSE)</f>
        <v>1931-32</v>
      </c>
      <c r="Y50" s="18">
        <f>LARGE('datemar &amp; dateaug kaf'!$M$5:$M$94,'datemar &amp; dateaug kaf rank'!$A50)</f>
        <v>2530.153293549</v>
      </c>
      <c r="Z50" s="5" t="str">
        <f>VLOOKUP(AA50,'datemar &amp; dateaug kaf'!$N$5:$O$94,2,FALSE)</f>
        <v>2008-09</v>
      </c>
      <c r="AA50" s="18">
        <f>LARGE('datemar &amp; dateaug kaf'!$N$5:$N$94,'datemar &amp; dateaug kaf rank'!$A50)</f>
        <v>694.68691609799998</v>
      </c>
    </row>
    <row r="51" spans="1:27" x14ac:dyDescent="0.2">
      <c r="A51" s="5">
        <v>46</v>
      </c>
      <c r="B51" s="5" t="str">
        <f>VLOOKUP(C51,'datemar &amp; dateaug kaf'!$B$5:$O$94,14,FALSE)</f>
        <v>1994-95</v>
      </c>
      <c r="C51" s="18">
        <f>LARGE('datemar &amp; dateaug kaf'!$B$5:$B$94,'datemar &amp; dateaug kaf rank'!$A51)</f>
        <v>5822.1062279520002</v>
      </c>
      <c r="D51" s="5" t="str">
        <f>VLOOKUP(E51,'datemar &amp; dateaug kaf'!$C$5:$O$94,13,FALSE)</f>
        <v>1986-87</v>
      </c>
      <c r="E51" s="18">
        <f>LARGE('datemar &amp; dateaug kaf'!$C$5:$C$94,'datemar &amp; dateaug kaf rank'!$A51)</f>
        <v>5072.9293965419993</v>
      </c>
      <c r="F51" s="5" t="str">
        <f>VLOOKUP(G51,'datemar &amp; dateaug kaf'!$D$5:$O$94,12,FALSE)</f>
        <v>1965-66</v>
      </c>
      <c r="G51" s="18">
        <f>LARGE('datemar &amp; dateaug kaf'!$D$5:$D$94,'datemar &amp; dateaug kaf rank'!$A51)</f>
        <v>4465.6957003050002</v>
      </c>
      <c r="H51" s="5" t="str">
        <f>VLOOKUP(I51,'datemar &amp; dateaug kaf'!$E$5:$O$94,11,FALSE)</f>
        <v>1945-46</v>
      </c>
      <c r="I51" s="18">
        <f>LARGE('datemar &amp; dateaug kaf'!$E$5:$E$94,'datemar &amp; dateaug kaf rank'!$A51)</f>
        <v>3756.204156663</v>
      </c>
      <c r="J51" s="5" t="str">
        <f>VLOOKUP(K51,'datemar &amp; dateaug kaf'!$F$5:$O$94,10,FALSE)</f>
        <v>1957-58</v>
      </c>
      <c r="K51" s="18">
        <f>LARGE('datemar &amp; dateaug kaf'!$F$5:$F$94,'datemar &amp; dateaug kaf rank'!$A51)</f>
        <v>3139.6421963129997</v>
      </c>
      <c r="L51" s="5" t="str">
        <f>VLOOKUP(M51,'datemar &amp; dateaug kaf'!$G$5:$O$94,9,FALSE)</f>
        <v>1997-98</v>
      </c>
      <c r="M51" s="18">
        <f>LARGE('datemar &amp; dateaug kaf'!$G$5:$G$94,'datemar &amp; dateaug kaf rank'!$A51)</f>
        <v>2397.131810934</v>
      </c>
      <c r="N51" s="5" t="str">
        <f>VLOOKUP(O51,'datemar &amp; dateaug kaf'!$H$5:$O$94,8,FALSE)</f>
        <v>2005-06</v>
      </c>
      <c r="O51" s="18">
        <f>LARGE('datemar &amp; dateaug kaf'!$H$5:$H$94,'datemar &amp; dateaug kaf rank'!$A51)</f>
        <v>1725.4769600879999</v>
      </c>
      <c r="P51" s="5" t="str">
        <f>VLOOKUP(Q51,'datemar &amp; dateaug kaf'!$I$5:$O$94,7,FALSE)</f>
        <v>1978-79</v>
      </c>
      <c r="Q51" s="18">
        <f>LARGE('datemar &amp; dateaug kaf'!$I$5:$I$94,'datemar &amp; dateaug kaf rank'!$A51)</f>
        <v>1000.956656679</v>
      </c>
      <c r="R51" s="5" t="str">
        <f>VLOOKUP(S51,'datemar &amp; dateaug kaf'!$J$5:$O$94,6,FALSE)</f>
        <v>1969-70</v>
      </c>
      <c r="S51" s="18">
        <f>LARGE('datemar &amp; dateaug kaf'!$J$5:$J$94,'datemar &amp; dateaug kaf rank'!$A51)</f>
        <v>15168.586538616</v>
      </c>
      <c r="T51" s="5" t="str">
        <f>VLOOKUP(U51,'datemar &amp; dateaug kaf'!$K$5:$O$94,5,FALSE)</f>
        <v>1979-80</v>
      </c>
      <c r="U51" s="18">
        <f>LARGE('datemar &amp; dateaug kaf'!$K$5:$K$94,'datemar &amp; dateaug kaf rank'!$A51)</f>
        <v>12544.285810581001</v>
      </c>
      <c r="V51" s="5" t="str">
        <f>VLOOKUP(W51,'datemar &amp; dateaug kaf'!$L$5:$O$94,4,FALSE)</f>
        <v>1945-46</v>
      </c>
      <c r="W51" s="18">
        <f>LARGE('datemar &amp; dateaug kaf'!$L$5:$L$94,'datemar &amp; dateaug kaf rank'!$A51)</f>
        <v>7096.900890891</v>
      </c>
      <c r="X51" s="5" t="str">
        <f>VLOOKUP(Y51,'datemar &amp; dateaug kaf'!$M$5:$O$94,3,FALSE)</f>
        <v>1937-38</v>
      </c>
      <c r="Y51" s="18">
        <f>LARGE('datemar &amp; dateaug kaf'!$M$5:$M$94,'datemar &amp; dateaug kaf rank'!$A51)</f>
        <v>2486.1896588340001</v>
      </c>
      <c r="Z51" s="5" t="str">
        <f>VLOOKUP(AA51,'datemar &amp; dateaug kaf'!$N$5:$O$94,2,FALSE)</f>
        <v>1979-80</v>
      </c>
      <c r="AA51" s="18">
        <f>LARGE('datemar &amp; dateaug kaf'!$N$5:$N$94,'datemar &amp; dateaug kaf rank'!$A51)</f>
        <v>690.75170963400001</v>
      </c>
    </row>
    <row r="52" spans="1:27" x14ac:dyDescent="0.2">
      <c r="A52" s="5">
        <v>47</v>
      </c>
      <c r="B52" s="5" t="str">
        <f>VLOOKUP(C52,'datemar &amp; dateaug kaf'!$B$5:$O$94,14,FALSE)</f>
        <v>1977-78</v>
      </c>
      <c r="C52" s="18">
        <f>LARGE('datemar &amp; dateaug kaf'!$B$5:$B$94,'datemar &amp; dateaug kaf rank'!$A52)</f>
        <v>5810.75680689</v>
      </c>
      <c r="D52" s="5" t="str">
        <f>VLOOKUP(E52,'datemar &amp; dateaug kaf'!$C$5:$O$94,13,FALSE)</f>
        <v>2011-12</v>
      </c>
      <c r="E52" s="18">
        <f>LARGE('datemar &amp; dateaug kaf'!$C$5:$C$94,'datemar &amp; dateaug kaf rank'!$A52)</f>
        <v>4994.0170028069997</v>
      </c>
      <c r="F52" s="5" t="str">
        <f>VLOOKUP(G52,'datemar &amp; dateaug kaf'!$D$5:$O$94,12,FALSE)</f>
        <v>2011-12</v>
      </c>
      <c r="G52" s="18">
        <f>LARGE('datemar &amp; dateaug kaf'!$D$5:$D$94,'datemar &amp; dateaug kaf rank'!$A52)</f>
        <v>4407.5442975270007</v>
      </c>
      <c r="H52" s="5" t="str">
        <f>VLOOKUP(I52,'datemar &amp; dateaug kaf'!$E$5:$O$94,11,FALSE)</f>
        <v>2011-12</v>
      </c>
      <c r="I52" s="18">
        <f>LARGE('datemar &amp; dateaug kaf'!$E$5:$E$94,'datemar &amp; dateaug kaf rank'!$A52)</f>
        <v>3735.2388681930001</v>
      </c>
      <c r="J52" s="5" t="str">
        <f>VLOOKUP(K52,'datemar &amp; dateaug kaf'!$F$5:$O$94,10,FALSE)</f>
        <v>1953-54</v>
      </c>
      <c r="K52" s="18">
        <f>LARGE('datemar &amp; dateaug kaf'!$F$5:$F$94,'datemar &amp; dateaug kaf rank'!$A52)</f>
        <v>3133.0352544120001</v>
      </c>
      <c r="L52" s="5" t="str">
        <f>VLOOKUP(M52,'datemar &amp; dateaug kaf'!$G$5:$O$94,9,FALSE)</f>
        <v>1999-2000</v>
      </c>
      <c r="M52" s="18">
        <f>LARGE('datemar &amp; dateaug kaf'!$G$5:$G$94,'datemar &amp; dateaug kaf rank'!$A52)</f>
        <v>2375.4128034839996</v>
      </c>
      <c r="N52" s="5" t="str">
        <f>VLOOKUP(O52,'datemar &amp; dateaug kaf'!$H$5:$O$94,8,FALSE)</f>
        <v>1991-92</v>
      </c>
      <c r="O52" s="18">
        <f>LARGE('datemar &amp; dateaug kaf'!$H$5:$H$94,'datemar &amp; dateaug kaf rank'!$A52)</f>
        <v>1713.2091919529998</v>
      </c>
      <c r="P52" s="5" t="str">
        <f>VLOOKUP(Q52,'datemar &amp; dateaug kaf'!$I$5:$O$94,7,FALSE)</f>
        <v>1937-38</v>
      </c>
      <c r="Q52" s="18">
        <f>LARGE('datemar &amp; dateaug kaf'!$I$5:$I$94,'datemar &amp; dateaug kaf rank'!$A52)</f>
        <v>988.96657448400003</v>
      </c>
      <c r="R52" s="5" t="str">
        <f>VLOOKUP(S52,'datemar &amp; dateaug kaf'!$J$5:$O$94,6,FALSE)</f>
        <v>2005-06</v>
      </c>
      <c r="S52" s="18">
        <f>LARGE('datemar &amp; dateaug kaf'!$J$5:$J$94,'datemar &amp; dateaug kaf rank'!$A52)</f>
        <v>14952.465554984999</v>
      </c>
      <c r="T52" s="5" t="str">
        <f>VLOOKUP(U52,'datemar &amp; dateaug kaf'!$K$5:$O$94,5,FALSE)</f>
        <v>1982-83</v>
      </c>
      <c r="U52" s="18">
        <f>LARGE('datemar &amp; dateaug kaf'!$K$5:$K$94,'datemar &amp; dateaug kaf rank'!$A52)</f>
        <v>12397.019039244</v>
      </c>
      <c r="V52" s="5" t="str">
        <f>VLOOKUP(W52,'datemar &amp; dateaug kaf'!$L$5:$O$94,4,FALSE)</f>
        <v>1941-42</v>
      </c>
      <c r="W52" s="18">
        <f>LARGE('datemar &amp; dateaug kaf'!$L$5:$L$94,'datemar &amp; dateaug kaf rank'!$A52)</f>
        <v>7082.6556021689994</v>
      </c>
      <c r="X52" s="5" t="str">
        <f>VLOOKUP(Y52,'datemar &amp; dateaug kaf'!$M$5:$O$94,3,FALSE)</f>
        <v>1962-63</v>
      </c>
      <c r="Y52" s="18">
        <f>LARGE('datemar &amp; dateaug kaf'!$M$5:$M$94,'datemar &amp; dateaug kaf rank'!$A52)</f>
        <v>2479.671973128</v>
      </c>
      <c r="Z52" s="5" t="str">
        <f>VLOOKUP(AA52,'datemar &amp; dateaug kaf'!$N$5:$O$94,2,FALSE)</f>
        <v>1934-35</v>
      </c>
      <c r="AA52" s="18">
        <f>LARGE('datemar &amp; dateaug kaf'!$N$5:$N$94,'datemar &amp; dateaug kaf rank'!$A52)</f>
        <v>686.81650317000003</v>
      </c>
    </row>
    <row r="53" spans="1:27" x14ac:dyDescent="0.2">
      <c r="A53" s="5">
        <v>48</v>
      </c>
      <c r="B53" s="5" t="str">
        <f>VLOOKUP(C53,'datemar &amp; dateaug kaf'!$B$5:$O$94,14,FALSE)</f>
        <v>1972-73</v>
      </c>
      <c r="C53" s="18">
        <f>LARGE('datemar &amp; dateaug kaf'!$B$5:$B$94,'datemar &amp; dateaug kaf rank'!$A53)</f>
        <v>5744.9412721680001</v>
      </c>
      <c r="D53" s="5" t="str">
        <f>VLOOKUP(E53,'datemar &amp; dateaug kaf'!$C$5:$O$94,13,FALSE)</f>
        <v>1956-57</v>
      </c>
      <c r="E53" s="18">
        <f>LARGE('datemar &amp; dateaug kaf'!$C$5:$C$94,'datemar &amp; dateaug kaf rank'!$A53)</f>
        <v>4959.1495660979999</v>
      </c>
      <c r="F53" s="5" t="str">
        <f>VLOOKUP(G53,'datemar &amp; dateaug kaf'!$D$5:$O$94,12,FALSE)</f>
        <v>1956-57</v>
      </c>
      <c r="G53" s="18">
        <f>LARGE('datemar &amp; dateaug kaf'!$D$5:$D$94,'datemar &amp; dateaug kaf rank'!$A53)</f>
        <v>4368.9876047580001</v>
      </c>
      <c r="H53" s="5" t="str">
        <f>VLOOKUP(I53,'datemar &amp; dateaug kaf'!$E$5:$O$94,11,FALSE)</f>
        <v>1953-54</v>
      </c>
      <c r="I53" s="18">
        <f>LARGE('datemar &amp; dateaug kaf'!$E$5:$E$94,'datemar &amp; dateaug kaf rank'!$A53)</f>
        <v>3723.018703362</v>
      </c>
      <c r="J53" s="5" t="str">
        <f>VLOOKUP(K53,'datemar &amp; dateaug kaf'!$F$5:$O$94,10,FALSE)</f>
        <v>1937-38</v>
      </c>
      <c r="K53" s="18">
        <f>LARGE('datemar &amp; dateaug kaf'!$F$5:$F$94,'datemar &amp; dateaug kaf rank'!$A53)</f>
        <v>3043.3109602560003</v>
      </c>
      <c r="L53" s="5" t="str">
        <f>VLOOKUP(M53,'datemar &amp; dateaug kaf'!$G$5:$O$94,9,FALSE)</f>
        <v>1951-52</v>
      </c>
      <c r="M53" s="18">
        <f>LARGE('datemar &amp; dateaug kaf'!$G$5:$G$94,'datemar &amp; dateaug kaf rank'!$A53)</f>
        <v>2349.455118507</v>
      </c>
      <c r="N53" s="5" t="str">
        <f>VLOOKUP(O53,'datemar &amp; dateaug kaf'!$H$5:$O$94,8,FALSE)</f>
        <v>2012-13</v>
      </c>
      <c r="O53" s="18">
        <f>LARGE('datemar &amp; dateaug kaf'!$H$5:$H$94,'datemar &amp; dateaug kaf rank'!$A53)</f>
        <v>1710.8766300570001</v>
      </c>
      <c r="P53" s="5" t="str">
        <f>VLOOKUP(Q53,'datemar &amp; dateaug kaf'!$I$5:$O$94,7,FALSE)</f>
        <v>1966-67</v>
      </c>
      <c r="Q53" s="18">
        <f>LARGE('datemar &amp; dateaug kaf'!$I$5:$I$94,'datemar &amp; dateaug kaf rank'!$A53)</f>
        <v>985.21583082299992</v>
      </c>
      <c r="R53" s="5" t="str">
        <f>VLOOKUP(S53,'datemar &amp; dateaug kaf'!$J$5:$O$94,6,FALSE)</f>
        <v>1979-80</v>
      </c>
      <c r="S53" s="18">
        <f>LARGE('datemar &amp; dateaug kaf'!$J$5:$J$94,'datemar &amp; dateaug kaf rank'!$A53)</f>
        <v>14856.616302381</v>
      </c>
      <c r="T53" s="5" t="str">
        <f>VLOOKUP(U53,'datemar &amp; dateaug kaf'!$K$5:$O$94,5,FALSE)</f>
        <v>1957-58</v>
      </c>
      <c r="U53" s="18">
        <f>LARGE('datemar &amp; dateaug kaf'!$K$5:$K$94,'datemar &amp; dateaug kaf rank'!$A53)</f>
        <v>12292.438547297999</v>
      </c>
      <c r="V53" s="5" t="str">
        <f>VLOOKUP(W53,'datemar &amp; dateaug kaf'!$L$5:$O$94,4,FALSE)</f>
        <v>2017-18</v>
      </c>
      <c r="W53" s="18">
        <f>LARGE('datemar &amp; dateaug kaf'!$L$5:$L$94,'datemar &amp; dateaug kaf rank'!$A53)</f>
        <v>6945.2070122819996</v>
      </c>
      <c r="X53" s="5" t="str">
        <f>VLOOKUP(Y53,'datemar &amp; dateaug kaf'!$M$5:$O$94,3,FALSE)</f>
        <v>2009-10</v>
      </c>
      <c r="Y53" s="18">
        <f>LARGE('datemar &amp; dateaug kaf'!$M$5:$M$94,'datemar &amp; dateaug kaf rank'!$A53)</f>
        <v>2455.9992467430002</v>
      </c>
      <c r="Z53" s="5" t="str">
        <f>VLOOKUP(AA53,'datemar &amp; dateaug kaf'!$N$5:$O$94,2,FALSE)</f>
        <v>1931-32</v>
      </c>
      <c r="AA53" s="18">
        <f>LARGE('datemar &amp; dateaug kaf'!$N$5:$N$94,'datemar &amp; dateaug kaf rank'!$A53)</f>
        <v>679.806916656</v>
      </c>
    </row>
    <row r="54" spans="1:27" x14ac:dyDescent="0.2">
      <c r="A54" s="5">
        <v>49</v>
      </c>
      <c r="B54" s="5" t="str">
        <f>VLOOKUP(C54,'datemar &amp; dateaug kaf'!$B$5:$O$94,14,FALSE)</f>
        <v>1948-49</v>
      </c>
      <c r="C54" s="18">
        <f>LARGE('datemar &amp; dateaug kaf'!$B$5:$B$94,'datemar &amp; dateaug kaf rank'!$A54)</f>
        <v>5663.0199529259999</v>
      </c>
      <c r="D54" s="5" t="str">
        <f>VLOOKUP(E54,'datemar &amp; dateaug kaf'!$C$5:$O$94,13,FALSE)</f>
        <v>1954-55</v>
      </c>
      <c r="E54" s="18">
        <f>LARGE('datemar &amp; dateaug kaf'!$C$5:$C$94,'datemar &amp; dateaug kaf rank'!$A54)</f>
        <v>4879.9019657640001</v>
      </c>
      <c r="F54" s="5" t="str">
        <f>VLOOKUP(G54,'datemar &amp; dateaug kaf'!$D$5:$O$94,12,FALSE)</f>
        <v>1945-46</v>
      </c>
      <c r="G54" s="18">
        <f>LARGE('datemar &amp; dateaug kaf'!$D$5:$D$94,'datemar &amp; dateaug kaf rank'!$A54)</f>
        <v>4299.9390123060002</v>
      </c>
      <c r="H54" s="5" t="str">
        <f>VLOOKUP(I54,'datemar &amp; dateaug kaf'!$E$5:$O$94,11,FALSE)</f>
        <v>1937-38</v>
      </c>
      <c r="I54" s="18">
        <f>LARGE('datemar &amp; dateaug kaf'!$E$5:$E$94,'datemar &amp; dateaug kaf rank'!$A54)</f>
        <v>3706.9605221460001</v>
      </c>
      <c r="J54" s="5" t="str">
        <f>VLOOKUP(K54,'datemar &amp; dateaug kaf'!$F$5:$O$94,10,FALSE)</f>
        <v>1956-57</v>
      </c>
      <c r="K54" s="18">
        <f>LARGE('datemar &amp; dateaug kaf'!$F$5:$F$94,'datemar &amp; dateaug kaf rank'!$A54)</f>
        <v>3022.1711263379998</v>
      </c>
      <c r="L54" s="5" t="str">
        <f>VLOOKUP(M54,'datemar &amp; dateaug kaf'!$G$5:$O$94,9,FALSE)</f>
        <v>1937-38</v>
      </c>
      <c r="M54" s="18">
        <f>LARGE('datemar &amp; dateaug kaf'!$G$5:$G$94,'datemar &amp; dateaug kaf rank'!$A54)</f>
        <v>2341.245532038</v>
      </c>
      <c r="N54" s="5" t="str">
        <f>VLOOKUP(O54,'datemar &amp; dateaug kaf'!$H$5:$O$94,8,FALSE)</f>
        <v>1999-2000</v>
      </c>
      <c r="O54" s="18">
        <f>LARGE('datemar &amp; dateaug kaf'!$H$5:$H$94,'datemar &amp; dateaug kaf rank'!$A54)</f>
        <v>1697.7579528630001</v>
      </c>
      <c r="P54" s="5" t="str">
        <f>VLOOKUP(Q54,'datemar &amp; dateaug kaf'!$I$5:$O$94,7,FALSE)</f>
        <v>2005-06</v>
      </c>
      <c r="Q54" s="18">
        <f>LARGE('datemar &amp; dateaug kaf'!$I$5:$I$94,'datemar &amp; dateaug kaf rank'!$A54)</f>
        <v>983.55566559600004</v>
      </c>
      <c r="R54" s="5" t="str">
        <f>VLOOKUP(S54,'datemar &amp; dateaug kaf'!$J$5:$O$94,6,FALSE)</f>
        <v>1957-58</v>
      </c>
      <c r="S54" s="18">
        <f>LARGE('datemar &amp; dateaug kaf'!$J$5:$J$94,'datemar &amp; dateaug kaf rank'!$A54)</f>
        <v>14345.985577727999</v>
      </c>
      <c r="T54" s="5" t="str">
        <f>VLOOKUP(U54,'datemar &amp; dateaug kaf'!$K$5:$O$94,5,FALSE)</f>
        <v>2005-06</v>
      </c>
      <c r="U54" s="18">
        <f>LARGE('datemar &amp; dateaug kaf'!$K$5:$K$94,'datemar &amp; dateaug kaf rank'!$A54)</f>
        <v>12170.230948574999</v>
      </c>
      <c r="V54" s="5" t="str">
        <f>VLOOKUP(W54,'datemar &amp; dateaug kaf'!$L$5:$O$94,4,FALSE)</f>
        <v>2016-17</v>
      </c>
      <c r="W54" s="18">
        <f>LARGE('datemar &amp; dateaug kaf'!$L$5:$L$94,'datemar &amp; dateaug kaf rank'!$A54)</f>
        <v>6699.3399140640004</v>
      </c>
      <c r="X54" s="5" t="str">
        <f>VLOOKUP(Y54,'datemar &amp; dateaug kaf'!$M$5:$O$94,3,FALSE)</f>
        <v>1961-62</v>
      </c>
      <c r="Y54" s="18">
        <f>LARGE('datemar &amp; dateaug kaf'!$M$5:$M$94,'datemar &amp; dateaug kaf rank'!$A54)</f>
        <v>2442.8409001290001</v>
      </c>
      <c r="Z54" s="5" t="str">
        <f>VLOOKUP(AA54,'datemar &amp; dateaug kaf'!$N$5:$O$94,2,FALSE)</f>
        <v>1945-46</v>
      </c>
      <c r="AA54" s="18">
        <f>LARGE('datemar &amp; dateaug kaf'!$N$5:$N$94,'datemar &amp; dateaug kaf rank'!$A54)</f>
        <v>679.43799104999994</v>
      </c>
    </row>
    <row r="55" spans="1:27" x14ac:dyDescent="0.2">
      <c r="A55" s="5">
        <v>50</v>
      </c>
      <c r="B55" s="5" t="str">
        <f>VLOOKUP(C55,'datemar &amp; dateaug kaf'!$B$5:$O$94,14,FALSE)</f>
        <v>1986-87</v>
      </c>
      <c r="C55" s="18">
        <f>LARGE('datemar &amp; dateaug kaf'!$B$5:$B$94,'datemar &amp; dateaug kaf rank'!$A55)</f>
        <v>5591.4543357749999</v>
      </c>
      <c r="D55" s="5" t="str">
        <f>VLOOKUP(E55,'datemar &amp; dateaug kaf'!$C$5:$O$94,13,FALSE)</f>
        <v>1961-62</v>
      </c>
      <c r="E55" s="18">
        <f>LARGE('datemar &amp; dateaug kaf'!$C$5:$C$94,'datemar &amp; dateaug kaf rank'!$A55)</f>
        <v>4751.210400342</v>
      </c>
      <c r="F55" s="5" t="str">
        <f>VLOOKUP(G55,'datemar &amp; dateaug kaf'!$D$5:$O$94,12,FALSE)</f>
        <v>1957-58</v>
      </c>
      <c r="G55" s="18">
        <f>LARGE('datemar &amp; dateaug kaf'!$D$5:$D$94,'datemar &amp; dateaug kaf rank'!$A55)</f>
        <v>4292.0130621899998</v>
      </c>
      <c r="H55" s="5" t="str">
        <f>VLOOKUP(I55,'datemar &amp; dateaug kaf'!$E$5:$O$94,11,FALSE)</f>
        <v>1957-58</v>
      </c>
      <c r="I55" s="18">
        <f>LARGE('datemar &amp; dateaug kaf'!$E$5:$E$94,'datemar &amp; dateaug kaf rank'!$A55)</f>
        <v>3706.8355634730001</v>
      </c>
      <c r="J55" s="5" t="str">
        <f>VLOOKUP(K55,'datemar &amp; dateaug kaf'!$F$5:$O$94,10,FALSE)</f>
        <v>2011-12</v>
      </c>
      <c r="K55" s="18">
        <f>LARGE('datemar &amp; dateaug kaf'!$F$5:$F$94,'datemar &amp; dateaug kaf rank'!$A55)</f>
        <v>3021.248812323</v>
      </c>
      <c r="L55" s="5" t="str">
        <f>VLOOKUP(M55,'datemar &amp; dateaug kaf'!$G$5:$O$94,9,FALSE)</f>
        <v>2013-14</v>
      </c>
      <c r="M55" s="18">
        <f>LARGE('datemar &amp; dateaug kaf'!$G$5:$G$94,'datemar &amp; dateaug kaf rank'!$A55)</f>
        <v>2298.6842113199996</v>
      </c>
      <c r="N55" s="5" t="str">
        <f>VLOOKUP(O55,'datemar &amp; dateaug kaf'!$H$5:$O$94,8,FALSE)</f>
        <v>1956-57</v>
      </c>
      <c r="O55" s="18">
        <f>LARGE('datemar &amp; dateaug kaf'!$H$5:$H$94,'datemar &amp; dateaug kaf rank'!$A55)</f>
        <v>1696.6829115810001</v>
      </c>
      <c r="P55" s="5" t="str">
        <f>VLOOKUP(Q55,'datemar &amp; dateaug kaf'!$I$5:$O$94,7,FALSE)</f>
        <v>2003-04</v>
      </c>
      <c r="Q55" s="18">
        <f>LARGE('datemar &amp; dateaug kaf'!$I$5:$I$94,'datemar &amp; dateaug kaf rank'!$A55)</f>
        <v>971.38112059800005</v>
      </c>
      <c r="R55" s="5" t="str">
        <f>VLOOKUP(S55,'datemar &amp; dateaug kaf'!$J$5:$O$94,6,FALSE)</f>
        <v>1982-83</v>
      </c>
      <c r="S55" s="18">
        <f>LARGE('datemar &amp; dateaug kaf'!$J$5:$J$94,'datemar &amp; dateaug kaf rank'!$A55)</f>
        <v>14268.007398833999</v>
      </c>
      <c r="T55" s="5" t="str">
        <f>VLOOKUP(U55,'datemar &amp; dateaug kaf'!$K$5:$O$94,5,FALSE)</f>
        <v>1934-35</v>
      </c>
      <c r="U55" s="18">
        <f>LARGE('datemar &amp; dateaug kaf'!$K$5:$K$94,'datemar &amp; dateaug kaf rank'!$A55)</f>
        <v>12101.095083398999</v>
      </c>
      <c r="V55" s="5" t="str">
        <f>VLOOKUP(W55,'datemar &amp; dateaug kaf'!$L$5:$O$94,4,FALSE)</f>
        <v>1979-80</v>
      </c>
      <c r="W55" s="18">
        <f>LARGE('datemar &amp; dateaug kaf'!$L$5:$L$94,'datemar &amp; dateaug kaf rank'!$A55)</f>
        <v>6619.8324790289998</v>
      </c>
      <c r="X55" s="5" t="str">
        <f>VLOOKUP(Y55,'datemar &amp; dateaug kaf'!$M$5:$O$94,3,FALSE)</f>
        <v>1979-80</v>
      </c>
      <c r="Y55" s="18">
        <f>LARGE('datemar &amp; dateaug kaf'!$M$5:$M$94,'datemar &amp; dateaug kaf rank'!$A55)</f>
        <v>2403.4888354890004</v>
      </c>
      <c r="Z55" s="5" t="str">
        <f>VLOOKUP(AA55,'datemar &amp; dateaug kaf'!$N$5:$O$94,2,FALSE)</f>
        <v>1948-49</v>
      </c>
      <c r="AA55" s="18">
        <f>LARGE('datemar &amp; dateaug kaf'!$N$5:$N$94,'datemar &amp; dateaug kaf rank'!$A55)</f>
        <v>674.08856976300001</v>
      </c>
    </row>
    <row r="56" spans="1:27" x14ac:dyDescent="0.2">
      <c r="A56" s="5">
        <v>51</v>
      </c>
      <c r="B56" s="5" t="str">
        <f>VLOOKUP(C56,'datemar &amp; dateaug kaf'!$B$5:$O$94,14,FALSE)</f>
        <v>2015-16</v>
      </c>
      <c r="C56" s="18">
        <f>LARGE('datemar &amp; dateaug kaf'!$B$5:$B$94,'datemar &amp; dateaug kaf rank'!$A56)</f>
        <v>5587.172021886</v>
      </c>
      <c r="D56" s="5" t="str">
        <f>VLOOKUP(E56,'datemar &amp; dateaug kaf'!$C$5:$O$94,13,FALSE)</f>
        <v>1945-46</v>
      </c>
      <c r="E56" s="18">
        <f>LARGE('datemar &amp; dateaug kaf'!$C$5:$C$94,'datemar &amp; dateaug kaf rank'!$A56)</f>
        <v>4745.9819707859997</v>
      </c>
      <c r="F56" s="5" t="str">
        <f>VLOOKUP(G56,'datemar &amp; dateaug kaf'!$D$5:$O$94,12,FALSE)</f>
        <v>1961-62</v>
      </c>
      <c r="G56" s="18">
        <f>LARGE('datemar &amp; dateaug kaf'!$D$5:$D$94,'datemar &amp; dateaug kaf rank'!$A56)</f>
        <v>4252.9228157219995</v>
      </c>
      <c r="H56" s="5" t="str">
        <f>VLOOKUP(I56,'datemar &amp; dateaug kaf'!$E$5:$O$94,11,FALSE)</f>
        <v>1932-33</v>
      </c>
      <c r="I56" s="18">
        <f>LARGE('datemar &amp; dateaug kaf'!$E$5:$E$94,'datemar &amp; dateaug kaf rank'!$A56)</f>
        <v>3705.8497783860003</v>
      </c>
      <c r="J56" s="5" t="str">
        <f>VLOOKUP(K56,'datemar &amp; dateaug kaf'!$F$5:$O$94,10,FALSE)</f>
        <v>1997-98</v>
      </c>
      <c r="K56" s="18">
        <f>LARGE('datemar &amp; dateaug kaf'!$F$5:$F$94,'datemar &amp; dateaug kaf rank'!$A56)</f>
        <v>3019.6322834580001</v>
      </c>
      <c r="L56" s="5" t="str">
        <f>VLOOKUP(M56,'datemar &amp; dateaug kaf'!$G$5:$O$94,9,FALSE)</f>
        <v>2001-02</v>
      </c>
      <c r="M56" s="18">
        <f>LARGE('datemar &amp; dateaug kaf'!$G$5:$G$94,'datemar &amp; dateaug kaf rank'!$A56)</f>
        <v>2291.7777652979998</v>
      </c>
      <c r="N56" s="5" t="str">
        <f>VLOOKUP(O56,'datemar &amp; dateaug kaf'!$H$5:$O$94,8,FALSE)</f>
        <v>1968-69</v>
      </c>
      <c r="O56" s="18">
        <f>LARGE('datemar &amp; dateaug kaf'!$H$5:$H$94,'datemar &amp; dateaug kaf rank'!$A56)</f>
        <v>1696.2544818450001</v>
      </c>
      <c r="P56" s="5" t="str">
        <f>VLOOKUP(Q56,'datemar &amp; dateaug kaf'!$I$5:$O$94,7,FALSE)</f>
        <v>1968-69</v>
      </c>
      <c r="Q56" s="18">
        <f>LARGE('datemar &amp; dateaug kaf'!$I$5:$I$94,'datemar &amp; dateaug kaf rank'!$A56)</f>
        <v>963.941120877</v>
      </c>
      <c r="R56" s="5" t="str">
        <f>VLOOKUP(S56,'datemar &amp; dateaug kaf'!$J$5:$O$94,6,FALSE)</f>
        <v>1988-89</v>
      </c>
      <c r="S56" s="18">
        <f>LARGE('datemar &amp; dateaug kaf'!$J$5:$J$94,'datemar &amp; dateaug kaf rank'!$A56)</f>
        <v>14026.922449197</v>
      </c>
      <c r="T56" s="5" t="str">
        <f>VLOOKUP(U56,'datemar &amp; dateaug kaf'!$K$5:$O$94,5,FALSE)</f>
        <v>1983-84</v>
      </c>
      <c r="U56" s="18">
        <f>LARGE('datemar &amp; dateaug kaf'!$K$5:$K$94,'datemar &amp; dateaug kaf rank'!$A56)</f>
        <v>11956.412774775001</v>
      </c>
      <c r="V56" s="5" t="str">
        <f>VLOOKUP(W56,'datemar &amp; dateaug kaf'!$L$5:$O$94,4,FALSE)</f>
        <v>1965-66</v>
      </c>
      <c r="W56" s="18">
        <f>LARGE('datemar &amp; dateaug kaf'!$L$5:$L$94,'datemar &amp; dateaug kaf rank'!$A56)</f>
        <v>6609.1633885199999</v>
      </c>
      <c r="X56" s="5" t="str">
        <f>VLOOKUP(Y56,'datemar &amp; dateaug kaf'!$M$5:$O$94,3,FALSE)</f>
        <v>1951-52</v>
      </c>
      <c r="Y56" s="18">
        <f>LARGE('datemar &amp; dateaug kaf'!$M$5:$M$94,'datemar &amp; dateaug kaf rank'!$A56)</f>
        <v>2399.7380918279996</v>
      </c>
      <c r="Z56" s="5" t="str">
        <f>VLOOKUP(AA56,'datemar &amp; dateaug kaf'!$N$5:$O$94,2,FALSE)</f>
        <v>1968-69</v>
      </c>
      <c r="AA56" s="18">
        <f>LARGE('datemar &amp; dateaug kaf'!$N$5:$N$94,'datemar &amp; dateaug kaf rank'!$A56)</f>
        <v>664.61947920900002</v>
      </c>
    </row>
    <row r="57" spans="1:27" x14ac:dyDescent="0.2">
      <c r="A57" s="5">
        <v>52</v>
      </c>
      <c r="B57" s="5" t="str">
        <f>VLOOKUP(C57,'datemar &amp; dateaug kaf'!$B$5:$O$94,14,FALSE)</f>
        <v>1953-54</v>
      </c>
      <c r="C57" s="18">
        <f>LARGE('datemar &amp; dateaug kaf'!$B$5:$B$94,'datemar &amp; dateaug kaf rank'!$A57)</f>
        <v>5585.1706996470002</v>
      </c>
      <c r="D57" s="5" t="str">
        <f>VLOOKUP(E57,'datemar &amp; dateaug kaf'!$C$5:$O$94,13,FALSE)</f>
        <v>1957-58</v>
      </c>
      <c r="E57" s="18">
        <f>LARGE('datemar &amp; dateaug kaf'!$C$5:$C$94,'datemar &amp; dateaug kaf rank'!$A57)</f>
        <v>4741.8047808600004</v>
      </c>
      <c r="F57" s="5" t="str">
        <f>VLOOKUP(G57,'datemar &amp; dateaug kaf'!$D$5:$O$94,12,FALSE)</f>
        <v>1953-54</v>
      </c>
      <c r="G57" s="18">
        <f>LARGE('datemar &amp; dateaug kaf'!$D$5:$D$94,'datemar &amp; dateaug kaf rank'!$A57)</f>
        <v>4241.4821549939998</v>
      </c>
      <c r="H57" s="5" t="str">
        <f>VLOOKUP(I57,'datemar &amp; dateaug kaf'!$E$5:$O$94,11,FALSE)</f>
        <v>1952-53</v>
      </c>
      <c r="I57" s="18">
        <f>LARGE('datemar &amp; dateaug kaf'!$E$5:$E$94,'datemar &amp; dateaug kaf rank'!$A57)</f>
        <v>3699.917216625</v>
      </c>
      <c r="J57" s="5" t="str">
        <f>VLOOKUP(K57,'datemar &amp; dateaug kaf'!$F$5:$O$94,10,FALSE)</f>
        <v>1986-87</v>
      </c>
      <c r="K57" s="18">
        <f>LARGE('datemar &amp; dateaug kaf'!$F$5:$F$94,'datemar &amp; dateaug kaf rank'!$A57)</f>
        <v>2957.0299717560001</v>
      </c>
      <c r="L57" s="5" t="str">
        <f>VLOOKUP(M57,'datemar &amp; dateaug kaf'!$G$5:$O$94,9,FALSE)</f>
        <v>1986-87</v>
      </c>
      <c r="M57" s="18">
        <f>LARGE('datemar &amp; dateaug kaf'!$G$5:$G$94,'datemar &amp; dateaug kaf rank'!$A57)</f>
        <v>2273.7797494440001</v>
      </c>
      <c r="N57" s="5" t="str">
        <f>VLOOKUP(O57,'datemar &amp; dateaug kaf'!$H$5:$O$94,8,FALSE)</f>
        <v>1961-62</v>
      </c>
      <c r="O57" s="18">
        <f>LARGE('datemar &amp; dateaug kaf'!$H$5:$H$94,'datemar &amp; dateaug kaf rank'!$A57)</f>
        <v>1661.2244005140001</v>
      </c>
      <c r="P57" s="5" t="str">
        <f>VLOOKUP(Q57,'datemar &amp; dateaug kaf'!$I$5:$O$94,7,FALSE)</f>
        <v>1965-66</v>
      </c>
      <c r="Q57" s="18">
        <f>LARGE('datemar &amp; dateaug kaf'!$I$5:$I$94,'datemar &amp; dateaug kaf rank'!$A57)</f>
        <v>952.31996428800005</v>
      </c>
      <c r="R57" s="5" t="str">
        <f>VLOOKUP(S57,'datemar &amp; dateaug kaf'!$J$5:$O$94,6,FALSE)</f>
        <v>1983-84</v>
      </c>
      <c r="S57" s="18">
        <f>LARGE('datemar &amp; dateaug kaf'!$J$5:$J$94,'datemar &amp; dateaug kaf rank'!$A57)</f>
        <v>14019.361457745001</v>
      </c>
      <c r="T57" s="5" t="str">
        <f>VLOOKUP(U57,'datemar &amp; dateaug kaf'!$K$5:$O$94,5,FALSE)</f>
        <v>1978-79</v>
      </c>
      <c r="U57" s="18">
        <f>LARGE('datemar &amp; dateaug kaf'!$K$5:$K$94,'datemar &amp; dateaug kaf rank'!$A57)</f>
        <v>11473.782710228999</v>
      </c>
      <c r="V57" s="5" t="str">
        <f>VLOOKUP(W57,'datemar &amp; dateaug kaf'!$L$5:$O$94,4,FALSE)</f>
        <v>1944-45</v>
      </c>
      <c r="W57" s="18">
        <f>LARGE('datemar &amp; dateaug kaf'!$L$5:$L$94,'datemar &amp; dateaug kaf rank'!$A57)</f>
        <v>6583.3068605640001</v>
      </c>
      <c r="X57" s="5" t="str">
        <f>VLOOKUP(Y57,'datemar &amp; dateaug kaf'!$M$5:$O$94,3,FALSE)</f>
        <v>1965-66</v>
      </c>
      <c r="Y57" s="18">
        <f>LARGE('datemar &amp; dateaug kaf'!$M$5:$M$94,'datemar &amp; dateaug kaf rank'!$A57)</f>
        <v>2319.92718573</v>
      </c>
      <c r="Z57" s="5" t="str">
        <f>VLOOKUP(AA57,'datemar &amp; dateaug kaf'!$N$5:$O$94,2,FALSE)</f>
        <v>2003-04</v>
      </c>
      <c r="AA57" s="18">
        <f>LARGE('datemar &amp; dateaug kaf'!$N$5:$N$94,'datemar &amp; dateaug kaf rank'!$A57)</f>
        <v>662.65187597700003</v>
      </c>
    </row>
    <row r="58" spans="1:27" x14ac:dyDescent="0.2">
      <c r="A58" s="5">
        <v>53</v>
      </c>
      <c r="B58" s="5" t="str">
        <f>VLOOKUP(C58,'datemar &amp; dateaug kaf'!$B$5:$O$94,14,FALSE)</f>
        <v>1978-79</v>
      </c>
      <c r="C58" s="18">
        <f>LARGE('datemar &amp; dateaug kaf'!$B$5:$B$94,'datemar &amp; dateaug kaf rank'!$A58)</f>
        <v>5525.1429333030001</v>
      </c>
      <c r="D58" s="5" t="str">
        <f>VLOOKUP(E58,'datemar &amp; dateaug kaf'!$C$5:$O$94,13,FALSE)</f>
        <v>1953-54</v>
      </c>
      <c r="E58" s="18">
        <f>LARGE('datemar &amp; dateaug kaf'!$C$5:$C$94,'datemar &amp; dateaug kaf rank'!$A58)</f>
        <v>4704.4837905240001</v>
      </c>
      <c r="F58" s="5" t="str">
        <f>VLOOKUP(G58,'datemar &amp; dateaug kaf'!$D$5:$O$94,12,FALSE)</f>
        <v>1932-33</v>
      </c>
      <c r="G58" s="18">
        <f>LARGE('datemar &amp; dateaug kaf'!$D$5:$D$94,'datemar &amp; dateaug kaf rank'!$A58)</f>
        <v>4183.3010001510002</v>
      </c>
      <c r="H58" s="5" t="str">
        <f>VLOOKUP(I58,'datemar &amp; dateaug kaf'!$E$5:$O$94,11,FALSE)</f>
        <v>2002-03</v>
      </c>
      <c r="I58" s="18">
        <f>LARGE('datemar &amp; dateaug kaf'!$E$5:$E$94,'datemar &amp; dateaug kaf rank'!$A58)</f>
        <v>3696.938043183</v>
      </c>
      <c r="J58" s="5" t="str">
        <f>VLOOKUP(K58,'datemar &amp; dateaug kaf'!$F$5:$O$94,10,FALSE)</f>
        <v>1945-46</v>
      </c>
      <c r="K58" s="18">
        <f>LARGE('datemar &amp; dateaug kaf'!$F$5:$F$94,'datemar &amp; dateaug kaf rank'!$A58)</f>
        <v>2945.7579060630001</v>
      </c>
      <c r="L58" s="5" t="str">
        <f>VLOOKUP(M58,'datemar &amp; dateaug kaf'!$G$5:$O$94,9,FALSE)</f>
        <v>1961-62</v>
      </c>
      <c r="M58" s="18">
        <f>LARGE('datemar &amp; dateaug kaf'!$G$5:$G$94,'datemar &amp; dateaug kaf rank'!$A58)</f>
        <v>2245.1106596099999</v>
      </c>
      <c r="N58" s="5" t="str">
        <f>VLOOKUP(O58,'datemar &amp; dateaug kaf'!$H$5:$O$94,8,FALSE)</f>
        <v>1939-40</v>
      </c>
      <c r="O58" s="18">
        <f>LARGE('datemar &amp; dateaug kaf'!$H$5:$H$94,'datemar &amp; dateaug kaf rank'!$A58)</f>
        <v>1651.8445661549999</v>
      </c>
      <c r="P58" s="5" t="str">
        <f>VLOOKUP(Q58,'datemar &amp; dateaug kaf'!$I$5:$O$94,7,FALSE)</f>
        <v>2004-05</v>
      </c>
      <c r="Q58" s="18">
        <f>LARGE('datemar &amp; dateaug kaf'!$I$5:$I$94,'datemar &amp; dateaug kaf rank'!$A58)</f>
        <v>943.71170014799998</v>
      </c>
      <c r="R58" s="5" t="str">
        <f>VLOOKUP(S58,'datemar &amp; dateaug kaf'!$J$5:$O$94,6,FALSE)</f>
        <v>1934-35</v>
      </c>
      <c r="S58" s="18">
        <f>LARGE('datemar &amp; dateaug kaf'!$J$5:$J$94,'datemar &amp; dateaug kaf rank'!$A58)</f>
        <v>13815.706589349</v>
      </c>
      <c r="T58" s="5" t="str">
        <f>VLOOKUP(U58,'datemar &amp; dateaug kaf'!$K$5:$O$94,5,FALSE)</f>
        <v>1967-68</v>
      </c>
      <c r="U58" s="18">
        <f>LARGE('datemar &amp; dateaug kaf'!$K$5:$K$94,'datemar &amp; dateaug kaf rank'!$A58)</f>
        <v>11437.114281852</v>
      </c>
      <c r="V58" s="5" t="str">
        <f>VLOOKUP(W58,'datemar &amp; dateaug kaf'!$L$5:$O$94,4,FALSE)</f>
        <v>1962-63</v>
      </c>
      <c r="W58" s="18">
        <f>LARGE('datemar &amp; dateaug kaf'!$L$5:$L$94,'datemar &amp; dateaug kaf rank'!$A58)</f>
        <v>6514.2304995179993</v>
      </c>
      <c r="X58" s="5" t="str">
        <f>VLOOKUP(Y58,'datemar &amp; dateaug kaf'!$M$5:$O$94,3,FALSE)</f>
        <v>1944-45</v>
      </c>
      <c r="Y58" s="18">
        <f>LARGE('datemar &amp; dateaug kaf'!$M$5:$M$94,'datemar &amp; dateaug kaf rank'!$A58)</f>
        <v>2269.1384273040003</v>
      </c>
      <c r="Z58" s="5" t="str">
        <f>VLOOKUP(AA58,'datemar &amp; dateaug kaf'!$N$5:$O$94,2,FALSE)</f>
        <v>1962-63</v>
      </c>
      <c r="AA58" s="18">
        <f>LARGE('datemar &amp; dateaug kaf'!$N$5:$N$94,'datemar &amp; dateaug kaf rank'!$A58)</f>
        <v>657.24096708900004</v>
      </c>
    </row>
    <row r="59" spans="1:27" x14ac:dyDescent="0.2">
      <c r="A59" s="5">
        <v>54</v>
      </c>
      <c r="B59" s="5" t="str">
        <f>VLOOKUP(C59,'datemar &amp; dateaug kaf'!$B$5:$O$94,14,FALSE)</f>
        <v>1957-58</v>
      </c>
      <c r="C59" s="18">
        <f>LARGE('datemar &amp; dateaug kaf'!$B$5:$B$94,'datemar &amp; dateaug kaf rank'!$A59)</f>
        <v>5357.726080077</v>
      </c>
      <c r="D59" s="5" t="str">
        <f>VLOOKUP(E59,'datemar &amp; dateaug kaf'!$C$5:$O$94,13,FALSE)</f>
        <v>1972-73</v>
      </c>
      <c r="E59" s="18">
        <f>LARGE('datemar &amp; dateaug kaf'!$C$5:$C$94,'datemar &amp; dateaug kaf rank'!$A59)</f>
        <v>4668.7237918649998</v>
      </c>
      <c r="F59" s="5" t="str">
        <f>VLOOKUP(G59,'datemar &amp; dateaug kaf'!$D$5:$O$94,12,FALSE)</f>
        <v>1937-38</v>
      </c>
      <c r="G59" s="18">
        <f>LARGE('datemar &amp; dateaug kaf'!$D$5:$D$94,'datemar &amp; dateaug kaf rank'!$A59)</f>
        <v>4132.8851342730004</v>
      </c>
      <c r="H59" s="5" t="str">
        <f>VLOOKUP(I59,'datemar &amp; dateaug kaf'!$E$5:$O$94,11,FALSE)</f>
        <v>1956-57</v>
      </c>
      <c r="I59" s="18">
        <f>LARGE('datemar &amp; dateaug kaf'!$E$5:$E$94,'datemar &amp; dateaug kaf rank'!$A59)</f>
        <v>3690.1644897179999</v>
      </c>
      <c r="J59" s="5" t="str">
        <f>VLOOKUP(K59,'datemar &amp; dateaug kaf'!$F$5:$O$94,10,FALSE)</f>
        <v>1961-62</v>
      </c>
      <c r="K59" s="18">
        <f>LARGE('datemar &amp; dateaug kaf'!$F$5:$F$94,'datemar &amp; dateaug kaf rank'!$A59)</f>
        <v>2912.8045188689998</v>
      </c>
      <c r="L59" s="5" t="str">
        <f>VLOOKUP(M59,'datemar &amp; dateaug kaf'!$G$5:$O$94,9,FALSE)</f>
        <v>1991-92</v>
      </c>
      <c r="M59" s="18">
        <f>LARGE('datemar &amp; dateaug kaf'!$G$5:$G$94,'datemar &amp; dateaug kaf rank'!$A59)</f>
        <v>2229.8895031559996</v>
      </c>
      <c r="N59" s="5" t="str">
        <f>VLOOKUP(O59,'datemar &amp; dateaug kaf'!$H$5:$O$94,8,FALSE)</f>
        <v>1948-49</v>
      </c>
      <c r="O59" s="18">
        <f>LARGE('datemar &amp; dateaug kaf'!$H$5:$H$94,'datemar &amp; dateaug kaf rank'!$A59)</f>
        <v>1650.114979443</v>
      </c>
      <c r="P59" s="5" t="str">
        <f>VLOOKUP(Q59,'datemar &amp; dateaug kaf'!$I$5:$O$94,7,FALSE)</f>
        <v>2017-18</v>
      </c>
      <c r="Q59" s="18">
        <f>LARGE('datemar &amp; dateaug kaf'!$I$5:$I$94,'datemar &amp; dateaug kaf rank'!$A59)</f>
        <v>940.02244408800004</v>
      </c>
      <c r="R59" s="5" t="str">
        <f>VLOOKUP(S59,'datemar &amp; dateaug kaf'!$J$5:$O$94,6,FALSE)</f>
        <v>1965-66</v>
      </c>
      <c r="S59" s="18">
        <f>LARGE('datemar &amp; dateaug kaf'!$J$5:$J$94,'datemar &amp; dateaug kaf rank'!$A59)</f>
        <v>13594.438498473</v>
      </c>
      <c r="T59" s="5" t="str">
        <f>VLOOKUP(U59,'datemar &amp; dateaug kaf'!$K$5:$O$94,5,FALSE)</f>
        <v>1997-98</v>
      </c>
      <c r="U59" s="18">
        <f>LARGE('datemar &amp; dateaug kaf'!$K$5:$K$94,'datemar &amp; dateaug kaf rank'!$A59)</f>
        <v>11285.836932152999</v>
      </c>
      <c r="V59" s="5" t="str">
        <f>VLOOKUP(W59,'datemar &amp; dateaug kaf'!$L$5:$O$94,4,FALSE)</f>
        <v>2008-09</v>
      </c>
      <c r="W59" s="18">
        <f>LARGE('datemar &amp; dateaug kaf'!$L$5:$L$94,'datemar &amp; dateaug kaf rank'!$A59)</f>
        <v>6417.0305031629996</v>
      </c>
      <c r="X59" s="5" t="str">
        <f>VLOOKUP(Y59,'datemar &amp; dateaug kaf'!$M$5:$O$94,3,FALSE)</f>
        <v>2017-18</v>
      </c>
      <c r="Y59" s="18">
        <f>LARGE('datemar &amp; dateaug kaf'!$M$5:$M$94,'datemar &amp; dateaug kaf rank'!$A59)</f>
        <v>2173.0947945420003</v>
      </c>
      <c r="Z59" s="5" t="str">
        <f>VLOOKUP(AA59,'datemar &amp; dateaug kaf'!$N$5:$O$94,2,FALSE)</f>
        <v>1965-66</v>
      </c>
      <c r="AA59" s="18">
        <f>LARGE('datemar &amp; dateaug kaf'!$N$5:$N$94,'datemar &amp; dateaug kaf rank'!$A59)</f>
        <v>626.55865419000008</v>
      </c>
    </row>
    <row r="60" spans="1:27" x14ac:dyDescent="0.2">
      <c r="A60" s="5">
        <v>55</v>
      </c>
      <c r="B60" s="5" t="str">
        <f>VLOOKUP(C60,'datemar &amp; dateaug kaf'!$B$5:$O$94,14,FALSE)</f>
        <v>2008-09</v>
      </c>
      <c r="C60" s="18">
        <f>LARGE('datemar &amp; dateaug kaf'!$B$5:$B$94,'datemar &amp; dateaug kaf rank'!$A60)</f>
        <v>5326.7859159479995</v>
      </c>
      <c r="D60" s="5" t="str">
        <f>VLOOKUP(E60,'datemar &amp; dateaug kaf'!$C$5:$O$94,13,FALSE)</f>
        <v>1932-33</v>
      </c>
      <c r="E60" s="18">
        <f>LARGE('datemar &amp; dateaug kaf'!$C$5:$C$94,'datemar &amp; dateaug kaf rank'!$A60)</f>
        <v>4615.0629674309994</v>
      </c>
      <c r="F60" s="5" t="str">
        <f>VLOOKUP(G60,'datemar &amp; dateaug kaf'!$D$5:$O$94,12,FALSE)</f>
        <v>2002-03</v>
      </c>
      <c r="G60" s="18">
        <f>LARGE('datemar &amp; dateaug kaf'!$D$5:$D$94,'datemar &amp; dateaug kaf rank'!$A60)</f>
        <v>4085.8471195080001</v>
      </c>
      <c r="H60" s="5" t="str">
        <f>VLOOKUP(I60,'datemar &amp; dateaug kaf'!$E$5:$O$94,11,FALSE)</f>
        <v>1965-66</v>
      </c>
      <c r="I60" s="18">
        <f>LARGE('datemar &amp; dateaug kaf'!$E$5:$E$94,'datemar &amp; dateaug kaf rank'!$A60)</f>
        <v>3603.147633477</v>
      </c>
      <c r="J60" s="5" t="str">
        <f>VLOOKUP(K60,'datemar &amp; dateaug kaf'!$F$5:$O$94,10,FALSE)</f>
        <v>2001-02</v>
      </c>
      <c r="K60" s="18">
        <f>LARGE('datemar &amp; dateaug kaf'!$F$5:$F$94,'datemar &amp; dateaug kaf rank'!$A60)</f>
        <v>2875.6025367930001</v>
      </c>
      <c r="L60" s="5" t="str">
        <f>VLOOKUP(M60,'datemar &amp; dateaug kaf'!$G$5:$O$94,9,FALSE)</f>
        <v>1945-46</v>
      </c>
      <c r="M60" s="18">
        <f>LARGE('datemar &amp; dateaug kaf'!$G$5:$G$94,'datemar &amp; dateaug kaf rank'!$A60)</f>
        <v>2214.9162805769997</v>
      </c>
      <c r="N60" s="5" t="str">
        <f>VLOOKUP(O60,'datemar &amp; dateaug kaf'!$H$5:$O$94,8,FALSE)</f>
        <v>1951-52</v>
      </c>
      <c r="O60" s="18">
        <f>LARGE('datemar &amp; dateaug kaf'!$H$5:$H$94,'datemar &amp; dateaug kaf rank'!$A60)</f>
        <v>1611.542418906</v>
      </c>
      <c r="P60" s="5" t="str">
        <f>VLOOKUP(Q60,'datemar &amp; dateaug kaf'!$I$5:$O$94,7,FALSE)</f>
        <v>1975-76</v>
      </c>
      <c r="Q60" s="18">
        <f>LARGE('datemar &amp; dateaug kaf'!$I$5:$I$94,'datemar &amp; dateaug kaf rank'!$A60)</f>
        <v>932.15203115999998</v>
      </c>
      <c r="R60" s="5" t="str">
        <f>VLOOKUP(S60,'datemar &amp; dateaug kaf'!$J$5:$O$94,6,FALSE)</f>
        <v>1997-98</v>
      </c>
      <c r="S60" s="18">
        <f>LARGE('datemar &amp; dateaug kaf'!$J$5:$J$94,'datemar &amp; dateaug kaf rank'!$A60)</f>
        <v>13316.355864273</v>
      </c>
      <c r="T60" s="5" t="str">
        <f>VLOOKUP(U60,'datemar &amp; dateaug kaf'!$K$5:$O$94,5,FALSE)</f>
        <v>1944-45</v>
      </c>
      <c r="U60" s="18">
        <f>LARGE('datemar &amp; dateaug kaf'!$K$5:$K$94,'datemar &amp; dateaug kaf rank'!$A60)</f>
        <v>11058.374461343999</v>
      </c>
      <c r="V60" s="5" t="str">
        <f>VLOOKUP(W60,'datemar &amp; dateaug kaf'!$L$5:$O$94,4,FALSE)</f>
        <v>1956-57</v>
      </c>
      <c r="W60" s="18">
        <f>LARGE('datemar &amp; dateaug kaf'!$L$5:$L$94,'datemar &amp; dateaug kaf rank'!$A60)</f>
        <v>6408.3885200159993</v>
      </c>
      <c r="X60" s="5" t="str">
        <f>VLOOKUP(Y60,'datemar &amp; dateaug kaf'!$M$5:$O$94,3,FALSE)</f>
        <v>1988-89</v>
      </c>
      <c r="Y60" s="18">
        <f>LARGE('datemar &amp; dateaug kaf'!$M$5:$M$94,'datemar &amp; dateaug kaf rank'!$A60)</f>
        <v>2151.1437209850001</v>
      </c>
      <c r="Z60" s="5" t="str">
        <f>VLOOKUP(AA60,'datemar &amp; dateaug kaf'!$N$5:$O$94,2,FALSE)</f>
        <v>1957-58</v>
      </c>
      <c r="AA60" s="18">
        <f>LARGE('datemar &amp; dateaug kaf'!$N$5:$N$94,'datemar &amp; dateaug kaf rank'!$A60)</f>
        <v>617.39700164100009</v>
      </c>
    </row>
    <row r="61" spans="1:27" x14ac:dyDescent="0.2">
      <c r="A61" s="5">
        <v>56</v>
      </c>
      <c r="B61" s="5" t="str">
        <f>VLOOKUP(C61,'datemar &amp; dateaug kaf'!$B$5:$O$94,14,FALSE)</f>
        <v>1961-62</v>
      </c>
      <c r="C61" s="18">
        <f>LARGE('datemar &amp; dateaug kaf'!$B$5:$B$94,'datemar &amp; dateaug kaf rank'!$A61)</f>
        <v>5326.1194696920002</v>
      </c>
      <c r="D61" s="5" t="str">
        <f>VLOOKUP(E61,'datemar &amp; dateaug kaf'!$C$5:$O$94,13,FALSE)</f>
        <v>2008-09</v>
      </c>
      <c r="E61" s="18">
        <f>LARGE('datemar &amp; dateaug kaf'!$C$5:$C$94,'datemar &amp; dateaug kaf rank'!$A61)</f>
        <v>4610.7628023030002</v>
      </c>
      <c r="F61" s="5" t="str">
        <f>VLOOKUP(G61,'datemar &amp; dateaug kaf'!$D$5:$O$94,12,FALSE)</f>
        <v>1952-53</v>
      </c>
      <c r="G61" s="18">
        <f>LARGE('datemar &amp; dateaug kaf'!$D$5:$D$94,'datemar &amp; dateaug kaf rank'!$A61)</f>
        <v>4076.7747231540002</v>
      </c>
      <c r="H61" s="5" t="str">
        <f>VLOOKUP(I61,'datemar &amp; dateaug kaf'!$E$5:$O$94,11,FALSE)</f>
        <v>1961-62</v>
      </c>
      <c r="I61" s="18">
        <f>LARGE('datemar &amp; dateaug kaf'!$E$5:$E$94,'datemar &amp; dateaug kaf rank'!$A61)</f>
        <v>3529.0292891489999</v>
      </c>
      <c r="J61" s="5" t="str">
        <f>VLOOKUP(K61,'datemar &amp; dateaug kaf'!$F$5:$O$94,10,FALSE)</f>
        <v>1965-66</v>
      </c>
      <c r="K61" s="18">
        <f>LARGE('datemar &amp; dateaug kaf'!$F$5:$F$94,'datemar &amp; dateaug kaf rank'!$A61)</f>
        <v>2845.124521407</v>
      </c>
      <c r="L61" s="5" t="str">
        <f>VLOOKUP(M61,'datemar &amp; dateaug kaf'!$G$5:$O$94,9,FALSE)</f>
        <v>1956-57</v>
      </c>
      <c r="M61" s="18">
        <f>LARGE('datemar &amp; dateaug kaf'!$G$5:$G$94,'datemar &amp; dateaug kaf rank'!$A61)</f>
        <v>2214.408512001</v>
      </c>
      <c r="N61" s="5" t="str">
        <f>VLOOKUP(O61,'datemar &amp; dateaug kaf'!$H$5:$O$94,8,FALSE)</f>
        <v>1978-79</v>
      </c>
      <c r="O61" s="18">
        <f>LARGE('datemar &amp; dateaug kaf'!$H$5:$H$94,'datemar &amp; dateaug kaf rank'!$A61)</f>
        <v>1594.4825848350001</v>
      </c>
      <c r="P61" s="5" t="str">
        <f>VLOOKUP(Q61,'datemar &amp; dateaug kaf'!$I$5:$O$94,7,FALSE)</f>
        <v>1945-46</v>
      </c>
      <c r="Q61" s="18">
        <f>LARGE('datemar &amp; dateaug kaf'!$I$5:$I$94,'datemar &amp; dateaug kaf rank'!$A61)</f>
        <v>929.13913871099999</v>
      </c>
      <c r="R61" s="5" t="str">
        <f>VLOOKUP(S61,'datemar &amp; dateaug kaf'!$J$5:$O$94,6,FALSE)</f>
        <v>2012-13</v>
      </c>
      <c r="S61" s="18">
        <f>LARGE('datemar &amp; dateaug kaf'!$J$5:$J$94,'datemar &amp; dateaug kaf rank'!$A61)</f>
        <v>13311.377352063</v>
      </c>
      <c r="T61" s="5" t="str">
        <f>VLOOKUP(U61,'datemar &amp; dateaug kaf'!$K$5:$O$94,5,FALSE)</f>
        <v>1965-66</v>
      </c>
      <c r="U61" s="18">
        <f>LARGE('datemar &amp; dateaug kaf'!$K$5:$K$94,'datemar &amp; dateaug kaf rank'!$A61)</f>
        <v>11016.779091003</v>
      </c>
      <c r="V61" s="5" t="str">
        <f>VLOOKUP(W61,'datemar &amp; dateaug kaf'!$L$5:$O$94,4,FALSE)</f>
        <v>1951-52</v>
      </c>
      <c r="W61" s="18">
        <f>LARGE('datemar &amp; dateaug kaf'!$L$5:$L$94,'datemar &amp; dateaug kaf rank'!$A61)</f>
        <v>6313.4437301879998</v>
      </c>
      <c r="X61" s="5" t="str">
        <f>VLOOKUP(Y61,'datemar &amp; dateaug kaf'!$M$5:$O$94,3,FALSE)</f>
        <v>2008-09</v>
      </c>
      <c r="Y61" s="18">
        <f>LARGE('datemar &amp; dateaug kaf'!$M$5:$M$94,'datemar &amp; dateaug kaf rank'!$A61)</f>
        <v>2143.0273576529999</v>
      </c>
      <c r="Z61" s="5" t="str">
        <f>VLOOKUP(AA61,'datemar &amp; dateaug kaf'!$N$5:$O$94,2,FALSE)</f>
        <v>1956-57</v>
      </c>
      <c r="AA61" s="18">
        <f>LARGE('datemar &amp; dateaug kaf'!$N$5:$N$94,'datemar &amp; dateaug kaf rank'!$A61)</f>
        <v>615.92129921700007</v>
      </c>
    </row>
    <row r="62" spans="1:27" x14ac:dyDescent="0.2">
      <c r="A62" s="5">
        <v>57</v>
      </c>
      <c r="B62" s="5" t="str">
        <f>VLOOKUP(C62,'datemar &amp; dateaug kaf'!$B$5:$O$94,14,FALSE)</f>
        <v>1945-46</v>
      </c>
      <c r="C62" s="18">
        <f>LARGE('datemar &amp; dateaug kaf'!$B$5:$B$94,'datemar &amp; dateaug kaf rank'!$A62)</f>
        <v>5309.4543463500004</v>
      </c>
      <c r="D62" s="5" t="str">
        <f>VLOOKUP(E62,'datemar &amp; dateaug kaf'!$C$5:$O$94,13,FALSE)</f>
        <v>1969-70</v>
      </c>
      <c r="E62" s="18">
        <f>LARGE('datemar &amp; dateaug kaf'!$C$5:$C$94,'datemar &amp; dateaug kaf rank'!$A62)</f>
        <v>4592.0487534180002</v>
      </c>
      <c r="F62" s="5" t="str">
        <f>VLOOKUP(G62,'datemar &amp; dateaug kaf'!$D$5:$O$94,12,FALSE)</f>
        <v>2008-09</v>
      </c>
      <c r="G62" s="18">
        <f>LARGE('datemar &amp; dateaug kaf'!$D$5:$D$94,'datemar &amp; dateaug kaf rank'!$A62)</f>
        <v>4050.5909224829998</v>
      </c>
      <c r="H62" s="5" t="str">
        <f>VLOOKUP(I62,'datemar &amp; dateaug kaf'!$E$5:$O$94,11,FALSE)</f>
        <v>2001-02</v>
      </c>
      <c r="I62" s="18">
        <f>LARGE('datemar &amp; dateaug kaf'!$E$5:$E$94,'datemar &amp; dateaug kaf rank'!$A62)</f>
        <v>3514.022347563</v>
      </c>
      <c r="J62" s="5" t="str">
        <f>VLOOKUP(K62,'datemar &amp; dateaug kaf'!$F$5:$O$94,10,FALSE)</f>
        <v>1932-33</v>
      </c>
      <c r="K62" s="18">
        <f>LARGE('datemar &amp; dateaug kaf'!$F$5:$F$94,'datemar &amp; dateaug kaf rank'!$A62)</f>
        <v>2837.5060092960002</v>
      </c>
      <c r="L62" s="5" t="str">
        <f>VLOOKUP(M62,'datemar &amp; dateaug kaf'!$G$5:$O$94,9,FALSE)</f>
        <v>1931-32</v>
      </c>
      <c r="M62" s="18">
        <f>LARGE('datemar &amp; dateaug kaf'!$G$5:$G$94,'datemar &amp; dateaug kaf rank'!$A62)</f>
        <v>2186.5070254440002</v>
      </c>
      <c r="N62" s="5" t="str">
        <f>VLOOKUP(O62,'datemar &amp; dateaug kaf'!$H$5:$O$94,8,FALSE)</f>
        <v>1947-48</v>
      </c>
      <c r="O62" s="18">
        <f>LARGE('datemar &amp; dateaug kaf'!$H$5:$H$94,'datemar &amp; dateaug kaf rank'!$A62)</f>
        <v>1575.4650648869999</v>
      </c>
      <c r="P62" s="5" t="str">
        <f>VLOOKUP(Q62,'datemar &amp; dateaug kaf'!$I$5:$O$94,7,FALSE)</f>
        <v>1934-35</v>
      </c>
      <c r="Q62" s="18">
        <f>LARGE('datemar &amp; dateaug kaf'!$I$5:$I$94,'datemar &amp; dateaug kaf rank'!$A62)</f>
        <v>912.78343684499998</v>
      </c>
      <c r="R62" s="5" t="str">
        <f>VLOOKUP(S62,'datemar &amp; dateaug kaf'!$J$5:$O$94,6,FALSE)</f>
        <v>1935-36</v>
      </c>
      <c r="S62" s="18">
        <f>LARGE('datemar &amp; dateaug kaf'!$J$5:$J$94,'datemar &amp; dateaug kaf rank'!$A62)</f>
        <v>13112.578020675001</v>
      </c>
      <c r="T62" s="5" t="str">
        <f>VLOOKUP(U62,'datemar &amp; dateaug kaf'!$K$5:$O$94,5,FALSE)</f>
        <v>1988-89</v>
      </c>
      <c r="U62" s="18">
        <f>LARGE('datemar &amp; dateaug kaf'!$K$5:$K$94,'datemar &amp; dateaug kaf rank'!$A62)</f>
        <v>11005.838264967</v>
      </c>
      <c r="V62" s="5" t="str">
        <f>VLOOKUP(W62,'datemar &amp; dateaug kaf'!$L$5:$O$94,4,FALSE)</f>
        <v>1997-98</v>
      </c>
      <c r="W62" s="18">
        <f>LARGE('datemar &amp; dateaug kaf'!$L$5:$L$94,'datemar &amp; dateaug kaf rank'!$A62)</f>
        <v>6312.0433996620004</v>
      </c>
      <c r="X62" s="5" t="str">
        <f>VLOOKUP(Y62,'datemar &amp; dateaug kaf'!$M$5:$O$94,3,FALSE)</f>
        <v>1960-61</v>
      </c>
      <c r="Y62" s="18">
        <f>LARGE('datemar &amp; dateaug kaf'!$M$5:$M$94,'datemar &amp; dateaug kaf rank'!$A62)</f>
        <v>2016.6703375980001</v>
      </c>
      <c r="Z62" s="5" t="str">
        <f>VLOOKUP(AA62,'datemar &amp; dateaug kaf'!$N$5:$O$94,2,FALSE)</f>
        <v>2009-10</v>
      </c>
      <c r="AA62" s="18">
        <f>LARGE('datemar &amp; dateaug kaf'!$N$5:$N$94,'datemar &amp; dateaug kaf rank'!$A62)</f>
        <v>611.67865474799999</v>
      </c>
    </row>
    <row r="63" spans="1:27" x14ac:dyDescent="0.2">
      <c r="A63" s="5">
        <v>58</v>
      </c>
      <c r="B63" s="5" t="str">
        <f>VLOOKUP(C63,'datemar &amp; dateaug kaf'!$B$5:$O$94,14,FALSE)</f>
        <v>1932-33</v>
      </c>
      <c r="C63" s="18">
        <f>LARGE('datemar &amp; dateaug kaf'!$B$5:$B$94,'datemar &amp; dateaug kaf rank'!$A63)</f>
        <v>5294.8698840870002</v>
      </c>
      <c r="D63" s="5" t="str">
        <f>VLOOKUP(E63,'datemar &amp; dateaug kaf'!$C$5:$O$94,13,FALSE)</f>
        <v>1978-79</v>
      </c>
      <c r="E63" s="18">
        <f>LARGE('datemar &amp; dateaug kaf'!$C$5:$C$94,'datemar &amp; dateaug kaf rank'!$A63)</f>
        <v>4552.9624738919993</v>
      </c>
      <c r="F63" s="5" t="str">
        <f>VLOOKUP(G63,'datemar &amp; dateaug kaf'!$D$5:$O$94,12,FALSE)</f>
        <v>2013-14</v>
      </c>
      <c r="G63" s="18">
        <f>LARGE('datemar &amp; dateaug kaf'!$D$5:$D$94,'datemar &amp; dateaug kaf rank'!$A63)</f>
        <v>4047.359848224</v>
      </c>
      <c r="H63" s="5" t="str">
        <f>VLOOKUP(I63,'datemar &amp; dateaug kaf'!$E$5:$O$94,11,FALSE)</f>
        <v>2008-09</v>
      </c>
      <c r="I63" s="18">
        <f>LARGE('datemar &amp; dateaug kaf'!$E$5:$E$94,'datemar &amp; dateaug kaf rank'!$A63)</f>
        <v>3506.9790420419999</v>
      </c>
      <c r="J63" s="5" t="str">
        <f>VLOOKUP(K63,'datemar &amp; dateaug kaf'!$F$5:$O$94,10,FALSE)</f>
        <v>2013-14</v>
      </c>
      <c r="K63" s="18">
        <f>LARGE('datemar &amp; dateaug kaf'!$F$5:$F$94,'datemar &amp; dateaug kaf rank'!$A63)</f>
        <v>2796.487829016</v>
      </c>
      <c r="L63" s="5" t="str">
        <f>VLOOKUP(M63,'datemar &amp; dateaug kaf'!$G$5:$O$94,9,FALSE)</f>
        <v>1965-66</v>
      </c>
      <c r="M63" s="18">
        <f>LARGE('datemar &amp; dateaug kaf'!$G$5:$G$94,'datemar &amp; dateaug kaf rank'!$A63)</f>
        <v>2149.761241698</v>
      </c>
      <c r="N63" s="5" t="str">
        <f>VLOOKUP(O63,'datemar &amp; dateaug kaf'!$H$5:$O$94,8,FALSE)</f>
        <v>1969-70</v>
      </c>
      <c r="O63" s="18">
        <f>LARGE('datemar &amp; dateaug kaf'!$H$5:$H$94,'datemar &amp; dateaug kaf rank'!$A63)</f>
        <v>1529.6746533810001</v>
      </c>
      <c r="P63" s="5" t="str">
        <f>VLOOKUP(Q63,'datemar &amp; dateaug kaf'!$I$5:$O$94,7,FALSE)</f>
        <v>1988-89</v>
      </c>
      <c r="Q63" s="18">
        <f>LARGE('datemar &amp; dateaug kaf'!$I$5:$I$94,'datemar &amp; dateaug kaf rank'!$A63)</f>
        <v>894.02971853999998</v>
      </c>
      <c r="R63" s="5" t="str">
        <f>VLOOKUP(S63,'datemar &amp; dateaug kaf'!$J$5:$O$94,6,FALSE)</f>
        <v>1941-42</v>
      </c>
      <c r="S63" s="18">
        <f>LARGE('datemar &amp; dateaug kaf'!$J$5:$J$94,'datemar &amp; dateaug kaf rank'!$A63)</f>
        <v>13030.460337804001</v>
      </c>
      <c r="T63" s="5" t="str">
        <f>VLOOKUP(U63,'datemar &amp; dateaug kaf'!$K$5:$O$94,5,FALSE)</f>
        <v>1992-93</v>
      </c>
      <c r="U63" s="18">
        <f>LARGE('datemar &amp; dateaug kaf'!$K$5:$K$94,'datemar &amp; dateaug kaf rank'!$A63)</f>
        <v>10987.750992918</v>
      </c>
      <c r="V63" s="5" t="str">
        <f>VLOOKUP(W63,'datemar &amp; dateaug kaf'!$L$5:$O$94,4,FALSE)</f>
        <v>2005-06</v>
      </c>
      <c r="W63" s="18">
        <f>LARGE('datemar &amp; dateaug kaf'!$L$5:$L$94,'datemar &amp; dateaug kaf rank'!$A63)</f>
        <v>6306.0354660029998</v>
      </c>
      <c r="X63" s="5" t="str">
        <f>VLOOKUP(Y63,'datemar &amp; dateaug kaf'!$M$5:$O$94,3,FALSE)</f>
        <v>1957-58</v>
      </c>
      <c r="Y63" s="18">
        <f>LARGE('datemar &amp; dateaug kaf'!$M$5:$M$94,'datemar &amp; dateaug kaf rank'!$A63)</f>
        <v>1998.6544705050001</v>
      </c>
      <c r="Z63" s="5" t="str">
        <f>VLOOKUP(AA63,'datemar &amp; dateaug kaf'!$N$5:$O$94,2,FALSE)</f>
        <v>1937-38</v>
      </c>
      <c r="AA63" s="18">
        <f>LARGE('datemar &amp; dateaug kaf'!$N$5:$N$94,'datemar &amp; dateaug kaf rank'!$A63)</f>
        <v>611.61716714699992</v>
      </c>
    </row>
    <row r="64" spans="1:27" x14ac:dyDescent="0.2">
      <c r="A64" s="5">
        <v>59</v>
      </c>
      <c r="B64" s="5" t="str">
        <f>VLOOKUP(C64,'datemar &amp; dateaug kaf'!$B$5:$O$94,14,FALSE)</f>
        <v>1974-75</v>
      </c>
      <c r="C64" s="18">
        <f>LARGE('datemar &amp; dateaug kaf'!$B$5:$B$94,'datemar &amp; dateaug kaf rank'!$A64)</f>
        <v>5284.8355042979993</v>
      </c>
      <c r="D64" s="5" t="str">
        <f>VLOOKUP(E64,'datemar &amp; dateaug kaf'!$C$5:$O$94,13,FALSE)</f>
        <v>2002-03</v>
      </c>
      <c r="E64" s="18">
        <f>LARGE('datemar &amp; dateaug kaf'!$C$5:$C$94,'datemar &amp; dateaug kaf rank'!$A64)</f>
        <v>4551.466936758</v>
      </c>
      <c r="F64" s="5" t="str">
        <f>VLOOKUP(G64,'datemar &amp; dateaug kaf'!$D$5:$O$94,12,FALSE)</f>
        <v>1972-73</v>
      </c>
      <c r="G64" s="18">
        <f>LARGE('datemar &amp; dateaug kaf'!$D$5:$D$94,'datemar &amp; dateaug kaf rank'!$A64)</f>
        <v>4035.480840405</v>
      </c>
      <c r="H64" s="5" t="str">
        <f>VLOOKUP(I64,'datemar &amp; dateaug kaf'!$E$5:$O$94,11,FALSE)</f>
        <v>2013-14</v>
      </c>
      <c r="I64" s="18">
        <f>LARGE('datemar &amp; dateaug kaf'!$E$5:$E$94,'datemar &amp; dateaug kaf rank'!$A64)</f>
        <v>3400.633260906</v>
      </c>
      <c r="J64" s="5" t="str">
        <f>VLOOKUP(K64,'datemar &amp; dateaug kaf'!$F$5:$O$94,10,FALSE)</f>
        <v>1972-73</v>
      </c>
      <c r="K64" s="18">
        <f>LARGE('datemar &amp; dateaug kaf'!$F$5:$F$94,'datemar &amp; dateaug kaf rank'!$A64)</f>
        <v>2735.4088230420002</v>
      </c>
      <c r="L64" s="5" t="str">
        <f>VLOOKUP(M64,'datemar &amp; dateaug kaf'!$G$5:$O$94,9,FALSE)</f>
        <v>1969-70</v>
      </c>
      <c r="M64" s="18">
        <f>LARGE('datemar &amp; dateaug kaf'!$G$5:$G$94,'datemar &amp; dateaug kaf rank'!$A64)</f>
        <v>2144.673638583</v>
      </c>
      <c r="N64" s="5" t="str">
        <f>VLOOKUP(O64,'datemar &amp; dateaug kaf'!$H$5:$O$94,8,FALSE)</f>
        <v>1937-38</v>
      </c>
      <c r="O64" s="18">
        <f>LARGE('datemar &amp; dateaug kaf'!$H$5:$H$94,'datemar &amp; dateaug kaf rank'!$A64)</f>
        <v>1512.5156457600001</v>
      </c>
      <c r="P64" s="5" t="str">
        <f>VLOOKUP(Q64,'datemar &amp; dateaug kaf'!$I$5:$O$94,7,FALSE)</f>
        <v>1969-70</v>
      </c>
      <c r="Q64" s="18">
        <f>LARGE('datemar &amp; dateaug kaf'!$I$5:$I$94,'datemar &amp; dateaug kaf rank'!$A64)</f>
        <v>875.89087624500007</v>
      </c>
      <c r="R64" s="5" t="str">
        <f>VLOOKUP(S64,'datemar &amp; dateaug kaf'!$J$5:$O$94,6,FALSE)</f>
        <v>2008-09</v>
      </c>
      <c r="S64" s="18">
        <f>LARGE('datemar &amp; dateaug kaf'!$J$5:$J$94,'datemar &amp; dateaug kaf rank'!$A64)</f>
        <v>12995.376702756001</v>
      </c>
      <c r="T64" s="5" t="str">
        <f>VLOOKUP(U64,'datemar &amp; dateaug kaf'!$K$5:$O$94,5,FALSE)</f>
        <v>2012-13</v>
      </c>
      <c r="U64" s="18">
        <f>LARGE('datemar &amp; dateaug kaf'!$K$5:$K$94,'datemar &amp; dateaug kaf rank'!$A64)</f>
        <v>10941.149341773</v>
      </c>
      <c r="V64" s="5" t="str">
        <f>VLOOKUP(W64,'datemar &amp; dateaug kaf'!$L$5:$O$94,4,FALSE)</f>
        <v>1992-93</v>
      </c>
      <c r="W64" s="18">
        <f>LARGE('datemar &amp; dateaug kaf'!$L$5:$L$94,'datemar &amp; dateaug kaf rank'!$A64)</f>
        <v>6108.7713411689992</v>
      </c>
      <c r="X64" s="5" t="str">
        <f>VLOOKUP(Y64,'datemar &amp; dateaug kaf'!$M$5:$O$94,3,FALSE)</f>
        <v>1948-49</v>
      </c>
      <c r="Y64" s="18">
        <f>LARGE('datemar &amp; dateaug kaf'!$M$5:$M$94,'datemar &amp; dateaug kaf rank'!$A64)</f>
        <v>1993.4895120210001</v>
      </c>
      <c r="Z64" s="5" t="str">
        <f>VLOOKUP(AA64,'datemar &amp; dateaug kaf'!$N$5:$O$94,2,FALSE)</f>
        <v>1960-61</v>
      </c>
      <c r="AA64" s="18">
        <f>LARGE('datemar &amp; dateaug kaf'!$N$5:$N$94,'datemar &amp; dateaug kaf rank'!$A64)</f>
        <v>574.90906934999998</v>
      </c>
    </row>
    <row r="65" spans="1:27" x14ac:dyDescent="0.2">
      <c r="A65" s="5">
        <v>60</v>
      </c>
      <c r="B65" s="5" t="str">
        <f>VLOOKUP(C65,'datemar &amp; dateaug kaf'!$B$5:$O$94,14,FALSE)</f>
        <v>2002-03</v>
      </c>
      <c r="C65" s="18">
        <f>LARGE('datemar &amp; dateaug kaf'!$B$5:$B$94,'datemar &amp; dateaug kaf rank'!$A65)</f>
        <v>5257.7135218439998</v>
      </c>
      <c r="D65" s="5" t="str">
        <f>VLOOKUP(E65,'datemar &amp; dateaug kaf'!$C$5:$O$94,13,FALSE)</f>
        <v>2013-14</v>
      </c>
      <c r="E65" s="18">
        <f>LARGE('datemar &amp; dateaug kaf'!$C$5:$C$94,'datemar &amp; dateaug kaf rank'!$A65)</f>
        <v>4536.7218133440001</v>
      </c>
      <c r="F65" s="5" t="str">
        <f>VLOOKUP(G65,'datemar &amp; dateaug kaf'!$D$5:$O$94,12,FALSE)</f>
        <v>1969-70</v>
      </c>
      <c r="G65" s="18">
        <f>LARGE('datemar &amp; dateaug kaf'!$D$5:$D$94,'datemar &amp; dateaug kaf rank'!$A65)</f>
        <v>4035.0900966179997</v>
      </c>
      <c r="H65" s="5" t="str">
        <f>VLOOKUP(I65,'datemar &amp; dateaug kaf'!$E$5:$O$94,11,FALSE)</f>
        <v>1972-73</v>
      </c>
      <c r="I65" s="18">
        <f>LARGE('datemar &amp; dateaug kaf'!$E$5:$E$94,'datemar &amp; dateaug kaf rank'!$A65)</f>
        <v>3368.7707827619997</v>
      </c>
      <c r="J65" s="5" t="str">
        <f>VLOOKUP(K65,'datemar &amp; dateaug kaf'!$F$5:$O$94,10,FALSE)</f>
        <v>1991-92</v>
      </c>
      <c r="K65" s="18">
        <f>LARGE('datemar &amp; dateaug kaf'!$F$5:$F$94,'datemar &amp; dateaug kaf rank'!$A65)</f>
        <v>2729.9681620890001</v>
      </c>
      <c r="L65" s="5" t="str">
        <f>VLOOKUP(M65,'datemar &amp; dateaug kaf'!$G$5:$O$94,9,FALSE)</f>
        <v>1941-42</v>
      </c>
      <c r="M65" s="18">
        <f>LARGE('datemar &amp; dateaug kaf'!$G$5:$G$94,'datemar &amp; dateaug kaf rank'!$A65)</f>
        <v>2112.7238877150003</v>
      </c>
      <c r="N65" s="5" t="str">
        <f>VLOOKUP(O65,'datemar &amp; dateaug kaf'!$H$5:$O$94,8,FALSE)</f>
        <v>1945-46</v>
      </c>
      <c r="O65" s="18">
        <f>LARGE('datemar &amp; dateaug kaf'!$H$5:$H$94,'datemar &amp; dateaug kaf rank'!$A65)</f>
        <v>1481.123250243</v>
      </c>
      <c r="P65" s="5" t="str">
        <f>VLOOKUP(Q65,'datemar &amp; dateaug kaf'!$I$5:$O$94,7,FALSE)</f>
        <v>1961-62</v>
      </c>
      <c r="Q65" s="18">
        <f>LARGE('datemar &amp; dateaug kaf'!$I$5:$I$94,'datemar &amp; dateaug kaf rank'!$A65)</f>
        <v>872.26310778599998</v>
      </c>
      <c r="R65" s="5" t="str">
        <f>VLOOKUP(S65,'datemar &amp; dateaug kaf'!$J$5:$O$94,6,FALSE)</f>
        <v>1978-79</v>
      </c>
      <c r="S65" s="18">
        <f>LARGE('datemar &amp; dateaug kaf'!$J$5:$J$94,'datemar &amp; dateaug kaf rank'!$A65)</f>
        <v>12988.936372418999</v>
      </c>
      <c r="T65" s="5" t="str">
        <f>VLOOKUP(U65,'datemar &amp; dateaug kaf'!$K$5:$O$94,5,FALSE)</f>
        <v>1994-95</v>
      </c>
      <c r="U65" s="18">
        <f>LARGE('datemar &amp; dateaug kaf'!$K$5:$K$94,'datemar &amp; dateaug kaf rank'!$A65)</f>
        <v>10840.533808356</v>
      </c>
      <c r="V65" s="5" t="str">
        <f>VLOOKUP(W65,'datemar &amp; dateaug kaf'!$L$5:$O$94,4,FALSE)</f>
        <v>1988-89</v>
      </c>
      <c r="W65" s="18">
        <f>LARGE('datemar &amp; dateaug kaf'!$L$5:$L$94,'datemar &amp; dateaug kaf rank'!$A65)</f>
        <v>6102.6939860250004</v>
      </c>
      <c r="X65" s="5" t="str">
        <f>VLOOKUP(Y65,'datemar &amp; dateaug kaf'!$M$5:$O$94,3,FALSE)</f>
        <v>2003-04</v>
      </c>
      <c r="Y65" s="18">
        <f>LARGE('datemar &amp; dateaug kaf'!$M$5:$M$94,'datemar &amp; dateaug kaf rank'!$A65)</f>
        <v>1978.609512579</v>
      </c>
      <c r="Z65" s="5" t="str">
        <f>VLOOKUP(AA65,'datemar &amp; dateaug kaf'!$N$5:$O$94,2,FALSE)</f>
        <v>1984-85</v>
      </c>
      <c r="AA65" s="18">
        <f>LARGE('datemar &amp; dateaug kaf'!$N$5:$N$94,'datemar &amp; dateaug kaf rank'!$A65)</f>
        <v>569.00625965400002</v>
      </c>
    </row>
    <row r="66" spans="1:27" x14ac:dyDescent="0.2">
      <c r="A66" s="5">
        <v>61</v>
      </c>
      <c r="B66" s="5" t="str">
        <f>VLOOKUP(C66,'datemar &amp; dateaug kaf'!$B$5:$O$94,14,FALSE)</f>
        <v>1969-70</v>
      </c>
      <c r="C66" s="18">
        <f>LARGE('datemar &amp; dateaug kaf'!$B$5:$B$94,'datemar &amp; dateaug kaf rank'!$A66)</f>
        <v>5256.6682326270002</v>
      </c>
      <c r="D66" s="5" t="str">
        <f>VLOOKUP(E66,'datemar &amp; dateaug kaf'!$C$5:$O$94,13,FALSE)</f>
        <v>1952-53</v>
      </c>
      <c r="E66" s="18">
        <f>LARGE('datemar &amp; dateaug kaf'!$C$5:$C$94,'datemar &amp; dateaug kaf rank'!$A66)</f>
        <v>4522.5201609840005</v>
      </c>
      <c r="F66" s="5" t="str">
        <f>VLOOKUP(G66,'datemar &amp; dateaug kaf'!$D$5:$O$94,12,FALSE)</f>
        <v>1954-55</v>
      </c>
      <c r="G66" s="18">
        <f>LARGE('datemar &amp; dateaug kaf'!$D$5:$D$94,'datemar &amp; dateaug kaf rank'!$A66)</f>
        <v>4019.0557170540001</v>
      </c>
      <c r="H66" s="5" t="str">
        <f>VLOOKUP(I66,'datemar &amp; dateaug kaf'!$E$5:$O$94,11,FALSE)</f>
        <v>1969-70</v>
      </c>
      <c r="I66" s="18">
        <f>LARGE('datemar &amp; dateaug kaf'!$E$5:$E$94,'datemar &amp; dateaug kaf rank'!$A66)</f>
        <v>3339.1734284999998</v>
      </c>
      <c r="J66" s="5" t="str">
        <f>VLOOKUP(K66,'datemar &amp; dateaug kaf'!$F$5:$O$94,10,FALSE)</f>
        <v>1969-70</v>
      </c>
      <c r="K66" s="18">
        <f>LARGE('datemar &amp; dateaug kaf'!$F$5:$F$94,'datemar &amp; dateaug kaf rank'!$A66)</f>
        <v>2680.0461804900001</v>
      </c>
      <c r="L66" s="5" t="str">
        <f>VLOOKUP(M66,'datemar &amp; dateaug kaf'!$G$5:$O$94,9,FALSE)</f>
        <v>2008-09</v>
      </c>
      <c r="M66" s="18">
        <f>LARGE('datemar &amp; dateaug kaf'!$G$5:$G$94,'datemar &amp; dateaug kaf rank'!$A66)</f>
        <v>2085.2885168429998</v>
      </c>
      <c r="N66" s="5" t="str">
        <f>VLOOKUP(O66,'datemar &amp; dateaug kaf'!$H$5:$O$94,8,FALSE)</f>
        <v>1965-66</v>
      </c>
      <c r="O66" s="18">
        <f>LARGE('datemar &amp; dateaug kaf'!$H$5:$H$94,'datemar &amp; dateaug kaf rank'!$A66)</f>
        <v>1474.2584571120001</v>
      </c>
      <c r="P66" s="5" t="str">
        <f>VLOOKUP(Q66,'datemar &amp; dateaug kaf'!$I$5:$O$94,7,FALSE)</f>
        <v>1993-94</v>
      </c>
      <c r="Q66" s="18">
        <f>LARGE('datemar &amp; dateaug kaf'!$I$5:$I$94,'datemar &amp; dateaug kaf rank'!$A66)</f>
        <v>865.31500887300001</v>
      </c>
      <c r="R66" s="5" t="str">
        <f>VLOOKUP(S66,'datemar &amp; dateaug kaf'!$J$5:$O$94,6,FALSE)</f>
        <v>1999-2000</v>
      </c>
      <c r="S66" s="18">
        <f>LARGE('datemar &amp; dateaug kaf'!$J$5:$J$94,'datemar &amp; dateaug kaf rank'!$A66)</f>
        <v>12981.942653673001</v>
      </c>
      <c r="T66" s="5" t="str">
        <f>VLOOKUP(U66,'datemar &amp; dateaug kaf'!$K$5:$O$94,5,FALSE)</f>
        <v>1941-42</v>
      </c>
      <c r="U66" s="18">
        <f>LARGE('datemar &amp; dateaug kaf'!$K$5:$K$94,'datemar &amp; dateaug kaf rank'!$A66)</f>
        <v>10836.781081224</v>
      </c>
      <c r="V66" s="5" t="str">
        <f>VLOOKUP(W66,'datemar &amp; dateaug kaf'!$L$5:$O$94,4,FALSE)</f>
        <v>1948-49</v>
      </c>
      <c r="W66" s="18">
        <f>LARGE('datemar &amp; dateaug kaf'!$L$5:$L$94,'datemar &amp; dateaug kaf rank'!$A66)</f>
        <v>5993.6546512709992</v>
      </c>
      <c r="X66" s="5" t="str">
        <f>VLOOKUP(Y66,'datemar &amp; dateaug kaf'!$M$5:$O$94,3,FALSE)</f>
        <v>1956-57</v>
      </c>
      <c r="Y66" s="18">
        <f>LARGE('datemar &amp; dateaug kaf'!$M$5:$M$94,'datemar &amp; dateaug kaf rank'!$A66)</f>
        <v>1976.580421746</v>
      </c>
      <c r="Z66" s="5" t="str">
        <f>VLOOKUP(AA66,'datemar &amp; dateaug kaf'!$N$5:$O$94,2,FALSE)</f>
        <v>1944-45</v>
      </c>
      <c r="AA66" s="18">
        <f>LARGE('datemar &amp; dateaug kaf'!$N$5:$N$94,'datemar &amp; dateaug kaf rank'!$A66)</f>
        <v>563.472375564</v>
      </c>
    </row>
    <row r="67" spans="1:27" x14ac:dyDescent="0.2">
      <c r="A67" s="11">
        <v>62</v>
      </c>
      <c r="B67" s="5" t="str">
        <f>VLOOKUP(C67,'datemar &amp; dateaug kaf'!$B$5:$O$94,14,FALSE)</f>
        <v>1952-53</v>
      </c>
      <c r="C67" s="18">
        <f>LARGE('datemar &amp; dateaug kaf'!$B$5:$B$94,'datemar &amp; dateaug kaf rank'!$A67)</f>
        <v>5225.0774900099996</v>
      </c>
      <c r="D67" s="5" t="str">
        <f>VLOOKUP(E67,'datemar &amp; dateaug kaf'!$C$5:$O$94,13,FALSE)</f>
        <v>1937-38</v>
      </c>
      <c r="E67" s="18">
        <f>LARGE('datemar &amp; dateaug kaf'!$C$5:$C$94,'datemar &amp; dateaug kaf rank'!$A67)</f>
        <v>4489.0173523230005</v>
      </c>
      <c r="F67" s="5" t="str">
        <f>VLOOKUP(G67,'datemar &amp; dateaug kaf'!$D$5:$O$94,12,FALSE)</f>
        <v>2001-02</v>
      </c>
      <c r="G67" s="18">
        <f>LARGE('datemar &amp; dateaug kaf'!$D$5:$D$94,'datemar &amp; dateaug kaf rank'!$A67)</f>
        <v>3844.4567153369999</v>
      </c>
      <c r="H67" s="5" t="str">
        <f>VLOOKUP(I67,'datemar &amp; dateaug kaf'!$E$5:$O$94,11,FALSE)</f>
        <v>1942-43</v>
      </c>
      <c r="I67" s="18">
        <f>LARGE('datemar &amp; dateaug kaf'!$E$5:$E$94,'datemar &amp; dateaug kaf rank'!$A67)</f>
        <v>3310.4111155289997</v>
      </c>
      <c r="J67" s="5" t="str">
        <f>VLOOKUP(K67,'datemar &amp; dateaug kaf'!$F$5:$O$94,10,FALSE)</f>
        <v>1939-40</v>
      </c>
      <c r="K67" s="18">
        <f>LARGE('datemar &amp; dateaug kaf'!$F$5:$F$94,'datemar &amp; dateaug kaf rank'!$A67)</f>
        <v>2677.0273376280002</v>
      </c>
      <c r="L67" s="5" t="str">
        <f>VLOOKUP(M67,'datemar &amp; dateaug kaf'!$G$5:$O$94,9,FALSE)</f>
        <v>1972-73</v>
      </c>
      <c r="M67" s="18">
        <f>LARGE('datemar &amp; dateaug kaf'!$G$5:$G$94,'datemar &amp; dateaug kaf rank'!$A67)</f>
        <v>2074.9090131000003</v>
      </c>
      <c r="N67" s="5" t="str">
        <f>VLOOKUP(O67,'datemar &amp; dateaug kaf'!$H$5:$O$94,8,FALSE)</f>
        <v>2003-04</v>
      </c>
      <c r="O67" s="18">
        <f>LARGE('datemar &amp; dateaug kaf'!$H$5:$H$94,'datemar &amp; dateaug kaf rank'!$A67)</f>
        <v>1470.0852341279999</v>
      </c>
      <c r="P67" s="5" t="str">
        <f>VLOOKUP(Q67,'datemar &amp; dateaug kaf'!$I$5:$O$94,7,FALSE)</f>
        <v>1979-80</v>
      </c>
      <c r="Q67" s="18">
        <f>LARGE('datemar &amp; dateaug kaf'!$I$5:$I$94,'datemar &amp; dateaug kaf rank'!$A67)</f>
        <v>861.13385200499999</v>
      </c>
      <c r="R67" s="5" t="str">
        <f>VLOOKUP(S67,'datemar &amp; dateaug kaf'!$J$5:$O$94,6,FALSE)</f>
        <v>1967-68</v>
      </c>
      <c r="S67" s="18">
        <f>LARGE('datemar &amp; dateaug kaf'!$J$5:$J$94,'datemar &amp; dateaug kaf rank'!$A67)</f>
        <v>12855.811749312001</v>
      </c>
      <c r="T67" s="5" t="str">
        <f>VLOOKUP(U67,'datemar &amp; dateaug kaf'!$K$5:$O$94,5,FALSE)</f>
        <v>2008-09</v>
      </c>
      <c r="U67" s="18">
        <f>LARGE('datemar &amp; dateaug kaf'!$K$5:$K$94,'datemar &amp; dateaug kaf rank'!$A67)</f>
        <v>10816.037941506</v>
      </c>
      <c r="V67" s="5" t="str">
        <f>VLOOKUP(W67,'datemar &amp; dateaug kaf'!$L$5:$O$94,4,FALSE)</f>
        <v>1928-29</v>
      </c>
      <c r="W67" s="18">
        <f>LARGE('datemar &amp; dateaug kaf'!$L$5:$L$94,'datemar &amp; dateaug kaf rank'!$A67)</f>
        <v>5911.6976295510003</v>
      </c>
      <c r="X67" s="5" t="str">
        <f>VLOOKUP(Y67,'datemar &amp; dateaug kaf'!$M$5:$O$94,3,FALSE)</f>
        <v>1928-29</v>
      </c>
      <c r="Y67" s="18">
        <f>LARGE('datemar &amp; dateaug kaf'!$M$5:$M$94,'datemar &amp; dateaug kaf rank'!$A67)</f>
        <v>1906.1771186009998</v>
      </c>
      <c r="Z67" s="5" t="str">
        <f>VLOOKUP(AA67,'datemar &amp; dateaug kaf'!$N$5:$O$94,2,FALSE)</f>
        <v>1978-79</v>
      </c>
      <c r="AA67" s="18">
        <f>LARGE('datemar &amp; dateaug kaf'!$N$5:$N$94,'datemar &amp; dateaug kaf rank'!$A67)</f>
        <v>561.87369793799996</v>
      </c>
    </row>
    <row r="68" spans="1:27" x14ac:dyDescent="0.2">
      <c r="A68" s="11">
        <v>63</v>
      </c>
      <c r="B68" s="5" t="str">
        <f>VLOOKUP(C68,'datemar &amp; dateaug kaf'!$B$5:$O$94,14,FALSE)</f>
        <v>1976-77</v>
      </c>
      <c r="C68" s="18">
        <f>LARGE('datemar &amp; dateaug kaf'!$B$5:$B$94,'datemar &amp; dateaug kaf rank'!$A68)</f>
        <v>5133.5621215410001</v>
      </c>
      <c r="D68" s="5" t="str">
        <f>VLOOKUP(E68,'datemar &amp; dateaug kaf'!$C$5:$O$94,13,FALSE)</f>
        <v>1948-49</v>
      </c>
      <c r="E68" s="18">
        <f>LARGE('datemar &amp; dateaug kaf'!$C$5:$C$94,'datemar &amp; dateaug kaf rank'!$A68)</f>
        <v>4370.79653031</v>
      </c>
      <c r="F68" s="5" t="str">
        <f>VLOOKUP(G68,'datemar &amp; dateaug kaf'!$D$5:$O$94,12,FALSE)</f>
        <v>1942-43</v>
      </c>
      <c r="G68" s="18">
        <f>LARGE('datemar &amp; dateaug kaf'!$D$5:$D$94,'datemar &amp; dateaug kaf rank'!$A68)</f>
        <v>3773.1053130539999</v>
      </c>
      <c r="H68" s="5" t="str">
        <f>VLOOKUP(I68,'datemar &amp; dateaug kaf'!$E$5:$O$94,11,FALSE)</f>
        <v>1954-55</v>
      </c>
      <c r="I68" s="18">
        <f>LARGE('datemar &amp; dateaug kaf'!$E$5:$E$94,'datemar &amp; dateaug kaf rank'!$A68)</f>
        <v>3285.3856619220001</v>
      </c>
      <c r="J68" s="5" t="str">
        <f>VLOOKUP(K68,'datemar &amp; dateaug kaf'!$F$5:$O$94,10,FALSE)</f>
        <v>2008-09</v>
      </c>
      <c r="K68" s="18">
        <f>LARGE('datemar &amp; dateaug kaf'!$F$5:$F$94,'datemar &amp; dateaug kaf rank'!$A68)</f>
        <v>2670.5889907619999</v>
      </c>
      <c r="L68" s="5" t="str">
        <f>VLOOKUP(M68,'datemar &amp; dateaug kaf'!$G$5:$O$94,9,FALSE)</f>
        <v>1939-40</v>
      </c>
      <c r="M68" s="18">
        <f>LARGE('datemar &amp; dateaug kaf'!$G$5:$G$94,'datemar &amp; dateaug kaf rank'!$A68)</f>
        <v>2069.2838893439998</v>
      </c>
      <c r="N68" s="5" t="str">
        <f>VLOOKUP(O68,'datemar &amp; dateaug kaf'!$H$5:$O$94,8,FALSE)</f>
        <v>2001-02</v>
      </c>
      <c r="O68" s="18">
        <f>LARGE('datemar &amp; dateaug kaf'!$H$5:$H$94,'datemar &amp; dateaug kaf rank'!$A68)</f>
        <v>1446.876639957</v>
      </c>
      <c r="P68" s="5" t="str">
        <f>VLOOKUP(Q68,'datemar &amp; dateaug kaf'!$I$5:$O$94,7,FALSE)</f>
        <v>1947-48</v>
      </c>
      <c r="Q68" s="18">
        <f>LARGE('datemar &amp; dateaug kaf'!$I$5:$I$94,'datemar &amp; dateaug kaf rank'!$A68)</f>
        <v>856.39930672799994</v>
      </c>
      <c r="R68" s="5" t="str">
        <f>VLOOKUP(S68,'datemar &amp; dateaug kaf'!$J$5:$O$94,6,FALSE)</f>
        <v>1992-93</v>
      </c>
      <c r="S68" s="18">
        <f>LARGE('datemar &amp; dateaug kaf'!$J$5:$J$94,'datemar &amp; dateaug kaf rank'!$A68)</f>
        <v>12843.863320008</v>
      </c>
      <c r="T68" s="5" t="str">
        <f>VLOOKUP(U68,'datemar &amp; dateaug kaf'!$K$5:$O$94,5,FALSE)</f>
        <v>1962-63</v>
      </c>
      <c r="U68" s="18">
        <f>LARGE('datemar &amp; dateaug kaf'!$K$5:$K$94,'datemar &amp; dateaug kaf rank'!$A68)</f>
        <v>10574.072330745001</v>
      </c>
      <c r="V68" s="5" t="str">
        <f>VLOOKUP(W68,'datemar &amp; dateaug kaf'!$L$5:$O$94,4,FALSE)</f>
        <v>1957-58</v>
      </c>
      <c r="W68" s="18">
        <f>LARGE('datemar &amp; dateaug kaf'!$L$5:$L$94,'datemar &amp; dateaug kaf rank'!$A68)</f>
        <v>5788.7105267249999</v>
      </c>
      <c r="X68" s="5" t="str">
        <f>VLOOKUP(Y68,'datemar &amp; dateaug kaf'!$M$5:$O$94,3,FALSE)</f>
        <v>1978-79</v>
      </c>
      <c r="Y68" s="18">
        <f>LARGE('datemar &amp; dateaug kaf'!$M$5:$M$94,'datemar &amp; dateaug kaf rank'!$A68)</f>
        <v>1900.1513337030001</v>
      </c>
      <c r="Z68" s="5" t="str">
        <f>VLOOKUP(AA68,'datemar &amp; dateaug kaf'!$N$5:$O$94,2,FALSE)</f>
        <v>2012-13</v>
      </c>
      <c r="AA68" s="18">
        <f>LARGE('datemar &amp; dateaug kaf'!$N$5:$N$94,'datemar &amp; dateaug kaf rank'!$A68)</f>
        <v>546.071384481</v>
      </c>
    </row>
    <row r="69" spans="1:27" x14ac:dyDescent="0.2">
      <c r="A69" s="11">
        <v>64</v>
      </c>
      <c r="B69" s="5" t="str">
        <f>VLOOKUP(C69,'datemar &amp; dateaug kaf'!$B$5:$O$94,14,FALSE)</f>
        <v>1993-94</v>
      </c>
      <c r="C69" s="18">
        <f>LARGE('datemar &amp; dateaug kaf'!$B$5:$B$94,'datemar &amp; dateaug kaf rank'!$A69)</f>
        <v>5126.3264193329996</v>
      </c>
      <c r="D69" s="5" t="str">
        <f>VLOOKUP(E69,'datemar &amp; dateaug kaf'!$C$5:$O$94,13,FALSE)</f>
        <v>1942-43</v>
      </c>
      <c r="E69" s="18">
        <f>LARGE('datemar &amp; dateaug kaf'!$C$5:$C$94,'datemar &amp; dateaug kaf rank'!$A69)</f>
        <v>4287.0424838640001</v>
      </c>
      <c r="F69" s="5" t="str">
        <f>VLOOKUP(G69,'datemar &amp; dateaug kaf'!$D$5:$O$94,12,FALSE)</f>
        <v>1948-49</v>
      </c>
      <c r="G69" s="18">
        <f>LARGE('datemar &amp; dateaug kaf'!$D$5:$D$94,'datemar &amp; dateaug kaf rank'!$A69)</f>
        <v>3730.2940749899999</v>
      </c>
      <c r="H69" s="5" t="str">
        <f>VLOOKUP(I69,'datemar &amp; dateaug kaf'!$E$5:$O$94,11,FALSE)</f>
        <v>1991-92</v>
      </c>
      <c r="I69" s="18">
        <f>LARGE('datemar &amp; dateaug kaf'!$E$5:$E$94,'datemar &amp; dateaug kaf rank'!$A69)</f>
        <v>3237.5383909890002</v>
      </c>
      <c r="J69" s="5" t="str">
        <f>VLOOKUP(K69,'datemar &amp; dateaug kaf'!$F$5:$O$94,10,FALSE)</f>
        <v>1942-43</v>
      </c>
      <c r="K69" s="18">
        <f>LARGE('datemar &amp; dateaug kaf'!$F$5:$F$94,'datemar &amp; dateaug kaf rank'!$A69)</f>
        <v>2663.541718299</v>
      </c>
      <c r="L69" s="5" t="str">
        <f>VLOOKUP(M69,'datemar &amp; dateaug kaf'!$G$5:$O$94,9,FALSE)</f>
        <v>1948-49</v>
      </c>
      <c r="M69" s="18">
        <f>LARGE('datemar &amp; dateaug kaf'!$G$5:$G$94,'datemar &amp; dateaug kaf rank'!$A69)</f>
        <v>2014.674965772</v>
      </c>
      <c r="N69" s="5" t="str">
        <f>VLOOKUP(O69,'datemar &amp; dateaug kaf'!$H$5:$O$94,8,FALSE)</f>
        <v>1942-43</v>
      </c>
      <c r="O69" s="18">
        <f>LARGE('datemar &amp; dateaug kaf'!$H$5:$H$94,'datemar &amp; dateaug kaf rank'!$A69)</f>
        <v>1421.1847400940001</v>
      </c>
      <c r="P69" s="5" t="str">
        <f>VLOOKUP(Q69,'datemar &amp; dateaug kaf'!$I$5:$O$94,7,FALSE)</f>
        <v>1972-73</v>
      </c>
      <c r="Q69" s="18">
        <f>LARGE('datemar &amp; dateaug kaf'!$I$5:$I$94,'datemar &amp; dateaug kaf rank'!$A69)</f>
        <v>850.06608382499996</v>
      </c>
      <c r="R69" s="5" t="str">
        <f>VLOOKUP(S69,'datemar &amp; dateaug kaf'!$J$5:$O$94,6,FALSE)</f>
        <v>1984-85</v>
      </c>
      <c r="S69" s="18">
        <f>LARGE('datemar &amp; dateaug kaf'!$J$5:$J$94,'datemar &amp; dateaug kaf rank'!$A69)</f>
        <v>12831.543981627001</v>
      </c>
      <c r="T69" s="5" t="str">
        <f>VLOOKUP(U69,'datemar &amp; dateaug kaf'!$K$5:$O$94,5,FALSE)</f>
        <v>1984-85</v>
      </c>
      <c r="U69" s="18">
        <f>LARGE('datemar &amp; dateaug kaf'!$K$5:$K$94,'datemar &amp; dateaug kaf rank'!$A69)</f>
        <v>10514.215142907</v>
      </c>
      <c r="V69" s="5" t="str">
        <f>VLOOKUP(W69,'datemar &amp; dateaug kaf'!$L$5:$O$94,4,FALSE)</f>
        <v>1978-79</v>
      </c>
      <c r="W69" s="18">
        <f>LARGE('datemar &amp; dateaug kaf'!$L$5:$L$94,'datemar &amp; dateaug kaf rank'!$A69)</f>
        <v>5742.1544954129995</v>
      </c>
      <c r="X69" s="5" t="str">
        <f>VLOOKUP(Y69,'datemar &amp; dateaug kaf'!$M$5:$O$94,3,FALSE)</f>
        <v>2012-13</v>
      </c>
      <c r="Y69" s="18">
        <f>LARGE('datemar &amp; dateaug kaf'!$M$5:$M$94,'datemar &amp; dateaug kaf rank'!$A69)</f>
        <v>1883.9186070389999</v>
      </c>
      <c r="Z69" s="5" t="str">
        <f>VLOOKUP(AA69,'datemar &amp; dateaug kaf'!$N$5:$O$94,2,FALSE)</f>
        <v>2017-18</v>
      </c>
      <c r="AA69" s="18">
        <f>LARGE('datemar &amp; dateaug kaf'!$N$5:$N$94,'datemar &amp; dateaug kaf rank'!$A69)</f>
        <v>535.92593031600006</v>
      </c>
    </row>
    <row r="70" spans="1:27" x14ac:dyDescent="0.2">
      <c r="A70" s="11">
        <v>65</v>
      </c>
      <c r="B70" s="5" t="str">
        <f>VLOOKUP(C70,'datemar &amp; dateaug kaf'!$B$5:$O$94,14,FALSE)</f>
        <v>2013-14</v>
      </c>
      <c r="C70" s="18">
        <f>LARGE('datemar &amp; dateaug kaf'!$B$5:$B$94,'datemar &amp; dateaug kaf rank'!$A70)</f>
        <v>5082.7931978249999</v>
      </c>
      <c r="D70" s="5" t="str">
        <f>VLOOKUP(E70,'datemar &amp; dateaug kaf'!$C$5:$O$94,13,FALSE)</f>
        <v>1974-75</v>
      </c>
      <c r="E70" s="18">
        <f>LARGE('datemar &amp; dateaug kaf'!$C$5:$C$94,'datemar &amp; dateaug kaf rank'!$A70)</f>
        <v>4264.8176913090001</v>
      </c>
      <c r="F70" s="5" t="str">
        <f>VLOOKUP(G70,'datemar &amp; dateaug kaf'!$D$5:$O$94,12,FALSE)</f>
        <v>1978-79</v>
      </c>
      <c r="G70" s="18">
        <f>LARGE('datemar &amp; dateaug kaf'!$D$5:$D$94,'datemar &amp; dateaug kaf rank'!$A70)</f>
        <v>3658.5558958619999</v>
      </c>
      <c r="H70" s="5" t="str">
        <f>VLOOKUP(I70,'datemar &amp; dateaug kaf'!$E$5:$O$94,11,FALSE)</f>
        <v>1974-75</v>
      </c>
      <c r="I70" s="18">
        <f>LARGE('datemar &amp; dateaug kaf'!$E$5:$E$94,'datemar &amp; dateaug kaf rank'!$A70)</f>
        <v>3133.981370079</v>
      </c>
      <c r="J70" s="5" t="str">
        <f>VLOOKUP(K70,'datemar &amp; dateaug kaf'!$F$5:$O$94,10,FALSE)</f>
        <v>1931-32</v>
      </c>
      <c r="K70" s="18">
        <f>LARGE('datemar &amp; dateaug kaf'!$F$5:$F$94,'datemar &amp; dateaug kaf rank'!$A70)</f>
        <v>2593.9238696699999</v>
      </c>
      <c r="L70" s="5" t="str">
        <f>VLOOKUP(M70,'datemar &amp; dateaug kaf'!$G$5:$O$94,9,FALSE)</f>
        <v>1978-79</v>
      </c>
      <c r="M70" s="18">
        <f>LARGE('datemar &amp; dateaug kaf'!$G$5:$G$94,'datemar &amp; dateaug kaf rank'!$A70)</f>
        <v>1981.1781075239999</v>
      </c>
      <c r="N70" s="5" t="str">
        <f>VLOOKUP(O70,'datemar &amp; dateaug kaf'!$H$5:$O$94,8,FALSE)</f>
        <v>1979-80</v>
      </c>
      <c r="O70" s="18">
        <f>LARGE('datemar &amp; dateaug kaf'!$H$5:$H$94,'datemar &amp; dateaug kaf rank'!$A70)</f>
        <v>1367.7182958180001</v>
      </c>
      <c r="P70" s="5" t="str">
        <f>VLOOKUP(Q70,'datemar &amp; dateaug kaf'!$I$5:$O$94,7,FALSE)</f>
        <v>1951-52</v>
      </c>
      <c r="Q70" s="18">
        <f>LARGE('datemar &amp; dateaug kaf'!$I$5:$I$94,'datemar &amp; dateaug kaf rank'!$A70)</f>
        <v>847.66806738599996</v>
      </c>
      <c r="R70" s="5" t="str">
        <f>VLOOKUP(S70,'datemar &amp; dateaug kaf'!$J$5:$O$94,6,FALSE)</f>
        <v>1962-63</v>
      </c>
      <c r="S70" s="18">
        <f>LARGE('datemar &amp; dateaug kaf'!$J$5:$J$94,'datemar &amp; dateaug kaf rank'!$A70)</f>
        <v>12555.857380395</v>
      </c>
      <c r="T70" s="5" t="str">
        <f>VLOOKUP(U70,'datemar &amp; dateaug kaf'!$K$5:$O$94,5,FALSE)</f>
        <v>1933-34</v>
      </c>
      <c r="U70" s="18">
        <f>LARGE('datemar &amp; dateaug kaf'!$K$5:$K$94,'datemar &amp; dateaug kaf rank'!$A70)</f>
        <v>10360.089528852001</v>
      </c>
      <c r="V70" s="5" t="str">
        <f>VLOOKUP(W70,'datemar &amp; dateaug kaf'!$L$5:$O$94,4,FALSE)</f>
        <v>2012-13</v>
      </c>
      <c r="W70" s="18">
        <f>LARGE('datemar &amp; dateaug kaf'!$L$5:$L$94,'datemar &amp; dateaug kaf rank'!$A70)</f>
        <v>5719.3763144490003</v>
      </c>
      <c r="X70" s="5" t="str">
        <f>VLOOKUP(Y70,'datemar &amp; dateaug kaf'!$M$5:$O$94,3,FALSE)</f>
        <v>1936-37</v>
      </c>
      <c r="Y70" s="18">
        <f>LARGE('datemar &amp; dateaug kaf'!$M$5:$M$94,'datemar &amp; dateaug kaf rank'!$A70)</f>
        <v>1792.4865443519998</v>
      </c>
      <c r="Z70" s="5" t="str">
        <f>VLOOKUP(AA70,'datemar &amp; dateaug kaf'!$N$5:$O$94,2,FALSE)</f>
        <v>1986-87</v>
      </c>
      <c r="AA70" s="18">
        <f>LARGE('datemar &amp; dateaug kaf'!$N$5:$N$94,'datemar &amp; dateaug kaf rank'!$A70)</f>
        <v>534.94212870000001</v>
      </c>
    </row>
    <row r="71" spans="1:27" x14ac:dyDescent="0.2">
      <c r="A71" s="11">
        <v>66</v>
      </c>
      <c r="B71" s="5" t="str">
        <f>VLOOKUP(C71,'datemar &amp; dateaug kaf'!$B$5:$O$94,14,FALSE)</f>
        <v>1937-38</v>
      </c>
      <c r="C71" s="18">
        <f>LARGE('datemar &amp; dateaug kaf'!$B$5:$B$94,'datemar &amp; dateaug kaf rank'!$A71)</f>
        <v>5012.8302252419999</v>
      </c>
      <c r="D71" s="5" t="str">
        <f>VLOOKUP(E71,'datemar &amp; dateaug kaf'!$C$5:$O$94,13,FALSE)</f>
        <v>1984-85</v>
      </c>
      <c r="E71" s="18">
        <f>LARGE('datemar &amp; dateaug kaf'!$C$5:$C$94,'datemar &amp; dateaug kaf rank'!$A71)</f>
        <v>4134.8507540339997</v>
      </c>
      <c r="F71" s="5" t="str">
        <f>VLOOKUP(G71,'datemar &amp; dateaug kaf'!$D$5:$O$94,12,FALSE)</f>
        <v>1974-75</v>
      </c>
      <c r="G71" s="18">
        <f>LARGE('datemar &amp; dateaug kaf'!$D$5:$D$94,'datemar &amp; dateaug kaf rank'!$A71)</f>
        <v>3634.4904422189998</v>
      </c>
      <c r="H71" s="5" t="str">
        <f>VLOOKUP(I71,'datemar &amp; dateaug kaf'!$E$5:$O$94,11,FALSE)</f>
        <v>1948-49</v>
      </c>
      <c r="I71" s="18">
        <f>LARGE('datemar &amp; dateaug kaf'!$E$5:$E$94,'datemar &amp; dateaug kaf rank'!$A71)</f>
        <v>3121.0749242819998</v>
      </c>
      <c r="J71" s="5" t="str">
        <f>VLOOKUP(K71,'datemar &amp; dateaug kaf'!$F$5:$O$94,10,FALSE)</f>
        <v>1948-49</v>
      </c>
      <c r="K71" s="18">
        <f>LARGE('datemar &amp; dateaug kaf'!$F$5:$F$94,'datemar &amp; dateaug kaf rank'!$A71)</f>
        <v>2504.7311457420001</v>
      </c>
      <c r="L71" s="5" t="str">
        <f>VLOOKUP(M71,'datemar &amp; dateaug kaf'!$G$5:$O$94,9,FALSE)</f>
        <v>1942-43</v>
      </c>
      <c r="M71" s="18">
        <f>LARGE('datemar &amp; dateaug kaf'!$G$5:$G$94,'datemar &amp; dateaug kaf rank'!$A71)</f>
        <v>1935.2825720549999</v>
      </c>
      <c r="N71" s="5" t="str">
        <f>VLOOKUP(O71,'datemar &amp; dateaug kaf'!$H$5:$O$94,8,FALSE)</f>
        <v>2008-09</v>
      </c>
      <c r="O71" s="18">
        <f>LARGE('datemar &amp; dateaug kaf'!$H$5:$H$94,'datemar &amp; dateaug kaf rank'!$A71)</f>
        <v>1357.7057342099999</v>
      </c>
      <c r="P71" s="5" t="str">
        <f>VLOOKUP(Q71,'datemar &amp; dateaug kaf'!$I$5:$O$94,7,FALSE)</f>
        <v>1952-53</v>
      </c>
      <c r="Q71" s="18">
        <f>LARGE('datemar &amp; dateaug kaf'!$I$5:$I$94,'datemar &amp; dateaug kaf rank'!$A71)</f>
        <v>837.707076024</v>
      </c>
      <c r="R71" s="5" t="str">
        <f>VLOOKUP(S71,'datemar &amp; dateaug kaf'!$J$5:$O$94,6,FALSE)</f>
        <v>1994-95</v>
      </c>
      <c r="S71" s="18">
        <f>LARGE('datemar &amp; dateaug kaf'!$J$5:$J$94,'datemar &amp; dateaug kaf rank'!$A71)</f>
        <v>12534.556885325999</v>
      </c>
      <c r="T71" s="5" t="str">
        <f>VLOOKUP(U71,'datemar &amp; dateaug kaf'!$K$5:$O$94,5,FALSE)</f>
        <v>1935-36</v>
      </c>
      <c r="U71" s="18">
        <f>LARGE('datemar &amp; dateaug kaf'!$K$5:$K$94,'datemar &amp; dateaug kaf rank'!$A71)</f>
        <v>10322.369860844999</v>
      </c>
      <c r="V71" s="5" t="str">
        <f>VLOOKUP(W71,'datemar &amp; dateaug kaf'!$L$5:$O$94,4,FALSE)</f>
        <v>1985-86</v>
      </c>
      <c r="W71" s="18">
        <f>LARGE('datemar &amp; dateaug kaf'!$L$5:$L$94,'datemar &amp; dateaug kaf rank'!$A71)</f>
        <v>5533.683759429</v>
      </c>
      <c r="X71" s="5" t="str">
        <f>VLOOKUP(Y71,'datemar &amp; dateaug kaf'!$M$5:$O$94,3,FALSE)</f>
        <v>1999-2000</v>
      </c>
      <c r="Y71" s="18">
        <f>LARGE('datemar &amp; dateaug kaf'!$M$5:$M$94,'datemar &amp; dateaug kaf rank'!$A71)</f>
        <v>1777.0531565010001</v>
      </c>
      <c r="Z71" s="5" t="str">
        <f>VLOOKUP(AA71,'datemar &amp; dateaug kaf'!$N$5:$O$94,2,FALSE)</f>
        <v>1928-29</v>
      </c>
      <c r="AA71" s="18">
        <f>LARGE('datemar &amp; dateaug kaf'!$N$5:$N$94,'datemar &amp; dateaug kaf rank'!$A71)</f>
        <v>527.68659178200005</v>
      </c>
    </row>
    <row r="72" spans="1:27" x14ac:dyDescent="0.2">
      <c r="A72" s="11">
        <v>67</v>
      </c>
      <c r="B72" s="5" t="str">
        <f>VLOOKUP(C72,'datemar &amp; dateaug kaf'!$B$5:$O$94,14,FALSE)</f>
        <v>1942-43</v>
      </c>
      <c r="C72" s="18">
        <f>LARGE('datemar &amp; dateaug kaf'!$B$5:$B$94,'datemar &amp; dateaug kaf rank'!$A72)</f>
        <v>4993.1046061469997</v>
      </c>
      <c r="D72" s="5" t="str">
        <f>VLOOKUP(E72,'datemar &amp; dateaug kaf'!$C$5:$O$94,13,FALSE)</f>
        <v>1993-94</v>
      </c>
      <c r="E72" s="18">
        <f>LARGE('datemar &amp; dateaug kaf'!$C$5:$C$94,'datemar &amp; dateaug kaf rank'!$A72)</f>
        <v>4082.6973675600002</v>
      </c>
      <c r="F72" s="5" t="str">
        <f>VLOOKUP(G72,'datemar &amp; dateaug kaf'!$D$5:$O$94,12,FALSE)</f>
        <v>1991-92</v>
      </c>
      <c r="G72" s="18">
        <f>LARGE('datemar &amp; dateaug kaf'!$D$5:$D$94,'datemar &amp; dateaug kaf rank'!$A72)</f>
        <v>3579.1020145439998</v>
      </c>
      <c r="H72" s="5" t="str">
        <f>VLOOKUP(I72,'datemar &amp; dateaug kaf'!$E$5:$O$94,11,FALSE)</f>
        <v>1939-40</v>
      </c>
      <c r="I72" s="18">
        <f>LARGE('datemar &amp; dateaug kaf'!$E$5:$E$94,'datemar &amp; dateaug kaf rank'!$A72)</f>
        <v>3089.628975048</v>
      </c>
      <c r="J72" s="5" t="str">
        <f>VLOOKUP(K72,'datemar &amp; dateaug kaf'!$F$5:$O$94,10,FALSE)</f>
        <v>1974-75</v>
      </c>
      <c r="K72" s="18">
        <f>LARGE('datemar &amp; dateaug kaf'!$F$5:$F$94,'datemar &amp; dateaug kaf rank'!$A72)</f>
        <v>2480.5070144189999</v>
      </c>
      <c r="L72" s="5" t="str">
        <f>VLOOKUP(M72,'datemar &amp; dateaug kaf'!$G$5:$O$94,9,FALSE)</f>
        <v>2003-04</v>
      </c>
      <c r="M72" s="18">
        <f>LARGE('datemar &amp; dateaug kaf'!$G$5:$G$94,'datemar &amp; dateaug kaf rank'!$A72)</f>
        <v>1929.3976135980001</v>
      </c>
      <c r="N72" s="5" t="str">
        <f>VLOOKUP(O72,'datemar &amp; dateaug kaf'!$H$5:$O$94,8,FALSE)</f>
        <v>1972-73</v>
      </c>
      <c r="O72" s="18">
        <f>LARGE('datemar &amp; dateaug kaf'!$H$5:$H$94,'datemar &amp; dateaug kaf rank'!$A72)</f>
        <v>1346.957304861</v>
      </c>
      <c r="P72" s="5" t="str">
        <f>VLOOKUP(Q72,'datemar &amp; dateaug kaf'!$I$5:$O$94,7,FALSE)</f>
        <v>2008-09</v>
      </c>
      <c r="Q72" s="18">
        <f>LARGE('datemar &amp; dateaug kaf'!$I$5:$I$94,'datemar &amp; dateaug kaf rank'!$A72)</f>
        <v>824.54872941000008</v>
      </c>
      <c r="R72" s="5" t="str">
        <f>VLOOKUP(S72,'datemar &amp; dateaug kaf'!$J$5:$O$94,6,FALSE)</f>
        <v>1938-39</v>
      </c>
      <c r="S72" s="18">
        <f>LARGE('datemar &amp; dateaug kaf'!$J$5:$J$94,'datemar &amp; dateaug kaf rank'!$A72)</f>
        <v>12427.503005043</v>
      </c>
      <c r="T72" s="5" t="str">
        <f>VLOOKUP(U72,'datemar &amp; dateaug kaf'!$K$5:$O$94,5,FALSE)</f>
        <v>2009-10</v>
      </c>
      <c r="U72" s="18">
        <f>LARGE('datemar &amp; dateaug kaf'!$K$5:$K$94,'datemar &amp; dateaug kaf rank'!$A72)</f>
        <v>10278.955647597</v>
      </c>
      <c r="V72" s="5" t="str">
        <f>VLOOKUP(W72,'datemar &amp; dateaug kaf'!$L$5:$O$94,4,FALSE)</f>
        <v>2002-03</v>
      </c>
      <c r="W72" s="18">
        <f>LARGE('datemar &amp; dateaug kaf'!$L$5:$L$94,'datemar &amp; dateaug kaf rank'!$A72)</f>
        <v>5456.9829358590005</v>
      </c>
      <c r="X72" s="5" t="str">
        <f>VLOOKUP(Y72,'datemar &amp; dateaug kaf'!$M$5:$O$94,3,FALSE)</f>
        <v>2016-17</v>
      </c>
      <c r="Y72" s="18">
        <f>LARGE('datemar &amp; dateaug kaf'!$M$5:$M$94,'datemar &amp; dateaug kaf rank'!$A72)</f>
        <v>1774.778115264</v>
      </c>
      <c r="Z72" s="5" t="str">
        <f>VLOOKUP(AA72,'datemar &amp; dateaug kaf'!$N$5:$O$94,2,FALSE)</f>
        <v>1936-37</v>
      </c>
      <c r="AA72" s="18">
        <f>LARGE('datemar &amp; dateaug kaf'!$N$5:$N$94,'datemar &amp; dateaug kaf rank'!$A72)</f>
        <v>523.81287291900003</v>
      </c>
    </row>
    <row r="73" spans="1:27" x14ac:dyDescent="0.2">
      <c r="A73" s="11">
        <v>68</v>
      </c>
      <c r="B73" s="5" t="str">
        <f>VLOOKUP(C73,'datemar &amp; dateaug kaf'!$B$5:$O$94,14,FALSE)</f>
        <v>1991-92</v>
      </c>
      <c r="C73" s="18">
        <f>LARGE('datemar &amp; dateaug kaf'!$B$5:$B$94,'datemar &amp; dateaug kaf rank'!$A73)</f>
        <v>4886.4831225420003</v>
      </c>
      <c r="D73" s="5" t="str">
        <f>VLOOKUP(E73,'datemar &amp; dateaug kaf'!$C$5:$O$94,13,FALSE)</f>
        <v>2001-02</v>
      </c>
      <c r="E73" s="18">
        <f>LARGE('datemar &amp; dateaug kaf'!$C$5:$C$94,'datemar &amp; dateaug kaf rank'!$A73)</f>
        <v>4072.5955497569998</v>
      </c>
      <c r="F73" s="5" t="str">
        <f>VLOOKUP(G73,'datemar &amp; dateaug kaf'!$D$5:$O$94,12,FALSE)</f>
        <v>1988-89</v>
      </c>
      <c r="G73" s="18">
        <f>LARGE('datemar &amp; dateaug kaf'!$D$5:$D$94,'datemar &amp; dateaug kaf rank'!$A73)</f>
        <v>3526.7066446079998</v>
      </c>
      <c r="H73" s="5" t="str">
        <f>VLOOKUP(I73,'datemar &amp; dateaug kaf'!$E$5:$O$94,11,FALSE)</f>
        <v>2003-04</v>
      </c>
      <c r="I73" s="18">
        <f>LARGE('datemar &amp; dateaug kaf'!$E$5:$E$94,'datemar &amp; dateaug kaf rank'!$A73)</f>
        <v>3068.6379014550002</v>
      </c>
      <c r="J73" s="5" t="str">
        <f>VLOOKUP(K73,'datemar &amp; dateaug kaf'!$F$5:$O$94,10,FALSE)</f>
        <v>2003-04</v>
      </c>
      <c r="K73" s="18">
        <f>LARGE('datemar &amp; dateaug kaf'!$F$5:$F$94,'datemar &amp; dateaug kaf rank'!$A73)</f>
        <v>2476.4527996950001</v>
      </c>
      <c r="L73" s="5" t="str">
        <f>VLOOKUP(M73,'datemar &amp; dateaug kaf'!$G$5:$O$94,9,FALSE)</f>
        <v>1932-33</v>
      </c>
      <c r="M73" s="18">
        <f>LARGE('datemar &amp; dateaug kaf'!$G$5:$G$94,'datemar &amp; dateaug kaf rank'!$A73)</f>
        <v>1913.1014158620001</v>
      </c>
      <c r="N73" s="5" t="str">
        <f>VLOOKUP(O73,'datemar &amp; dateaug kaf'!$H$5:$O$94,8,FALSE)</f>
        <v>1974-75</v>
      </c>
      <c r="O73" s="18">
        <f>LARGE('datemar &amp; dateaug kaf'!$H$5:$H$94,'datemar &amp; dateaug kaf rank'!$A73)</f>
        <v>1334.562594582</v>
      </c>
      <c r="P73" s="5" t="str">
        <f>VLOOKUP(Q73,'datemar &amp; dateaug kaf'!$I$5:$O$94,7,FALSE)</f>
        <v>2001-02</v>
      </c>
      <c r="Q73" s="18">
        <f>LARGE('datemar &amp; dateaug kaf'!$I$5:$I$94,'datemar &amp; dateaug kaf rank'!$A73)</f>
        <v>823.749390597</v>
      </c>
      <c r="R73" s="5" t="str">
        <f>VLOOKUP(S73,'datemar &amp; dateaug kaf'!$J$5:$O$94,6,FALSE)</f>
        <v>1985-86</v>
      </c>
      <c r="S73" s="18">
        <f>LARGE('datemar &amp; dateaug kaf'!$J$5:$J$94,'datemar &amp; dateaug kaf rank'!$A73)</f>
        <v>12250.156895991</v>
      </c>
      <c r="T73" s="5" t="str">
        <f>VLOOKUP(U73,'datemar &amp; dateaug kaf'!$K$5:$O$94,5,FALSE)</f>
        <v>1999-2000</v>
      </c>
      <c r="U73" s="18">
        <f>LARGE('datemar &amp; dateaug kaf'!$K$5:$K$94,'datemar &amp; dateaug kaf rank'!$A73)</f>
        <v>9993.8237574630002</v>
      </c>
      <c r="V73" s="5" t="str">
        <f>VLOOKUP(W73,'datemar &amp; dateaug kaf'!$L$5:$O$94,4,FALSE)</f>
        <v>1999-2000</v>
      </c>
      <c r="W73" s="18">
        <f>LARGE('datemar &amp; dateaug kaf'!$L$5:$L$94,'datemar &amp; dateaug kaf rank'!$A73)</f>
        <v>5453.4563244209994</v>
      </c>
      <c r="X73" s="5" t="str">
        <f>VLOOKUP(Y73,'datemar &amp; dateaug kaf'!$M$5:$O$94,3,FALSE)</f>
        <v>2004-05</v>
      </c>
      <c r="Y73" s="18">
        <f>LARGE('datemar &amp; dateaug kaf'!$M$5:$M$94,'datemar &amp; dateaug kaf rank'!$A73)</f>
        <v>1750.3675376670001</v>
      </c>
      <c r="Z73" s="5" t="str">
        <f>VLOOKUP(AA73,'datemar &amp; dateaug kaf'!$N$5:$O$94,2,FALSE)</f>
        <v>1985-86</v>
      </c>
      <c r="AA73" s="18">
        <f>LARGE('datemar &amp; dateaug kaf'!$N$5:$N$94,'datemar &amp; dateaug kaf rank'!$A73)</f>
        <v>518.52493923299994</v>
      </c>
    </row>
    <row r="74" spans="1:27" x14ac:dyDescent="0.2">
      <c r="A74" s="11">
        <v>69</v>
      </c>
      <c r="B74" s="5" t="str">
        <f>VLOOKUP(C74,'datemar &amp; dateaug kaf'!$B$5:$O$94,14,FALSE)</f>
        <v>1984-85</v>
      </c>
      <c r="C74" s="18">
        <f>LARGE('datemar &amp; dateaug kaf'!$B$5:$B$94,'datemar &amp; dateaug kaf rank'!$A74)</f>
        <v>4866.5532059340003</v>
      </c>
      <c r="D74" s="5" t="str">
        <f>VLOOKUP(E74,'datemar &amp; dateaug kaf'!$C$5:$O$94,13,FALSE)</f>
        <v>1991-92</v>
      </c>
      <c r="E74" s="18">
        <f>LARGE('datemar &amp; dateaug kaf'!$C$5:$C$94,'datemar &amp; dateaug kaf rank'!$A74)</f>
        <v>4042.9962120240002</v>
      </c>
      <c r="F74" s="5" t="str">
        <f>VLOOKUP(G74,'datemar &amp; dateaug kaf'!$D$5:$O$94,12,FALSE)</f>
        <v>1984-85</v>
      </c>
      <c r="G74" s="18">
        <f>LARGE('datemar &amp; dateaug kaf'!$D$5:$D$94,'datemar &amp; dateaug kaf rank'!$A74)</f>
        <v>3496.7879680439996</v>
      </c>
      <c r="H74" s="5" t="str">
        <f>VLOOKUP(I74,'datemar &amp; dateaug kaf'!$E$5:$O$94,11,FALSE)</f>
        <v>1988-89</v>
      </c>
      <c r="I74" s="18">
        <f>LARGE('datemar &amp; dateaug kaf'!$E$5:$E$94,'datemar &amp; dateaug kaf rank'!$A74)</f>
        <v>3038.8025306730001</v>
      </c>
      <c r="J74" s="5" t="str">
        <f>VLOOKUP(K74,'datemar &amp; dateaug kaf'!$F$5:$O$94,10,FALSE)</f>
        <v>1979-80</v>
      </c>
      <c r="K74" s="18">
        <f>LARGE('datemar &amp; dateaug kaf'!$F$5:$F$94,'datemar &amp; dateaug kaf rank'!$A74)</f>
        <v>2454.2656930889998</v>
      </c>
      <c r="L74" s="5" t="str">
        <f>VLOOKUP(M74,'datemar &amp; dateaug kaf'!$G$5:$O$94,9,FALSE)</f>
        <v>1974-75</v>
      </c>
      <c r="M74" s="18">
        <f>LARGE('datemar &amp; dateaug kaf'!$G$5:$G$94,'datemar &amp; dateaug kaf rank'!$A74)</f>
        <v>1896.190342116</v>
      </c>
      <c r="N74" s="5" t="str">
        <f>VLOOKUP(O74,'datemar &amp; dateaug kaf'!$H$5:$O$94,8,FALSE)</f>
        <v>1941-42</v>
      </c>
      <c r="O74" s="18">
        <f>LARGE('datemar &amp; dateaug kaf'!$H$5:$H$94,'datemar &amp; dateaug kaf rank'!$A74)</f>
        <v>1290.6961499459999</v>
      </c>
      <c r="P74" s="5" t="str">
        <f>VLOOKUP(Q74,'datemar &amp; dateaug kaf'!$I$5:$O$94,7,FALSE)</f>
        <v>1940-41</v>
      </c>
      <c r="Q74" s="18">
        <f>LARGE('datemar &amp; dateaug kaf'!$I$5:$I$94,'datemar &amp; dateaug kaf rank'!$A74)</f>
        <v>799.89220140899999</v>
      </c>
      <c r="R74" s="5" t="str">
        <f>VLOOKUP(S74,'datemar &amp; dateaug kaf'!$J$5:$O$94,6,FALSE)</f>
        <v>1944-45</v>
      </c>
      <c r="S74" s="18">
        <f>LARGE('datemar &amp; dateaug kaf'!$J$5:$J$94,'datemar &amp; dateaug kaf rank'!$A74)</f>
        <v>12080.714918873999</v>
      </c>
      <c r="T74" s="5" t="str">
        <f>VLOOKUP(U74,'datemar &amp; dateaug kaf'!$K$5:$O$94,5,FALSE)</f>
        <v>1938-39</v>
      </c>
      <c r="U74" s="18">
        <f>LARGE('datemar &amp; dateaug kaf'!$K$5:$K$94,'datemar &amp; dateaug kaf rank'!$A74)</f>
        <v>9982.002270302999</v>
      </c>
      <c r="V74" s="5" t="str">
        <f>VLOOKUP(W74,'datemar &amp; dateaug kaf'!$L$5:$O$94,4,FALSE)</f>
        <v>1984-85</v>
      </c>
      <c r="W74" s="18">
        <f>LARGE('datemar &amp; dateaug kaf'!$L$5:$L$94,'datemar &amp; dateaug kaf rank'!$A74)</f>
        <v>5294.7786444209996</v>
      </c>
      <c r="X74" s="5" t="str">
        <f>VLOOKUP(Y74,'datemar &amp; dateaug kaf'!$M$5:$O$94,3,FALSE)</f>
        <v>1938-39</v>
      </c>
      <c r="Y74" s="18">
        <f>LARGE('datemar &amp; dateaug kaf'!$M$5:$M$94,'datemar &amp; dateaug kaf rank'!$A74)</f>
        <v>1728.6624145140001</v>
      </c>
      <c r="Z74" s="5" t="str">
        <f>VLOOKUP(AA74,'datemar &amp; dateaug kaf'!$N$5:$O$94,2,FALSE)</f>
        <v>1933-34</v>
      </c>
      <c r="AA74" s="18">
        <f>LARGE('datemar &amp; dateaug kaf'!$N$5:$N$94,'datemar &amp; dateaug kaf rank'!$A74)</f>
        <v>507.45717105299997</v>
      </c>
    </row>
    <row r="75" spans="1:27" x14ac:dyDescent="0.2">
      <c r="A75" s="11">
        <v>70</v>
      </c>
      <c r="B75" s="5" t="str">
        <f>VLOOKUP(C75,'datemar &amp; dateaug kaf'!$B$5:$O$94,14,FALSE)</f>
        <v>1928-29</v>
      </c>
      <c r="C75" s="18">
        <f>LARGE('datemar &amp; dateaug kaf'!$B$5:$B$94,'datemar &amp; dateaug kaf rank'!$A75)</f>
        <v>4697.8966833330005</v>
      </c>
      <c r="D75" s="5" t="str">
        <f>VLOOKUP(E75,'datemar &amp; dateaug kaf'!$C$5:$O$94,13,FALSE)</f>
        <v>1963-64</v>
      </c>
      <c r="E75" s="18">
        <f>LARGE('datemar &amp; dateaug kaf'!$C$5:$C$94,'datemar &amp; dateaug kaf rank'!$A75)</f>
        <v>3859.5271279949998</v>
      </c>
      <c r="F75" s="5" t="str">
        <f>VLOOKUP(G75,'datemar &amp; dateaug kaf'!$D$5:$O$94,12,FALSE)</f>
        <v>2003-04</v>
      </c>
      <c r="G75" s="18">
        <f>LARGE('datemar &amp; dateaug kaf'!$D$5:$D$94,'datemar &amp; dateaug kaf rank'!$A75)</f>
        <v>3468.860696364</v>
      </c>
      <c r="H75" s="5" t="str">
        <f>VLOOKUP(I75,'datemar &amp; dateaug kaf'!$E$5:$O$94,11,FALSE)</f>
        <v>1978-79</v>
      </c>
      <c r="I75" s="18">
        <f>LARGE('datemar &amp; dateaug kaf'!$E$5:$E$94,'datemar &amp; dateaug kaf rank'!$A75)</f>
        <v>3032.3661672780004</v>
      </c>
      <c r="J75" s="5" t="str">
        <f>VLOOKUP(K75,'datemar &amp; dateaug kaf'!$F$5:$O$94,10,FALSE)</f>
        <v>1978-79</v>
      </c>
      <c r="K75" s="18">
        <f>LARGE('datemar &amp; dateaug kaf'!$F$5:$F$94,'datemar &amp; dateaug kaf rank'!$A75)</f>
        <v>2440.1215613879999</v>
      </c>
      <c r="L75" s="5" t="str">
        <f>VLOOKUP(M75,'datemar &amp; dateaug kaf'!$G$5:$O$94,9,FALSE)</f>
        <v>1979-80</v>
      </c>
      <c r="M75" s="18">
        <f>LARGE('datemar &amp; dateaug kaf'!$G$5:$G$94,'datemar &amp; dateaug kaf rank'!$A75)</f>
        <v>1871.301748008</v>
      </c>
      <c r="N75" s="5" t="str">
        <f>VLOOKUP(O75,'datemar &amp; dateaug kaf'!$H$5:$O$94,8,FALSE)</f>
        <v>1988-89</v>
      </c>
      <c r="O75" s="18">
        <f>LARGE('datemar &amp; dateaug kaf'!$H$5:$H$94,'datemar &amp; dateaug kaf rank'!$A75)</f>
        <v>1272.571191948</v>
      </c>
      <c r="P75" s="5" t="str">
        <f>VLOOKUP(Q75,'datemar &amp; dateaug kaf'!$I$5:$O$94,7,FALSE)</f>
        <v>1974-75</v>
      </c>
      <c r="Q75" s="18">
        <f>LARGE('datemar &amp; dateaug kaf'!$I$5:$I$94,'datemar &amp; dateaug kaf rank'!$A75)</f>
        <v>787.4102184059999</v>
      </c>
      <c r="R75" s="5" t="str">
        <f>VLOOKUP(S75,'datemar &amp; dateaug kaf'!$J$5:$O$94,6,FALSE)</f>
        <v>2009-10</v>
      </c>
      <c r="S75" s="18">
        <f>LARGE('datemar &amp; dateaug kaf'!$J$5:$J$94,'datemar &amp; dateaug kaf rank'!$A75)</f>
        <v>11818.684515477</v>
      </c>
      <c r="T75" s="5" t="str">
        <f>VLOOKUP(U75,'datemar &amp; dateaug kaf'!$K$5:$O$94,5,FALSE)</f>
        <v>1928-29</v>
      </c>
      <c r="U75" s="18">
        <f>LARGE('datemar &amp; dateaug kaf'!$K$5:$K$94,'datemar &amp; dateaug kaf rank'!$A75)</f>
        <v>9772.6885591440005</v>
      </c>
      <c r="V75" s="5" t="str">
        <f>VLOOKUP(W75,'datemar &amp; dateaug kaf'!$L$5:$O$94,4,FALSE)</f>
        <v>1936-37</v>
      </c>
      <c r="W75" s="18">
        <f>LARGE('datemar &amp; dateaug kaf'!$L$5:$L$94,'datemar &amp; dateaug kaf rank'!$A75)</f>
        <v>5237.8946796119999</v>
      </c>
      <c r="X75" s="5" t="str">
        <f>VLOOKUP(Y75,'datemar &amp; dateaug kaf'!$M$5:$O$94,3,FALSE)</f>
        <v>2005-06</v>
      </c>
      <c r="Y75" s="18">
        <f>LARGE('datemar &amp; dateaug kaf'!$M$5:$M$94,'datemar &amp; dateaug kaf rank'!$A75)</f>
        <v>1718.1480347430002</v>
      </c>
      <c r="Z75" s="5" t="str">
        <f>VLOOKUP(AA75,'datemar &amp; dateaug kaf'!$N$5:$O$94,2,FALSE)</f>
        <v>1976-77</v>
      </c>
      <c r="AA75" s="18">
        <f>LARGE('datemar &amp; dateaug kaf'!$N$5:$N$94,'datemar &amp; dateaug kaf rank'!$A75)</f>
        <v>495.28262605499998</v>
      </c>
    </row>
    <row r="76" spans="1:27" x14ac:dyDescent="0.2">
      <c r="A76" s="11">
        <v>71</v>
      </c>
      <c r="B76" s="5" t="str">
        <f>VLOOKUP(C76,'datemar &amp; dateaug kaf'!$B$5:$O$94,14,FALSE)</f>
        <v>1963-64</v>
      </c>
      <c r="C76" s="18">
        <f>LARGE('datemar &amp; dateaug kaf'!$B$5:$B$94,'datemar &amp; dateaug kaf rank'!$A76)</f>
        <v>4516.7680950840004</v>
      </c>
      <c r="D76" s="5" t="str">
        <f>VLOOKUP(E76,'datemar &amp; dateaug kaf'!$C$5:$O$94,13,FALSE)</f>
        <v>1939-40</v>
      </c>
      <c r="E76" s="18">
        <f>LARGE('datemar &amp; dateaug kaf'!$C$5:$C$94,'datemar &amp; dateaug kaf rank'!$A76)</f>
        <v>3809.2758902099999</v>
      </c>
      <c r="F76" s="5" t="str">
        <f>VLOOKUP(G76,'datemar &amp; dateaug kaf'!$D$5:$O$94,12,FALSE)</f>
        <v>1939-40</v>
      </c>
      <c r="G76" s="18">
        <f>LARGE('datemar &amp; dateaug kaf'!$D$5:$D$94,'datemar &amp; dateaug kaf rank'!$A76)</f>
        <v>3458.6775562499997</v>
      </c>
      <c r="H76" s="5" t="str">
        <f>VLOOKUP(I76,'datemar &amp; dateaug kaf'!$E$5:$O$94,11,FALSE)</f>
        <v>1931-32</v>
      </c>
      <c r="I76" s="18">
        <f>LARGE('datemar &amp; dateaug kaf'!$E$5:$E$94,'datemar &amp; dateaug kaf rank'!$A76)</f>
        <v>3010.8098044500002</v>
      </c>
      <c r="J76" s="5" t="str">
        <f>VLOOKUP(K76,'datemar &amp; dateaug kaf'!$F$5:$O$94,10,FALSE)</f>
        <v>1954-55</v>
      </c>
      <c r="K76" s="18">
        <f>LARGE('datemar &amp; dateaug kaf'!$F$5:$F$94,'datemar &amp; dateaug kaf rank'!$A76)</f>
        <v>2389.550984772</v>
      </c>
      <c r="L76" s="5" t="str">
        <f>VLOOKUP(M76,'datemar &amp; dateaug kaf'!$G$5:$O$94,9,FALSE)</f>
        <v>1988-89</v>
      </c>
      <c r="M76" s="18">
        <f>LARGE('datemar &amp; dateaug kaf'!$G$5:$G$94,'datemar &amp; dateaug kaf rank'!$A76)</f>
        <v>1812.6782791319999</v>
      </c>
      <c r="N76" s="5" t="str">
        <f>VLOOKUP(O76,'datemar &amp; dateaug kaf'!$H$5:$O$94,8,FALSE)</f>
        <v>1993-94</v>
      </c>
      <c r="O76" s="18">
        <f>LARGE('datemar &amp; dateaug kaf'!$H$5:$H$94,'datemar &amp; dateaug kaf rank'!$A76)</f>
        <v>1245.800283861</v>
      </c>
      <c r="P76" s="5" t="str">
        <f>VLOOKUP(Q76,'datemar &amp; dateaug kaf'!$I$5:$O$94,7,FALSE)</f>
        <v>1942-43</v>
      </c>
      <c r="Q76" s="18">
        <f>LARGE('datemar &amp; dateaug kaf'!$I$5:$I$94,'datemar &amp; dateaug kaf rank'!$A76)</f>
        <v>778.06410305399993</v>
      </c>
      <c r="R76" s="5" t="str">
        <f>VLOOKUP(S76,'datemar &amp; dateaug kaf'!$J$5:$O$94,6,FALSE)</f>
        <v>2002-03</v>
      </c>
      <c r="S76" s="18">
        <f>LARGE('datemar &amp; dateaug kaf'!$J$5:$J$94,'datemar &amp; dateaug kaf rank'!$A76)</f>
        <v>11613.351630615</v>
      </c>
      <c r="T76" s="5" t="str">
        <f>VLOOKUP(U76,'datemar &amp; dateaug kaf'!$K$5:$O$94,5,FALSE)</f>
        <v>1985-86</v>
      </c>
      <c r="U76" s="18">
        <f>LARGE('datemar &amp; dateaug kaf'!$K$5:$K$94,'datemar &amp; dateaug kaf rank'!$A76)</f>
        <v>9427.8165059609983</v>
      </c>
      <c r="V76" s="5" t="str">
        <f>VLOOKUP(W76,'datemar &amp; dateaug kaf'!$L$5:$O$94,4,FALSE)</f>
        <v>2004-05</v>
      </c>
      <c r="W76" s="18">
        <f>LARGE('datemar &amp; dateaug kaf'!$L$5:$L$94,'datemar &amp; dateaug kaf rank'!$A76)</f>
        <v>5078.6715450870006</v>
      </c>
      <c r="X76" s="5" t="str">
        <f>VLOOKUP(Y76,'datemar &amp; dateaug kaf'!$M$5:$O$94,3,FALSE)</f>
        <v>1985-86</v>
      </c>
      <c r="Y76" s="18">
        <f>LARGE('datemar &amp; dateaug kaf'!$M$5:$M$94,'datemar &amp; dateaug kaf rank'!$A76)</f>
        <v>1687.158283839</v>
      </c>
      <c r="Z76" s="5" t="str">
        <f>VLOOKUP(AA76,'datemar &amp; dateaug kaf'!$N$5:$O$94,2,FALSE)</f>
        <v>1938-39</v>
      </c>
      <c r="AA76" s="18">
        <f>LARGE('datemar &amp; dateaug kaf'!$N$5:$N$94,'datemar &amp; dateaug kaf rank'!$A76)</f>
        <v>473.57750290199999</v>
      </c>
    </row>
    <row r="77" spans="1:27" x14ac:dyDescent="0.2">
      <c r="A77" s="11">
        <v>72</v>
      </c>
      <c r="B77" s="5" t="str">
        <f>VLOOKUP(C77,'datemar &amp; dateaug kaf'!$B$5:$O$94,14,FALSE)</f>
        <v>1943-44</v>
      </c>
      <c r="C77" s="18">
        <f>LARGE('datemar &amp; dateaug kaf'!$B$5:$B$94,'datemar &amp; dateaug kaf rank'!$A77)</f>
        <v>4479.7426419270005</v>
      </c>
      <c r="D77" s="5" t="str">
        <f>VLOOKUP(E77,'datemar &amp; dateaug kaf'!$C$5:$O$94,13,FALSE)</f>
        <v>1976-77</v>
      </c>
      <c r="E77" s="18">
        <f>LARGE('datemar &amp; dateaug kaf'!$C$5:$C$94,'datemar &amp; dateaug kaf rank'!$A77)</f>
        <v>3807.3360555720001</v>
      </c>
      <c r="F77" s="5" t="str">
        <f>VLOOKUP(G77,'datemar &amp; dateaug kaf'!$D$5:$O$94,12,FALSE)</f>
        <v>2007-08</v>
      </c>
      <c r="G77" s="18">
        <f>LARGE('datemar &amp; dateaug kaf'!$D$5:$D$94,'datemar &amp; dateaug kaf rank'!$A77)</f>
        <v>3424.349623653</v>
      </c>
      <c r="H77" s="5" t="str">
        <f>VLOOKUP(I77,'datemar &amp; dateaug kaf'!$E$5:$O$94,11,FALSE)</f>
        <v>2007-08</v>
      </c>
      <c r="I77" s="18">
        <f>LARGE('datemar &amp; dateaug kaf'!$E$5:$E$94,'datemar &amp; dateaug kaf rank'!$A77)</f>
        <v>2905.4557588140001</v>
      </c>
      <c r="J77" s="5" t="str">
        <f>VLOOKUP(K77,'datemar &amp; dateaug kaf'!$F$5:$O$94,10,FALSE)</f>
        <v>1988-89</v>
      </c>
      <c r="K77" s="18">
        <f>LARGE('datemar &amp; dateaug kaf'!$F$5:$F$94,'datemar &amp; dateaug kaf rank'!$A77)</f>
        <v>2356.290159573</v>
      </c>
      <c r="L77" s="5" t="str">
        <f>VLOOKUP(M77,'datemar &amp; dateaug kaf'!$G$5:$O$94,9,FALSE)</f>
        <v>1993-94</v>
      </c>
      <c r="M77" s="18">
        <f>LARGE('datemar &amp; dateaug kaf'!$G$5:$G$94,'datemar &amp; dateaug kaf rank'!$A77)</f>
        <v>1784.677619025</v>
      </c>
      <c r="N77" s="5" t="str">
        <f>VLOOKUP(O77,'datemar &amp; dateaug kaf'!$H$5:$O$94,8,FALSE)</f>
        <v>1940-41</v>
      </c>
      <c r="O77" s="18">
        <f>LARGE('datemar &amp; dateaug kaf'!$H$5:$H$94,'datemar &amp; dateaug kaf rank'!$A77)</f>
        <v>1237.969540353</v>
      </c>
      <c r="P77" s="5" t="str">
        <f>VLOOKUP(Q77,'datemar &amp; dateaug kaf'!$I$5:$O$94,7,FALSE)</f>
        <v>1938-39</v>
      </c>
      <c r="Q77" s="18">
        <f>LARGE('datemar &amp; dateaug kaf'!$I$5:$I$94,'datemar &amp; dateaug kaf rank'!$A77)</f>
        <v>764.53683083400006</v>
      </c>
      <c r="R77" s="5" t="str">
        <f>VLOOKUP(S77,'datemar &amp; dateaug kaf'!$J$5:$O$94,6,FALSE)</f>
        <v>2015-16</v>
      </c>
      <c r="S77" s="18">
        <f>LARGE('datemar &amp; dateaug kaf'!$J$5:$J$94,'datemar &amp; dateaug kaf rank'!$A77)</f>
        <v>11235.962553858</v>
      </c>
      <c r="T77" s="5" t="str">
        <f>VLOOKUP(U77,'datemar &amp; dateaug kaf'!$K$5:$O$94,5,FALSE)</f>
        <v>2002-03</v>
      </c>
      <c r="U77" s="18">
        <f>LARGE('datemar &amp; dateaug kaf'!$K$5:$K$94,'datemar &amp; dateaug kaf rank'!$A77)</f>
        <v>9069.1335442050004</v>
      </c>
      <c r="V77" s="5" t="str">
        <f>VLOOKUP(W77,'datemar &amp; dateaug kaf'!$L$5:$O$94,4,FALSE)</f>
        <v>2003-04</v>
      </c>
      <c r="W77" s="18">
        <f>LARGE('datemar &amp; dateaug kaf'!$L$5:$L$94,'datemar &amp; dateaug kaf rank'!$A77)</f>
        <v>5028.1366709490003</v>
      </c>
      <c r="X77" s="5" t="str">
        <f>VLOOKUP(Y77,'datemar &amp; dateaug kaf'!$M$5:$O$94,3,FALSE)</f>
        <v>1933-34</v>
      </c>
      <c r="Y77" s="18">
        <f>LARGE('datemar &amp; dateaug kaf'!$M$5:$M$94,'datemar &amp; dateaug kaf rank'!$A77)</f>
        <v>1600.7682044339999</v>
      </c>
      <c r="Z77" s="5" t="str">
        <f>VLOOKUP(AA77,'datemar &amp; dateaug kaf'!$N$5:$O$94,2,FALSE)</f>
        <v>2016-17</v>
      </c>
      <c r="AA77" s="18">
        <f>LARGE('datemar &amp; dateaug kaf'!$N$5:$N$94,'datemar &amp; dateaug kaf rank'!$A77)</f>
        <v>464.72328835799999</v>
      </c>
    </row>
    <row r="78" spans="1:27" x14ac:dyDescent="0.2">
      <c r="A78" s="11">
        <v>73</v>
      </c>
      <c r="B78" s="5" t="str">
        <f>VLOOKUP(C78,'datemar &amp; dateaug kaf'!$B$5:$O$94,14,FALSE)</f>
        <v>2001-02</v>
      </c>
      <c r="C78" s="18">
        <f>LARGE('datemar &amp; dateaug kaf'!$B$5:$B$94,'datemar &amp; dateaug kaf rank'!$A78)</f>
        <v>4470.3588406260005</v>
      </c>
      <c r="D78" s="5" t="str">
        <f>VLOOKUP(E78,'datemar &amp; dateaug kaf'!$C$5:$O$94,13,FALSE)</f>
        <v>1988-89</v>
      </c>
      <c r="E78" s="18">
        <f>LARGE('datemar &amp; dateaug kaf'!$C$5:$C$94,'datemar &amp; dateaug kaf rank'!$A78)</f>
        <v>3804.2339069280001</v>
      </c>
      <c r="F78" s="5" t="str">
        <f>VLOOKUP(G78,'datemar &amp; dateaug kaf'!$D$5:$O$94,12,FALSE)</f>
        <v>1931-32</v>
      </c>
      <c r="G78" s="18">
        <f>LARGE('datemar &amp; dateaug kaf'!$D$5:$D$94,'datemar &amp; dateaug kaf rank'!$A78)</f>
        <v>3358.3377253019999</v>
      </c>
      <c r="H78" s="5" t="str">
        <f>VLOOKUP(I78,'datemar &amp; dateaug kaf'!$E$5:$O$94,11,FALSE)</f>
        <v>1979-80</v>
      </c>
      <c r="I78" s="18">
        <f>LARGE('datemar &amp; dateaug kaf'!$E$5:$E$94,'datemar &amp; dateaug kaf rank'!$A78)</f>
        <v>2875.8524541389997</v>
      </c>
      <c r="J78" s="5" t="str">
        <f>VLOOKUP(K78,'datemar &amp; dateaug kaf'!$F$5:$O$94,10,FALSE)</f>
        <v>2007-08</v>
      </c>
      <c r="K78" s="18">
        <f>LARGE('datemar &amp; dateaug kaf'!$F$5:$F$94,'datemar &amp; dateaug kaf rank'!$A78)</f>
        <v>2350.8772672139999</v>
      </c>
      <c r="L78" s="5" t="str">
        <f>VLOOKUP(M78,'datemar &amp; dateaug kaf'!$G$5:$O$94,9,FALSE)</f>
        <v>1944-45</v>
      </c>
      <c r="M78" s="18">
        <f>LARGE('datemar &amp; dateaug kaf'!$G$5:$G$94,'datemar &amp; dateaug kaf rank'!$A78)</f>
        <v>1741.3149760229999</v>
      </c>
      <c r="N78" s="5" t="str">
        <f>VLOOKUP(O78,'datemar &amp; dateaug kaf'!$H$5:$O$94,8,FALSE)</f>
        <v>1944-45</v>
      </c>
      <c r="O78" s="18">
        <f>LARGE('datemar &amp; dateaug kaf'!$H$5:$H$94,'datemar &amp; dateaug kaf rank'!$A78)</f>
        <v>1203.3599548740001</v>
      </c>
      <c r="P78" s="5" t="str">
        <f>VLOOKUP(Q78,'datemar &amp; dateaug kaf'!$I$5:$O$94,7,FALSE)</f>
        <v>1932-33</v>
      </c>
      <c r="Q78" s="18">
        <f>LARGE('datemar &amp; dateaug kaf'!$I$5:$I$94,'datemar &amp; dateaug kaf rank'!$A78)</f>
        <v>718.05220447799991</v>
      </c>
      <c r="R78" s="5" t="str">
        <f>VLOOKUP(S78,'datemar &amp; dateaug kaf'!$J$5:$O$94,6,FALSE)</f>
        <v>2003-04</v>
      </c>
      <c r="S78" s="18">
        <f>LARGE('datemar &amp; dateaug kaf'!$J$5:$J$94,'datemar &amp; dateaug kaf rank'!$A78)</f>
        <v>11186.566192074</v>
      </c>
      <c r="T78" s="5" t="str">
        <f>VLOOKUP(U78,'datemar &amp; dateaug kaf'!$K$5:$O$94,5,FALSE)</f>
        <v>1936-37</v>
      </c>
      <c r="U78" s="18">
        <f>LARGE('datemar &amp; dateaug kaf'!$K$5:$K$94,'datemar &amp; dateaug kaf rank'!$A78)</f>
        <v>9067.4654450939997</v>
      </c>
      <c r="V78" s="5" t="str">
        <f>VLOOKUP(W78,'datemar &amp; dateaug kaf'!$L$5:$O$94,4,FALSE)</f>
        <v>1938-39</v>
      </c>
      <c r="W78" s="18">
        <f>LARGE('datemar &amp; dateaug kaf'!$L$5:$L$94,'datemar &amp; dateaug kaf rank'!$A78)</f>
        <v>4638.1763549939997</v>
      </c>
      <c r="X78" s="5" t="str">
        <f>VLOOKUP(Y78,'datemar &amp; dateaug kaf'!$M$5:$O$94,3,FALSE)</f>
        <v>1929-30</v>
      </c>
      <c r="Y78" s="18">
        <f>LARGE('datemar &amp; dateaug kaf'!$M$5:$M$94,'datemar &amp; dateaug kaf rank'!$A78)</f>
        <v>1509.8280425549999</v>
      </c>
      <c r="Z78" s="5" t="str">
        <f>VLOOKUP(AA78,'datemar &amp; dateaug kaf'!$N$5:$O$94,2,FALSE)</f>
        <v>2004-05</v>
      </c>
      <c r="AA78" s="18">
        <f>LARGE('datemar &amp; dateaug kaf'!$N$5:$N$94,'datemar &amp; dateaug kaf rank'!$A78)</f>
        <v>464.53882555500002</v>
      </c>
    </row>
    <row r="79" spans="1:27" x14ac:dyDescent="0.2">
      <c r="A79" s="11">
        <v>74</v>
      </c>
      <c r="B79" s="5" t="str">
        <f>VLOOKUP(C79,'datemar &amp; dateaug kaf'!$B$5:$O$94,14,FALSE)</f>
        <v>1979-80</v>
      </c>
      <c r="C79" s="18">
        <f>LARGE('datemar &amp; dateaug kaf'!$B$5:$B$94,'datemar &amp; dateaug kaf rank'!$A79)</f>
        <v>4315.6838051039995</v>
      </c>
      <c r="D79" s="5" t="str">
        <f>VLOOKUP(E79,'datemar &amp; dateaug kaf'!$C$5:$O$94,13,FALSE)</f>
        <v>2003-04</v>
      </c>
      <c r="E79" s="18">
        <f>LARGE('datemar &amp; dateaug kaf'!$C$5:$C$94,'datemar &amp; dateaug kaf rank'!$A79)</f>
        <v>3782.387957334</v>
      </c>
      <c r="F79" s="5" t="str">
        <f>VLOOKUP(G79,'datemar &amp; dateaug kaf'!$D$5:$O$94,12,FALSE)</f>
        <v>1993-94</v>
      </c>
      <c r="G79" s="18">
        <f>LARGE('datemar &amp; dateaug kaf'!$D$5:$D$94,'datemar &amp; dateaug kaf rank'!$A79)</f>
        <v>3334.19491629</v>
      </c>
      <c r="H79" s="5" t="str">
        <f>VLOOKUP(I79,'datemar &amp; dateaug kaf'!$E$5:$O$94,11,FALSE)</f>
        <v>1963-64</v>
      </c>
      <c r="I79" s="18">
        <f>LARGE('datemar &amp; dateaug kaf'!$E$5:$E$94,'datemar &amp; dateaug kaf rank'!$A79)</f>
        <v>2845.3684883400001</v>
      </c>
      <c r="J79" s="5" t="str">
        <f>VLOOKUP(K79,'datemar &amp; dateaug kaf'!$F$5:$O$94,10,FALSE)</f>
        <v>1993-94</v>
      </c>
      <c r="K79" s="18">
        <f>LARGE('datemar &amp; dateaug kaf'!$F$5:$F$94,'datemar &amp; dateaug kaf rank'!$A79)</f>
        <v>2301.6038806320003</v>
      </c>
      <c r="L79" s="5" t="str">
        <f>VLOOKUP(M79,'datemar &amp; dateaug kaf'!$G$5:$O$94,9,FALSE)</f>
        <v>1940-41</v>
      </c>
      <c r="M79" s="18">
        <f>LARGE('datemar &amp; dateaug kaf'!$G$5:$G$94,'datemar &amp; dateaug kaf rank'!$A79)</f>
        <v>1731.1001003729998</v>
      </c>
      <c r="N79" s="5" t="str">
        <f>VLOOKUP(O79,'datemar &amp; dateaug kaf'!$H$5:$O$94,8,FALSE)</f>
        <v>1930-31</v>
      </c>
      <c r="O79" s="18">
        <f>LARGE('datemar &amp; dateaug kaf'!$H$5:$H$94,'datemar &amp; dateaug kaf rank'!$A79)</f>
        <v>1195.0293766739999</v>
      </c>
      <c r="P79" s="5" t="str">
        <f>VLOOKUP(Q79,'datemar &amp; dateaug kaf'!$I$5:$O$94,7,FALSE)</f>
        <v>1930-31</v>
      </c>
      <c r="Q79" s="18">
        <f>LARGE('datemar &amp; dateaug kaf'!$I$5:$I$94,'datemar &amp; dateaug kaf rank'!$A79)</f>
        <v>714.85484922600006</v>
      </c>
      <c r="R79" s="5" t="str">
        <f>VLOOKUP(S79,'datemar &amp; dateaug kaf'!$J$5:$O$94,6,FALSE)</f>
        <v>2006-07</v>
      </c>
      <c r="S79" s="18">
        <f>LARGE('datemar &amp; dateaug kaf'!$J$5:$J$94,'datemar &amp; dateaug kaf rank'!$A79)</f>
        <v>10980.880249374</v>
      </c>
      <c r="T79" s="5" t="str">
        <f>VLOOKUP(U79,'datemar &amp; dateaug kaf'!$K$5:$O$94,5,FALSE)</f>
        <v>2006-07</v>
      </c>
      <c r="U79" s="18">
        <f>LARGE('datemar &amp; dateaug kaf'!$K$5:$K$94,'datemar &amp; dateaug kaf rank'!$A79)</f>
        <v>8621.1249659639998</v>
      </c>
      <c r="V79" s="5" t="str">
        <f>VLOOKUP(W79,'datemar &amp; dateaug kaf'!$L$5:$O$94,4,FALSE)</f>
        <v>1935-36</v>
      </c>
      <c r="W79" s="18">
        <f>LARGE('datemar &amp; dateaug kaf'!$L$5:$L$94,'datemar &amp; dateaug kaf rank'!$A79)</f>
        <v>4589.5733816099992</v>
      </c>
      <c r="X79" s="5" t="str">
        <f>VLOOKUP(Y79,'datemar &amp; dateaug kaf'!$M$5:$O$94,3,FALSE)</f>
        <v>1984-85</v>
      </c>
      <c r="Y79" s="18">
        <f>LARGE('datemar &amp; dateaug kaf'!$M$5:$M$94,'datemar &amp; dateaug kaf rank'!$A79)</f>
        <v>1499.1291999810001</v>
      </c>
      <c r="Z79" s="5" t="str">
        <f>VLOOKUP(AA79,'datemar &amp; dateaug kaf'!$N$5:$O$94,2,FALSE)</f>
        <v>1943-44</v>
      </c>
      <c r="AA79" s="18">
        <f>LARGE('datemar &amp; dateaug kaf'!$N$5:$N$94,'datemar &amp; dateaug kaf rank'!$A79)</f>
        <v>462.57122232300003</v>
      </c>
    </row>
    <row r="80" spans="1:27" x14ac:dyDescent="0.2">
      <c r="A80" s="11">
        <v>75</v>
      </c>
      <c r="B80" s="5" t="str">
        <f>VLOOKUP(C80,'datemar &amp; dateaug kaf'!$B$5:$O$94,14,FALSE)</f>
        <v>1939-40</v>
      </c>
      <c r="C80" s="18">
        <f>LARGE('datemar &amp; dateaug kaf'!$B$5:$B$94,'datemar &amp; dateaug kaf rank'!$A80)</f>
        <v>4282.853393112</v>
      </c>
      <c r="D80" s="5" t="str">
        <f>VLOOKUP(E80,'datemar &amp; dateaug kaf'!$C$5:$O$94,13,FALSE)</f>
        <v>1979-80</v>
      </c>
      <c r="E80" s="18">
        <f>LARGE('datemar &amp; dateaug kaf'!$C$5:$C$94,'datemar &amp; dateaug kaf rank'!$A80)</f>
        <v>3753.8101071660003</v>
      </c>
      <c r="F80" s="5" t="str">
        <f>VLOOKUP(G80,'datemar &amp; dateaug kaf'!$D$5:$O$94,12,FALSE)</f>
        <v>1963-64</v>
      </c>
      <c r="G80" s="18">
        <f>LARGE('datemar &amp; dateaug kaf'!$D$5:$D$94,'datemar &amp; dateaug kaf rank'!$A80)</f>
        <v>3327.7387181849999</v>
      </c>
      <c r="H80" s="5" t="str">
        <f>VLOOKUP(I80,'datemar &amp; dateaug kaf'!$E$5:$O$94,11,FALSE)</f>
        <v>1984-85</v>
      </c>
      <c r="I80" s="18">
        <f>LARGE('datemar &amp; dateaug kaf'!$E$5:$E$94,'datemar &amp; dateaug kaf rank'!$A80)</f>
        <v>2820.4243570440003</v>
      </c>
      <c r="J80" s="5" t="str">
        <f>VLOOKUP(K80,'datemar &amp; dateaug kaf'!$F$5:$O$94,10,FALSE)</f>
        <v>1940-41</v>
      </c>
      <c r="K80" s="18">
        <f>LARGE('datemar &amp; dateaug kaf'!$F$5:$F$94,'datemar &amp; dateaug kaf rank'!$A80)</f>
        <v>2220.6028919340001</v>
      </c>
      <c r="L80" s="5" t="str">
        <f>VLOOKUP(M80,'datemar &amp; dateaug kaf'!$G$5:$O$94,9,FALSE)</f>
        <v>1938-39</v>
      </c>
      <c r="M80" s="18">
        <f>LARGE('datemar &amp; dateaug kaf'!$G$5:$G$94,'datemar &amp; dateaug kaf rank'!$A80)</f>
        <v>1675.33878015</v>
      </c>
      <c r="N80" s="5" t="str">
        <f>VLOOKUP(O80,'datemar &amp; dateaug kaf'!$H$5:$O$94,8,FALSE)</f>
        <v>1932-33</v>
      </c>
      <c r="O80" s="18">
        <f>LARGE('datemar &amp; dateaug kaf'!$H$5:$H$94,'datemar &amp; dateaug kaf rank'!$A80)</f>
        <v>1188.2855752739999</v>
      </c>
      <c r="P80" s="5" t="str">
        <f>VLOOKUP(Q80,'datemar &amp; dateaug kaf'!$I$5:$O$94,7,FALSE)</f>
        <v>1992-93</v>
      </c>
      <c r="Q80" s="18">
        <f>LARGE('datemar &amp; dateaug kaf'!$I$5:$I$94,'datemar &amp; dateaug kaf rank'!$A80)</f>
        <v>707.35336190400005</v>
      </c>
      <c r="R80" s="5" t="str">
        <f>VLOOKUP(S80,'datemar &amp; dateaug kaf'!$J$5:$O$94,6,FALSE)</f>
        <v>1928-29</v>
      </c>
      <c r="S80" s="18">
        <f>LARGE('datemar &amp; dateaug kaf'!$J$5:$J$94,'datemar &amp; dateaug kaf rank'!$A80)</f>
        <v>10837.038932453999</v>
      </c>
      <c r="T80" s="5" t="str">
        <f>VLOOKUP(U80,'datemar &amp; dateaug kaf'!$K$5:$O$94,5,FALSE)</f>
        <v>2003-04</v>
      </c>
      <c r="U80" s="18">
        <f>LARGE('datemar &amp; dateaug kaf'!$K$5:$K$94,'datemar &amp; dateaug kaf rank'!$A80)</f>
        <v>8573.2043066040005</v>
      </c>
      <c r="V80" s="5" t="str">
        <f>VLOOKUP(W80,'datemar &amp; dateaug kaf'!$L$5:$O$94,4,FALSE)</f>
        <v>1933-34</v>
      </c>
      <c r="W80" s="18">
        <f>LARGE('datemar &amp; dateaug kaf'!$L$5:$L$94,'datemar &amp; dateaug kaf rank'!$A80)</f>
        <v>4536.1069373340006</v>
      </c>
      <c r="X80" s="5" t="str">
        <f>VLOOKUP(Y80,'datemar &amp; dateaug kaf'!$M$5:$O$94,3,FALSE)</f>
        <v>1943-44</v>
      </c>
      <c r="Y80" s="18">
        <f>LARGE('datemar &amp; dateaug kaf'!$M$5:$M$94,'datemar &amp; dateaug kaf rank'!$A80)</f>
        <v>1493.779778694</v>
      </c>
      <c r="Z80" s="5" t="str">
        <f>VLOOKUP(AA80,'datemar &amp; dateaug kaf'!$N$5:$O$94,2,FALSE)</f>
        <v>2005-06</v>
      </c>
      <c r="AA80" s="18">
        <f>LARGE('datemar &amp; dateaug kaf'!$N$5:$N$94,'datemar &amp; dateaug kaf rank'!$A80)</f>
        <v>457.22180103600004</v>
      </c>
    </row>
    <row r="81" spans="1:27" x14ac:dyDescent="0.2">
      <c r="A81" s="11">
        <v>76</v>
      </c>
      <c r="B81" s="5" t="str">
        <f>VLOOKUP(C81,'datemar &amp; dateaug kaf'!$B$5:$O$94,14,FALSE)</f>
        <v>2009-10</v>
      </c>
      <c r="C81" s="18">
        <f>LARGE('datemar &amp; dateaug kaf'!$B$5:$B$94,'datemar &amp; dateaug kaf rank'!$A81)</f>
        <v>4269.5443027020001</v>
      </c>
      <c r="D81" s="5" t="str">
        <f>VLOOKUP(E81,'datemar &amp; dateaug kaf'!$C$5:$O$94,13,FALSE)</f>
        <v>1928-29</v>
      </c>
      <c r="E81" s="18">
        <f>LARGE('datemar &amp; dateaug kaf'!$C$5:$C$94,'datemar &amp; dateaug kaf rank'!$A81)</f>
        <v>3738.3826697280001</v>
      </c>
      <c r="F81" s="5" t="str">
        <f>VLOOKUP(G81,'datemar &amp; dateaug kaf'!$D$5:$O$94,12,FALSE)</f>
        <v>1979-80</v>
      </c>
      <c r="G81" s="18">
        <f>LARGE('datemar &amp; dateaug kaf'!$D$5:$D$94,'datemar &amp; dateaug kaf rank'!$A81)</f>
        <v>3306.6960743459999</v>
      </c>
      <c r="H81" s="5" t="str">
        <f>VLOOKUP(I81,'datemar &amp; dateaug kaf'!$E$5:$O$94,11,FALSE)</f>
        <v>1993-94</v>
      </c>
      <c r="I81" s="18">
        <f>LARGE('datemar &amp; dateaug kaf'!$E$5:$E$94,'datemar &amp; dateaug kaf rank'!$A81)</f>
        <v>2758.1790701219998</v>
      </c>
      <c r="J81" s="5" t="str">
        <f>VLOOKUP(K81,'datemar &amp; dateaug kaf'!$F$5:$O$94,10,FALSE)</f>
        <v>1963-64</v>
      </c>
      <c r="K81" s="18">
        <f>LARGE('datemar &amp; dateaug kaf'!$F$5:$F$94,'datemar &amp; dateaug kaf rank'!$A81)</f>
        <v>2218.6114870500001</v>
      </c>
      <c r="L81" s="5" t="str">
        <f>VLOOKUP(M81,'datemar &amp; dateaug kaf'!$G$5:$O$94,9,FALSE)</f>
        <v>2007-08</v>
      </c>
      <c r="M81" s="18">
        <f>LARGE('datemar &amp; dateaug kaf'!$G$5:$G$94,'datemar &amp; dateaug kaf rank'!$A81)</f>
        <v>1670.393986947</v>
      </c>
      <c r="N81" s="5" t="str">
        <f>VLOOKUP(O81,'datemar &amp; dateaug kaf'!$H$5:$O$94,8,FALSE)</f>
        <v>2007-08</v>
      </c>
      <c r="O81" s="18">
        <f>LARGE('datemar &amp; dateaug kaf'!$H$5:$H$94,'datemar &amp; dateaug kaf rank'!$A81)</f>
        <v>1153.7136757439998</v>
      </c>
      <c r="P81" s="5" t="str">
        <f>VLOOKUP(Q81,'datemar &amp; dateaug kaf'!$I$5:$O$94,7,FALSE)</f>
        <v>1935-36</v>
      </c>
      <c r="Q81" s="18">
        <f>LARGE('datemar &amp; dateaug kaf'!$I$5:$I$94,'datemar &amp; dateaug kaf rank'!$A81)</f>
        <v>688.41518079599996</v>
      </c>
      <c r="R81" s="5" t="str">
        <f>VLOOKUP(S81,'datemar &amp; dateaug kaf'!$J$5:$O$94,6,FALSE)</f>
        <v>2004-05</v>
      </c>
      <c r="S81" s="18">
        <f>LARGE('datemar &amp; dateaug kaf'!$J$5:$J$94,'datemar &amp; dateaug kaf rank'!$A81)</f>
        <v>10216.097468136</v>
      </c>
      <c r="T81" s="5" t="str">
        <f>VLOOKUP(U81,'datemar &amp; dateaug kaf'!$K$5:$O$94,5,FALSE)</f>
        <v>2004-05</v>
      </c>
      <c r="U81" s="18">
        <f>LARGE('datemar &amp; dateaug kaf'!$K$5:$K$94,'datemar &amp; dateaug kaf rank'!$A81)</f>
        <v>8501.0099291459992</v>
      </c>
      <c r="V81" s="5" t="str">
        <f>VLOOKUP(W81,'datemar &amp; dateaug kaf'!$L$5:$O$94,4,FALSE)</f>
        <v>1972-73</v>
      </c>
      <c r="W81" s="18">
        <f>LARGE('datemar &amp; dateaug kaf'!$L$5:$L$94,'datemar &amp; dateaug kaf rank'!$A81)</f>
        <v>4417.015371552</v>
      </c>
      <c r="X81" s="5" t="str">
        <f>VLOOKUP(Y81,'datemar &amp; dateaug kaf'!$M$5:$O$94,3,FALSE)</f>
        <v>1972-73</v>
      </c>
      <c r="Y81" s="18">
        <f>LARGE('datemar &amp; dateaug kaf'!$M$5:$M$94,'datemar &amp; dateaug kaf rank'!$A81)</f>
        <v>1470.9063911220001</v>
      </c>
      <c r="Z81" s="5" t="str">
        <f>VLOOKUP(AA81,'datemar &amp; dateaug kaf'!$N$5:$O$94,2,FALSE)</f>
        <v>1999-2000</v>
      </c>
      <c r="AA81" s="18">
        <f>LARGE('datemar &amp; dateaug kaf'!$N$5:$N$94,'datemar &amp; dateaug kaf rank'!$A81)</f>
        <v>454.51634659199999</v>
      </c>
    </row>
    <row r="82" spans="1:27" x14ac:dyDescent="0.2">
      <c r="A82" s="11">
        <v>77</v>
      </c>
      <c r="B82" s="5" t="str">
        <f>VLOOKUP(C82,'datemar &amp; dateaug kaf'!$B$5:$O$94,14,FALSE)</f>
        <v>2003-04</v>
      </c>
      <c r="C82" s="18">
        <f>LARGE('datemar &amp; dateaug kaf'!$B$5:$B$94,'datemar &amp; dateaug kaf rank'!$A82)</f>
        <v>4170.8666204519996</v>
      </c>
      <c r="D82" s="5" t="str">
        <f>VLOOKUP(E82,'datemar &amp; dateaug kaf'!$C$5:$O$94,13,FALSE)</f>
        <v>1931-32</v>
      </c>
      <c r="E82" s="18">
        <f>LARGE('datemar &amp; dateaug kaf'!$C$5:$C$94,'datemar &amp; dateaug kaf rank'!$A82)</f>
        <v>3693.8815143719999</v>
      </c>
      <c r="F82" s="5" t="str">
        <f>VLOOKUP(G82,'datemar &amp; dateaug kaf'!$D$5:$O$94,12,FALSE)</f>
        <v>2009-10</v>
      </c>
      <c r="G82" s="18">
        <f>LARGE('datemar &amp; dateaug kaf'!$D$5:$D$94,'datemar &amp; dateaug kaf rank'!$A82)</f>
        <v>3194.3284752540003</v>
      </c>
      <c r="H82" s="5" t="str">
        <f>VLOOKUP(I82,'datemar &amp; dateaug kaf'!$E$5:$O$94,11,FALSE)</f>
        <v>2009-10</v>
      </c>
      <c r="I82" s="18">
        <f>LARGE('datemar &amp; dateaug kaf'!$E$5:$E$94,'datemar &amp; dateaug kaf rank'!$A82)</f>
        <v>2713.0035346260001</v>
      </c>
      <c r="J82" s="5" t="str">
        <f>VLOOKUP(K82,'datemar &amp; dateaug kaf'!$F$5:$O$94,10,FALSE)</f>
        <v>1938-39</v>
      </c>
      <c r="K82" s="18">
        <f>LARGE('datemar &amp; dateaug kaf'!$F$5:$F$94,'datemar &amp; dateaug kaf rank'!$A82)</f>
        <v>2186.9156204699998</v>
      </c>
      <c r="L82" s="5" t="str">
        <f>VLOOKUP(M82,'datemar &amp; dateaug kaf'!$G$5:$O$94,9,FALSE)</f>
        <v>1963-64</v>
      </c>
      <c r="M82" s="18">
        <f>LARGE('datemar &amp; dateaug kaf'!$G$5:$G$94,'datemar &amp; dateaug kaf rank'!$A82)</f>
        <v>1662.394648404</v>
      </c>
      <c r="N82" s="5" t="str">
        <f>VLOOKUP(O82,'datemar &amp; dateaug kaf'!$H$5:$O$94,8,FALSE)</f>
        <v>1938-39</v>
      </c>
      <c r="O82" s="18">
        <f>LARGE('datemar &amp; dateaug kaf'!$H$5:$H$94,'datemar &amp; dateaug kaf rank'!$A82)</f>
        <v>1132.5262385219999</v>
      </c>
      <c r="P82" s="5" t="str">
        <f>VLOOKUP(Q82,'datemar &amp; dateaug kaf'!$I$5:$O$94,7,FALSE)</f>
        <v>1944-45</v>
      </c>
      <c r="Q82" s="18">
        <f>LARGE('datemar &amp; dateaug kaf'!$I$5:$I$94,'datemar &amp; dateaug kaf rank'!$A82)</f>
        <v>685.58675115000005</v>
      </c>
      <c r="R82" s="5" t="str">
        <f>VLOOKUP(S82,'datemar &amp; dateaug kaf'!$J$5:$O$94,6,FALSE)</f>
        <v>1936-37</v>
      </c>
      <c r="S82" s="18">
        <f>LARGE('datemar &amp; dateaug kaf'!$J$5:$J$94,'datemar &amp; dateaug kaf rank'!$A82)</f>
        <v>10159.306726463999</v>
      </c>
      <c r="T82" s="5" t="str">
        <f>VLOOKUP(U82,'datemar &amp; dateaug kaf'!$K$5:$O$94,5,FALSE)</f>
        <v>2015-16</v>
      </c>
      <c r="U82" s="18">
        <f>LARGE('datemar &amp; dateaug kaf'!$K$5:$K$94,'datemar &amp; dateaug kaf rank'!$A82)</f>
        <v>7899.565984758</v>
      </c>
      <c r="V82" s="5" t="str">
        <f>VLOOKUP(W82,'datemar &amp; dateaug kaf'!$L$5:$O$94,4,FALSE)</f>
        <v>1929-30</v>
      </c>
      <c r="W82" s="18">
        <f>LARGE('datemar &amp; dateaug kaf'!$L$5:$L$94,'datemar &amp; dateaug kaf rank'!$A82)</f>
        <v>4267.0709143650001</v>
      </c>
      <c r="X82" s="5" t="str">
        <f>VLOOKUP(Y82,'datemar &amp; dateaug kaf'!$M$5:$O$94,3,FALSE)</f>
        <v>2015-16</v>
      </c>
      <c r="Y82" s="18">
        <f>LARGE('datemar &amp; dateaug kaf'!$M$5:$M$94,'datemar &amp; dateaug kaf rank'!$A82)</f>
        <v>1406.4058976729998</v>
      </c>
      <c r="Z82" s="5" t="str">
        <f>VLOOKUP(AA82,'datemar &amp; dateaug kaf'!$N$5:$O$94,2,FALSE)</f>
        <v>1929-30</v>
      </c>
      <c r="AA82" s="18">
        <f>LARGE('datemar &amp; dateaug kaf'!$N$5:$N$94,'datemar &amp; dateaug kaf rank'!$A82)</f>
        <v>450.827090532</v>
      </c>
    </row>
    <row r="83" spans="1:27" x14ac:dyDescent="0.2">
      <c r="A83" s="11">
        <v>78</v>
      </c>
      <c r="B83" s="5" t="str">
        <f>VLOOKUP(C83,'datemar &amp; dateaug kaf'!$B$5:$O$94,14,FALSE)</f>
        <v>1988-89</v>
      </c>
      <c r="C83" s="18">
        <f>LARGE('datemar &amp; dateaug kaf'!$B$5:$B$94,'datemar &amp; dateaug kaf rank'!$A83)</f>
        <v>4157.2342242690002</v>
      </c>
      <c r="D83" s="5" t="str">
        <f>VLOOKUP(E83,'datemar &amp; dateaug kaf'!$C$5:$O$94,13,FALSE)</f>
        <v>2007-08</v>
      </c>
      <c r="E83" s="18">
        <f>LARGE('datemar &amp; dateaug kaf'!$C$5:$C$94,'datemar &amp; dateaug kaf rank'!$A83)</f>
        <v>3681.2884569930002</v>
      </c>
      <c r="F83" s="5" t="str">
        <f>VLOOKUP(G83,'datemar &amp; dateaug kaf'!$D$5:$O$94,12,FALSE)</f>
        <v>1940-41</v>
      </c>
      <c r="G83" s="18">
        <f>LARGE('datemar &amp; dateaug kaf'!$D$5:$D$94,'datemar &amp; dateaug kaf rank'!$A83)</f>
        <v>3130.5559156619997</v>
      </c>
      <c r="H83" s="5" t="str">
        <f>VLOOKUP(I83,'datemar &amp; dateaug kaf'!$E$5:$O$94,11,FALSE)</f>
        <v>1940-41</v>
      </c>
      <c r="I83" s="18">
        <f>LARGE('datemar &amp; dateaug kaf'!$E$5:$E$94,'datemar &amp; dateaug kaf rank'!$A83)</f>
        <v>2667.0623793239997</v>
      </c>
      <c r="J83" s="5" t="str">
        <f>VLOOKUP(K83,'datemar &amp; dateaug kaf'!$F$5:$O$94,10,FALSE)</f>
        <v>1944-45</v>
      </c>
      <c r="K83" s="18">
        <f>LARGE('datemar &amp; dateaug kaf'!$F$5:$F$94,'datemar &amp; dateaug kaf rank'!$A83)</f>
        <v>2126.2273582830003</v>
      </c>
      <c r="L83" s="5" t="str">
        <f>VLOOKUP(M83,'datemar &amp; dateaug kaf'!$G$5:$O$94,9,FALSE)</f>
        <v>1954-55</v>
      </c>
      <c r="M83" s="18">
        <f>LARGE('datemar &amp; dateaug kaf'!$G$5:$G$94,'datemar &amp; dateaug kaf rank'!$A83)</f>
        <v>1651.945723176</v>
      </c>
      <c r="N83" s="5" t="str">
        <f>VLOOKUP(O83,'datemar &amp; dateaug kaf'!$H$5:$O$94,8,FALSE)</f>
        <v>1963-64</v>
      </c>
      <c r="O83" s="18">
        <f>LARGE('datemar &amp; dateaug kaf'!$H$5:$H$94,'datemar &amp; dateaug kaf rank'!$A83)</f>
        <v>1094.2492151639999</v>
      </c>
      <c r="P83" s="5" t="str">
        <f>VLOOKUP(Q83,'datemar &amp; dateaug kaf'!$I$5:$O$94,7,FALSE)</f>
        <v>1941-42</v>
      </c>
      <c r="Q83" s="18">
        <f>LARGE('datemar &amp; dateaug kaf'!$I$5:$I$94,'datemar &amp; dateaug kaf rank'!$A83)</f>
        <v>683.61914791799995</v>
      </c>
      <c r="R83" s="5" t="str">
        <f>VLOOKUP(S83,'datemar &amp; dateaug kaf'!$J$5:$O$94,6,FALSE)</f>
        <v>1929-30</v>
      </c>
      <c r="S83" s="18">
        <f>LARGE('datemar &amp; dateaug kaf'!$J$5:$J$94,'datemar &amp; dateaug kaf rank'!$A83)</f>
        <v>10138.158958661999</v>
      </c>
      <c r="T83" s="5" t="str">
        <f>VLOOKUP(U83,'datemar &amp; dateaug kaf'!$K$5:$O$94,5,FALSE)</f>
        <v>1972-73</v>
      </c>
      <c r="U83" s="18">
        <f>LARGE('datemar &amp; dateaug kaf'!$K$5:$K$94,'datemar &amp; dateaug kaf rank'!$A83)</f>
        <v>7729.8443382300002</v>
      </c>
      <c r="V83" s="5" t="str">
        <f>VLOOKUP(W83,'datemar &amp; dateaug kaf'!$L$5:$O$94,4,FALSE)</f>
        <v>2006-07</v>
      </c>
      <c r="W83" s="18">
        <f>LARGE('datemar &amp; dateaug kaf'!$L$5:$L$94,'datemar &amp; dateaug kaf rank'!$A83)</f>
        <v>4194.0176939639996</v>
      </c>
      <c r="X83" s="5" t="str">
        <f>VLOOKUP(Y83,'datemar &amp; dateaug kaf'!$M$5:$O$94,3,FALSE)</f>
        <v>1935-36</v>
      </c>
      <c r="Y83" s="18">
        <f>LARGE('datemar &amp; dateaug kaf'!$M$5:$M$94,'datemar &amp; dateaug kaf rank'!$A83)</f>
        <v>1404.37680684</v>
      </c>
      <c r="Z83" s="5" t="str">
        <f>VLOOKUP(AA83,'datemar &amp; dateaug kaf'!$N$5:$O$94,2,FALSE)</f>
        <v>1935-36</v>
      </c>
      <c r="AA83" s="18">
        <f>LARGE('datemar &amp; dateaug kaf'!$N$5:$N$94,'datemar &amp; dateaug kaf rank'!$A83)</f>
        <v>449.04395010299999</v>
      </c>
    </row>
    <row r="84" spans="1:27" x14ac:dyDescent="0.2">
      <c r="A84" s="11">
        <v>79</v>
      </c>
      <c r="B84" s="5" t="str">
        <f>VLOOKUP(C84,'datemar &amp; dateaug kaf'!$B$5:$O$94,14,FALSE)</f>
        <v>1938-39</v>
      </c>
      <c r="C84" s="18">
        <f>LARGE('datemar &amp; dateaug kaf'!$B$5:$B$94,'datemar &amp; dateaug kaf rank'!$A84)</f>
        <v>4141.1562083429999</v>
      </c>
      <c r="D84" s="5" t="str">
        <f>VLOOKUP(E84,'datemar &amp; dateaug kaf'!$C$5:$O$94,13,FALSE)</f>
        <v>2009-10</v>
      </c>
      <c r="E84" s="18">
        <f>LARGE('datemar &amp; dateaug kaf'!$C$5:$C$94,'datemar &amp; dateaug kaf rank'!$A84)</f>
        <v>3574.8573866039997</v>
      </c>
      <c r="F84" s="5" t="str">
        <f>VLOOKUP(G84,'datemar &amp; dateaug kaf'!$D$5:$O$94,12,FALSE)</f>
        <v>1928-29</v>
      </c>
      <c r="G84" s="18">
        <f>LARGE('datemar &amp; dateaug kaf'!$D$5:$D$94,'datemar &amp; dateaug kaf rank'!$A84)</f>
        <v>3118.6471557780001</v>
      </c>
      <c r="H84" s="5" t="str">
        <f>VLOOKUP(I84,'datemar &amp; dateaug kaf'!$E$5:$O$94,11,FALSE)</f>
        <v>1938-39</v>
      </c>
      <c r="I84" s="18">
        <f>LARGE('datemar &amp; dateaug kaf'!$E$5:$E$94,'datemar &amp; dateaug kaf rank'!$A84)</f>
        <v>2653.3684955399999</v>
      </c>
      <c r="J84" s="5" t="str">
        <f>VLOOKUP(K84,'datemar &amp; dateaug kaf'!$F$5:$O$94,10,FALSE)</f>
        <v>2009-10</v>
      </c>
      <c r="K84" s="18">
        <f>LARGE('datemar &amp; dateaug kaf'!$F$5:$F$94,'datemar &amp; dateaug kaf rank'!$A84)</f>
        <v>2100.5275245359999</v>
      </c>
      <c r="L84" s="5" t="str">
        <f>VLOOKUP(M84,'datemar &amp; dateaug kaf'!$G$5:$O$94,9,FALSE)</f>
        <v>2009-10</v>
      </c>
      <c r="M84" s="18">
        <f>LARGE('datemar &amp; dateaug kaf'!$G$5:$G$94,'datemar &amp; dateaug kaf rank'!$A84)</f>
        <v>1626.888534033</v>
      </c>
      <c r="N84" s="5" t="str">
        <f>VLOOKUP(O84,'datemar &amp; dateaug kaf'!$H$5:$O$94,8,FALSE)</f>
        <v>2009-10</v>
      </c>
      <c r="O84" s="18">
        <f>LARGE('datemar &amp; dateaug kaf'!$H$5:$H$94,'datemar &amp; dateaug kaf rank'!$A84)</f>
        <v>1090.778140914</v>
      </c>
      <c r="P84" s="5" t="str">
        <f>VLOOKUP(Q84,'datemar &amp; dateaug kaf'!$I$5:$O$94,7,FALSE)</f>
        <v>2007-08</v>
      </c>
      <c r="Q84" s="18">
        <f>LARGE('datemar &amp; dateaug kaf'!$I$5:$I$94,'datemar &amp; dateaug kaf rank'!$A84)</f>
        <v>673.47369375300002</v>
      </c>
      <c r="R84" s="5" t="str">
        <f>VLOOKUP(S84,'datemar &amp; dateaug kaf'!$J$5:$O$94,6,FALSE)</f>
        <v>1993-94</v>
      </c>
      <c r="S84" s="18">
        <f>LARGE('datemar &amp; dateaug kaf'!$J$5:$J$94,'datemar &amp; dateaug kaf rank'!$A84)</f>
        <v>9744.3745106189999</v>
      </c>
      <c r="T84" s="5" t="str">
        <f>VLOOKUP(U84,'datemar &amp; dateaug kaf'!$K$5:$O$94,5,FALSE)</f>
        <v>1929-30</v>
      </c>
      <c r="U84" s="18">
        <f>LARGE('datemar &amp; dateaug kaf'!$K$5:$K$94,'datemar &amp; dateaug kaf rank'!$A84)</f>
        <v>7530.0334366320003</v>
      </c>
      <c r="V84" s="5" t="str">
        <f>VLOOKUP(W84,'datemar &amp; dateaug kaf'!$L$5:$O$94,4,FALSE)</f>
        <v>2015-16</v>
      </c>
      <c r="W84" s="18">
        <f>LARGE('datemar &amp; dateaug kaf'!$L$5:$L$94,'datemar &amp; dateaug kaf rank'!$A84)</f>
        <v>3970.2008428529998</v>
      </c>
      <c r="X84" s="5" t="str">
        <f>VLOOKUP(Y84,'datemar &amp; dateaug kaf'!$M$5:$O$94,3,FALSE)</f>
        <v>2002-03</v>
      </c>
      <c r="Y84" s="18">
        <f>LARGE('datemar &amp; dateaug kaf'!$M$5:$M$94,'datemar &amp; dateaug kaf rank'!$A84)</f>
        <v>1395.7070550989999</v>
      </c>
      <c r="Z84" s="5" t="str">
        <f>VLOOKUP(AA84,'datemar &amp; dateaug kaf'!$N$5:$O$94,2,FALSE)</f>
        <v>2015-16</v>
      </c>
      <c r="AA84" s="18">
        <f>LARGE('datemar &amp; dateaug kaf'!$N$5:$N$94,'datemar &amp; dateaug kaf rank'!$A84)</f>
        <v>419.46841402199999</v>
      </c>
    </row>
    <row r="85" spans="1:27" x14ac:dyDescent="0.2">
      <c r="A85" s="11">
        <v>80</v>
      </c>
      <c r="B85" s="5" t="str">
        <f>VLOOKUP(C85,'datemar &amp; dateaug kaf'!$B$5:$O$94,14,FALSE)</f>
        <v>1931-32</v>
      </c>
      <c r="C85" s="18">
        <f>LARGE('datemar &amp; dateaug kaf'!$B$5:$B$94,'datemar &amp; dateaug kaf rank'!$A85)</f>
        <v>4041.901336032</v>
      </c>
      <c r="D85" s="5" t="str">
        <f>VLOOKUP(E85,'datemar &amp; dateaug kaf'!$C$5:$O$94,13,FALSE)</f>
        <v>1938-39</v>
      </c>
      <c r="E85" s="18">
        <f>LARGE('datemar &amp; dateaug kaf'!$C$5:$C$94,'datemar &amp; dateaug kaf rank'!$A85)</f>
        <v>3529.5390411959997</v>
      </c>
      <c r="F85" s="5" t="str">
        <f>VLOOKUP(G85,'datemar &amp; dateaug kaf'!$D$5:$O$94,12,FALSE)</f>
        <v>1938-39</v>
      </c>
      <c r="G85" s="18">
        <f>LARGE('datemar &amp; dateaug kaf'!$D$5:$D$94,'datemar &amp; dateaug kaf rank'!$A85)</f>
        <v>3104.4415364759998</v>
      </c>
      <c r="H85" s="5" t="str">
        <f>VLOOKUP(I85,'datemar &amp; dateaug kaf'!$E$5:$O$94,11,FALSE)</f>
        <v>1944-45</v>
      </c>
      <c r="I85" s="18">
        <f>LARGE('datemar &amp; dateaug kaf'!$E$5:$E$94,'datemar &amp; dateaug kaf rank'!$A85)</f>
        <v>2568.9380854830001</v>
      </c>
      <c r="J85" s="5" t="str">
        <f>VLOOKUP(K85,'datemar &amp; dateaug kaf'!$F$5:$O$94,10,FALSE)</f>
        <v>1984-85</v>
      </c>
      <c r="K85" s="18">
        <f>LARGE('datemar &amp; dateaug kaf'!$F$5:$F$94,'datemar &amp; dateaug kaf rank'!$A85)</f>
        <v>2040.4442210039999</v>
      </c>
      <c r="L85" s="5" t="str">
        <f>VLOOKUP(M85,'datemar &amp; dateaug kaf'!$G$5:$O$94,9,FALSE)</f>
        <v>1930-31</v>
      </c>
      <c r="M85" s="18">
        <f>LARGE('datemar &amp; dateaug kaf'!$G$5:$G$94,'datemar &amp; dateaug kaf rank'!$A85)</f>
        <v>1603.491510117</v>
      </c>
      <c r="N85" s="5" t="str">
        <f>VLOOKUP(O85,'datemar &amp; dateaug kaf'!$H$5:$O$94,8,FALSE)</f>
        <v>1929-30</v>
      </c>
      <c r="O85" s="18">
        <f>LARGE('datemar &amp; dateaug kaf'!$H$5:$H$94,'datemar &amp; dateaug kaf rank'!$A85)</f>
        <v>1084.0938436439999</v>
      </c>
      <c r="P85" s="5" t="str">
        <f>VLOOKUP(Q85,'datemar &amp; dateaug kaf'!$I$5:$O$94,7,FALSE)</f>
        <v>2009-10</v>
      </c>
      <c r="Q85" s="18">
        <f>LARGE('datemar &amp; dateaug kaf'!$I$5:$I$94,'datemar &amp; dateaug kaf rank'!$A85)</f>
        <v>639.59402560199999</v>
      </c>
      <c r="R85" s="5" t="str">
        <f>VLOOKUP(S85,'datemar &amp; dateaug kaf'!$J$5:$O$94,6,FALSE)</f>
        <v>1986-87</v>
      </c>
      <c r="S85" s="18">
        <f>LARGE('datemar &amp; dateaug kaf'!$J$5:$J$94,'datemar &amp; dateaug kaf rank'!$A85)</f>
        <v>9700.1371569059993</v>
      </c>
      <c r="T85" s="5" t="str">
        <f>VLOOKUP(U85,'datemar &amp; dateaug kaf'!$K$5:$O$94,5,FALSE)</f>
        <v>1986-87</v>
      </c>
      <c r="U85" s="18">
        <f>LARGE('datemar &amp; dateaug kaf'!$K$5:$K$94,'datemar &amp; dateaug kaf rank'!$A85)</f>
        <v>7360.7322859559999</v>
      </c>
      <c r="V85" s="5" t="str">
        <f>VLOOKUP(W85,'datemar &amp; dateaug kaf'!$L$5:$O$94,4,FALSE)</f>
        <v>1943-44</v>
      </c>
      <c r="W85" s="18">
        <f>LARGE('datemar &amp; dateaug kaf'!$L$5:$L$94,'datemar &amp; dateaug kaf rank'!$A85)</f>
        <v>3928.2722493840001</v>
      </c>
      <c r="X85" s="5" t="str">
        <f>VLOOKUP(Y85,'datemar &amp; dateaug kaf'!$M$5:$O$94,3,FALSE)</f>
        <v>1986-87</v>
      </c>
      <c r="Y85" s="18">
        <f>LARGE('datemar &amp; dateaug kaf'!$M$5:$M$94,'datemar &amp; dateaug kaf rank'!$A85)</f>
        <v>1378.6135020209999</v>
      </c>
      <c r="Z85" s="5" t="str">
        <f>VLOOKUP(AA85,'datemar &amp; dateaug kaf'!$N$5:$O$94,2,FALSE)</f>
        <v>1972-73</v>
      </c>
      <c r="AA85" s="18">
        <f>LARGE('datemar &amp; dateaug kaf'!$N$5:$N$94,'datemar &amp; dateaug kaf rank'!$A85)</f>
        <v>410.12229866999996</v>
      </c>
    </row>
    <row r="86" spans="1:27" x14ac:dyDescent="0.2">
      <c r="A86" s="11">
        <v>81</v>
      </c>
      <c r="B86" s="5" t="str">
        <f>VLOOKUP(C86,'datemar &amp; dateaug kaf'!$B$5:$O$94,14,FALSE)</f>
        <v>2007-08</v>
      </c>
      <c r="C86" s="18">
        <f>LARGE('datemar &amp; dateaug kaf'!$B$5:$B$94,'datemar &amp; dateaug kaf rank'!$A86)</f>
        <v>4023.774394563</v>
      </c>
      <c r="D86" s="5" t="str">
        <f>VLOOKUP(E86,'datemar &amp; dateaug kaf'!$C$5:$O$94,13,FALSE)</f>
        <v>1940-41</v>
      </c>
      <c r="E86" s="18">
        <f>LARGE('datemar &amp; dateaug kaf'!$C$5:$C$94,'datemar &amp; dateaug kaf rank'!$A86)</f>
        <v>3486.7476378420001</v>
      </c>
      <c r="F86" s="5" t="str">
        <f>VLOOKUP(G86,'datemar &amp; dateaug kaf'!$D$5:$O$94,12,FALSE)</f>
        <v>1976-77</v>
      </c>
      <c r="G86" s="18">
        <f>LARGE('datemar &amp; dateaug kaf'!$D$5:$D$94,'datemar &amp; dateaug kaf rank'!$A86)</f>
        <v>3030.093109512</v>
      </c>
      <c r="H86" s="5" t="str">
        <f>VLOOKUP(I86,'datemar &amp; dateaug kaf'!$E$5:$O$94,11,FALSE)</f>
        <v>1930-31</v>
      </c>
      <c r="I86" s="18">
        <f>LARGE('datemar &amp; dateaug kaf'!$E$5:$E$94,'datemar &amp; dateaug kaf rank'!$A86)</f>
        <v>2499.2746170209998</v>
      </c>
      <c r="J86" s="5" t="str">
        <f>VLOOKUP(K86,'datemar &amp; dateaug kaf'!$F$5:$O$94,10,FALSE)</f>
        <v>1930-31</v>
      </c>
      <c r="K86" s="18">
        <f>LARGE('datemar &amp; dateaug kaf'!$F$5:$F$94,'datemar &amp; dateaug kaf rank'!$A86)</f>
        <v>2007.7109990910001</v>
      </c>
      <c r="L86" s="5" t="str">
        <f>VLOOKUP(M86,'datemar &amp; dateaug kaf'!$G$5:$O$94,9,FALSE)</f>
        <v>1984-85</v>
      </c>
      <c r="M86" s="18">
        <f>LARGE('datemar &amp; dateaug kaf'!$G$5:$G$94,'datemar &amp; dateaug kaf rank'!$A86)</f>
        <v>1497.939117381</v>
      </c>
      <c r="N86" s="5" t="str">
        <f>VLOOKUP(O86,'datemar &amp; dateaug kaf'!$H$5:$O$94,8,FALSE)</f>
        <v>1954-55</v>
      </c>
      <c r="O86" s="18">
        <f>LARGE('datemar &amp; dateaug kaf'!$H$5:$H$94,'datemar &amp; dateaug kaf rank'!$A86)</f>
        <v>1057.299133905</v>
      </c>
      <c r="P86" s="5" t="str">
        <f>VLOOKUP(Q86,'datemar &amp; dateaug kaf'!$I$5:$O$94,7,FALSE)</f>
        <v>1984-85</v>
      </c>
      <c r="Q86" s="18">
        <f>LARGE('datemar &amp; dateaug kaf'!$I$5:$I$94,'datemar &amp; dateaug kaf rank'!$A86)</f>
        <v>637.62642237</v>
      </c>
      <c r="R86" s="5" t="str">
        <f>VLOOKUP(S86,'datemar &amp; dateaug kaf'!$J$5:$O$94,6,FALSE)</f>
        <v>1939-40</v>
      </c>
      <c r="S86" s="18">
        <f>LARGE('datemar &amp; dateaug kaf'!$J$5:$J$94,'datemar &amp; dateaug kaf rank'!$A86)</f>
        <v>9493.5229497780001</v>
      </c>
      <c r="T86" s="5" t="str">
        <f>VLOOKUP(U86,'datemar &amp; dateaug kaf'!$K$5:$O$94,5,FALSE)</f>
        <v>1939-40</v>
      </c>
      <c r="U86" s="18">
        <f>LARGE('datemar &amp; dateaug kaf'!$K$5:$K$94,'datemar &amp; dateaug kaf rank'!$A86)</f>
        <v>7296.1544371379996</v>
      </c>
      <c r="V86" s="5" t="str">
        <f>VLOOKUP(W86,'datemar &amp; dateaug kaf'!$L$5:$O$94,4,FALSE)</f>
        <v>2000-01</v>
      </c>
      <c r="W86" s="18">
        <f>LARGE('datemar &amp; dateaug kaf'!$L$5:$L$94,'datemar &amp; dateaug kaf rank'!$A86)</f>
        <v>3721.7016786179997</v>
      </c>
      <c r="X86" s="5" t="str">
        <f>VLOOKUP(Y86,'datemar &amp; dateaug kaf'!$M$5:$O$94,3,FALSE)</f>
        <v>1991-92</v>
      </c>
      <c r="Y86" s="18">
        <f>LARGE('datemar &amp; dateaug kaf'!$M$5:$M$94,'datemar &amp; dateaug kaf rank'!$A86)</f>
        <v>1299.909372741</v>
      </c>
      <c r="Z86" s="5" t="str">
        <f>VLOOKUP(AA86,'datemar &amp; dateaug kaf'!$N$5:$O$94,2,FALSE)</f>
        <v>1940-41</v>
      </c>
      <c r="AA86" s="18">
        <f>LARGE('datemar &amp; dateaug kaf'!$N$5:$N$94,'datemar &amp; dateaug kaf rank'!$A86)</f>
        <v>405.08031538799997</v>
      </c>
    </row>
    <row r="87" spans="1:27" x14ac:dyDescent="0.2">
      <c r="A87" s="11">
        <v>82</v>
      </c>
      <c r="B87" s="5" t="str">
        <f>VLOOKUP(C87,'datemar &amp; dateaug kaf'!$B$5:$O$94,14,FALSE)</f>
        <v>1944-45</v>
      </c>
      <c r="C87" s="18">
        <f>LARGE('datemar &amp; dateaug kaf'!$B$5:$B$94,'datemar &amp; dateaug kaf rank'!$A87)</f>
        <v>3850.5935746109999</v>
      </c>
      <c r="D87" s="5" t="str">
        <f>VLOOKUP(E87,'datemar &amp; dateaug kaf'!$C$5:$O$94,13,FALSE)</f>
        <v>1943-44</v>
      </c>
      <c r="E87" s="18">
        <f>LARGE('datemar &amp; dateaug kaf'!$C$5:$C$94,'datemar &amp; dateaug kaf rank'!$A87)</f>
        <v>3462.5532585840001</v>
      </c>
      <c r="F87" s="5" t="str">
        <f>VLOOKUP(G87,'datemar &amp; dateaug kaf'!$D$5:$O$94,12,FALSE)</f>
        <v>1944-45</v>
      </c>
      <c r="G87" s="18">
        <f>LARGE('datemar &amp; dateaug kaf'!$D$5:$D$94,'datemar &amp; dateaug kaf rank'!$A87)</f>
        <v>3004.5777385679999</v>
      </c>
      <c r="H87" s="5" t="str">
        <f>VLOOKUP(I87,'datemar &amp; dateaug kaf'!$E$5:$O$94,11,FALSE)</f>
        <v>1976-77</v>
      </c>
      <c r="I87" s="18">
        <f>LARGE('datemar &amp; dateaug kaf'!$E$5:$E$94,'datemar &amp; dateaug kaf rank'!$A87)</f>
        <v>2449.0352800619999</v>
      </c>
      <c r="J87" s="5" t="str">
        <f>VLOOKUP(K87,'datemar &amp; dateaug kaf'!$F$5:$O$94,10,FALSE)</f>
        <v>1976-77</v>
      </c>
      <c r="K87" s="18">
        <f>LARGE('datemar &amp; dateaug kaf'!$F$5:$F$94,'datemar &amp; dateaug kaf rank'!$A87)</f>
        <v>1910.463399432</v>
      </c>
      <c r="L87" s="5" t="str">
        <f>VLOOKUP(M87,'datemar &amp; dateaug kaf'!$G$5:$O$94,9,FALSE)</f>
        <v>1976-77</v>
      </c>
      <c r="M87" s="18">
        <f>LARGE('datemar &amp; dateaug kaf'!$G$5:$G$94,'datemar &amp; dateaug kaf rank'!$A87)</f>
        <v>1451.151019962</v>
      </c>
      <c r="N87" s="5" t="str">
        <f>VLOOKUP(O87,'datemar &amp; dateaug kaf'!$H$5:$O$94,8,FALSE)</f>
        <v>1984-85</v>
      </c>
      <c r="O87" s="18">
        <f>LARGE('datemar &amp; dateaug kaf'!$H$5:$H$94,'datemar &amp; dateaug kaf rank'!$A87)</f>
        <v>1036.1057462700001</v>
      </c>
      <c r="P87" s="5" t="str">
        <f>VLOOKUP(Q87,'datemar &amp; dateaug kaf'!$I$5:$O$94,7,FALSE)</f>
        <v>1963-64</v>
      </c>
      <c r="Q87" s="18">
        <f>LARGE('datemar &amp; dateaug kaf'!$I$5:$I$94,'datemar &amp; dateaug kaf rank'!$A87)</f>
        <v>629.07964583099999</v>
      </c>
      <c r="R87" s="5" t="str">
        <f>VLOOKUP(S87,'datemar &amp; dateaug kaf'!$J$5:$O$94,6,FALSE)</f>
        <v>1987-88</v>
      </c>
      <c r="S87" s="18">
        <f>LARGE('datemar &amp; dateaug kaf'!$J$5:$J$94,'datemar &amp; dateaug kaf rank'!$A87)</f>
        <v>9433.8898941629996</v>
      </c>
      <c r="T87" s="5" t="str">
        <f>VLOOKUP(U87,'datemar &amp; dateaug kaf'!$K$5:$O$94,5,FALSE)</f>
        <v>1993-94</v>
      </c>
      <c r="U87" s="18">
        <f>LARGE('datemar &amp; dateaug kaf'!$K$5:$K$94,'datemar &amp; dateaug kaf rank'!$A87)</f>
        <v>7229.1944396489998</v>
      </c>
      <c r="V87" s="5" t="str">
        <f>VLOOKUP(W87,'datemar &amp; dateaug kaf'!$L$5:$O$94,4,FALSE)</f>
        <v>1987-88</v>
      </c>
      <c r="W87" s="18">
        <f>LARGE('datemar &amp; dateaug kaf'!$L$5:$L$94,'datemar &amp; dateaug kaf rank'!$A87)</f>
        <v>3626.1955664970001</v>
      </c>
      <c r="X87" s="5" t="str">
        <f>VLOOKUP(Y87,'datemar &amp; dateaug kaf'!$M$5:$O$94,3,FALSE)</f>
        <v>2000-01</v>
      </c>
      <c r="Y87" s="18">
        <f>LARGE('datemar &amp; dateaug kaf'!$M$5:$M$94,'datemar &amp; dateaug kaf rank'!$A87)</f>
        <v>1282.508381658</v>
      </c>
      <c r="Z87" s="5" t="str">
        <f>VLOOKUP(AA87,'datemar &amp; dateaug kaf'!$N$5:$O$94,2,FALSE)</f>
        <v>1991-92</v>
      </c>
      <c r="AA87" s="18">
        <f>LARGE('datemar &amp; dateaug kaf'!$N$5:$N$94,'datemar &amp; dateaug kaf rank'!$A87)</f>
        <v>402.74378655000004</v>
      </c>
    </row>
    <row r="88" spans="1:27" x14ac:dyDescent="0.2">
      <c r="A88" s="11">
        <v>83</v>
      </c>
      <c r="B88" s="5" t="str">
        <f>VLOOKUP(C88,'datemar &amp; dateaug kaf'!$B$5:$O$94,14,FALSE)</f>
        <v>1940-41</v>
      </c>
      <c r="C88" s="18">
        <f>LARGE('datemar &amp; dateaug kaf'!$B$5:$B$94,'datemar &amp; dateaug kaf rank'!$A88)</f>
        <v>3848.1717565199997</v>
      </c>
      <c r="D88" s="5" t="str">
        <f>VLOOKUP(E88,'datemar &amp; dateaug kaf'!$C$5:$O$94,13,FALSE)</f>
        <v>1944-45</v>
      </c>
      <c r="E88" s="18">
        <f>LARGE('datemar &amp; dateaug kaf'!$C$5:$C$94,'datemar &amp; dateaug kaf rank'!$A88)</f>
        <v>3388.0223522879996</v>
      </c>
      <c r="F88" s="5" t="str">
        <f>VLOOKUP(G88,'datemar &amp; dateaug kaf'!$D$5:$O$94,12,FALSE)</f>
        <v>1930-31</v>
      </c>
      <c r="G88" s="18">
        <f>LARGE('datemar &amp; dateaug kaf'!$D$5:$D$94,'datemar &amp; dateaug kaf rank'!$A88)</f>
        <v>2989.6997225970003</v>
      </c>
      <c r="H88" s="5" t="str">
        <f>VLOOKUP(I88,'datemar &amp; dateaug kaf'!$E$5:$O$94,11,FALSE)</f>
        <v>1928-29</v>
      </c>
      <c r="I88" s="18">
        <f>LARGE('datemar &amp; dateaug kaf'!$E$5:$E$94,'datemar &amp; dateaug kaf rank'!$A88)</f>
        <v>2442.4065199799998</v>
      </c>
      <c r="J88" s="5" t="str">
        <f>VLOOKUP(K88,'datemar &amp; dateaug kaf'!$F$5:$O$94,10,FALSE)</f>
        <v>1929-30</v>
      </c>
      <c r="K88" s="18">
        <f>LARGE('datemar &amp; dateaug kaf'!$F$5:$F$94,'datemar &amp; dateaug kaf rank'!$A88)</f>
        <v>1853.4267073560002</v>
      </c>
      <c r="L88" s="5" t="str">
        <f>VLOOKUP(M88,'datemar &amp; dateaug kaf'!$G$5:$O$94,9,FALSE)</f>
        <v>1992-93</v>
      </c>
      <c r="M88" s="18">
        <f>LARGE('datemar &amp; dateaug kaf'!$G$5:$G$94,'datemar &amp; dateaug kaf rank'!$A88)</f>
        <v>1421.0339962979999</v>
      </c>
      <c r="N88" s="5" t="str">
        <f>VLOOKUP(O88,'datemar &amp; dateaug kaf'!$H$5:$O$94,8,FALSE)</f>
        <v>1992-93</v>
      </c>
      <c r="O88" s="18">
        <f>LARGE('datemar &amp; dateaug kaf'!$H$5:$H$94,'datemar &amp; dateaug kaf rank'!$A88)</f>
        <v>1013.863102476</v>
      </c>
      <c r="P88" s="5" t="str">
        <f>VLOOKUP(Q88,'datemar &amp; dateaug kaf'!$I$5:$O$94,7,FALSE)</f>
        <v>1987-88</v>
      </c>
      <c r="Q88" s="18">
        <f>LARGE('datemar &amp; dateaug kaf'!$I$5:$I$94,'datemar &amp; dateaug kaf rank'!$A88)</f>
        <v>627.23501780100003</v>
      </c>
      <c r="R88" s="5" t="str">
        <f>VLOOKUP(S88,'datemar &amp; dateaug kaf'!$J$5:$O$94,6,FALSE)</f>
        <v>1972-73</v>
      </c>
      <c r="S88" s="18">
        <f>LARGE('datemar &amp; dateaug kaf'!$J$5:$J$94,'datemar &amp; dateaug kaf rank'!$A88)</f>
        <v>8854.5914034899997</v>
      </c>
      <c r="T88" s="5" t="str">
        <f>VLOOKUP(U88,'datemar &amp; dateaug kaf'!$K$5:$O$94,5,FALSE)</f>
        <v>1987-88</v>
      </c>
      <c r="U88" s="18">
        <f>LARGE('datemar &amp; dateaug kaf'!$K$5:$K$94,'datemar &amp; dateaug kaf rank'!$A88)</f>
        <v>7133.8172531429991</v>
      </c>
      <c r="V88" s="5" t="str">
        <f>VLOOKUP(W88,'datemar &amp; dateaug kaf'!$L$5:$O$94,4,FALSE)</f>
        <v>1993-94</v>
      </c>
      <c r="W88" s="18">
        <f>LARGE('datemar &amp; dateaug kaf'!$L$5:$L$94,'datemar &amp; dateaug kaf rank'!$A88)</f>
        <v>3532.928793135</v>
      </c>
      <c r="X88" s="5" t="str">
        <f>VLOOKUP(Y88,'datemar &amp; dateaug kaf'!$M$5:$O$94,3,FALSE)</f>
        <v>2006-07</v>
      </c>
      <c r="Y88" s="18">
        <f>LARGE('datemar &amp; dateaug kaf'!$M$5:$M$94,'datemar &amp; dateaug kaf rank'!$A88)</f>
        <v>1259.5120188839999</v>
      </c>
      <c r="Z88" s="5" t="str">
        <f>VLOOKUP(AA88,'datemar &amp; dateaug kaf'!$N$5:$O$94,2,FALSE)</f>
        <v>2000-01</v>
      </c>
      <c r="AA88" s="18">
        <f>LARGE('datemar &amp; dateaug kaf'!$N$5:$N$94,'datemar &amp; dateaug kaf rank'!$A88)</f>
        <v>397.763290869</v>
      </c>
    </row>
    <row r="89" spans="1:27" x14ac:dyDescent="0.2">
      <c r="A89" s="11">
        <v>84</v>
      </c>
      <c r="B89" s="5" t="str">
        <f>VLOOKUP(C89,'datemar &amp; dateaug kaf'!$B$5:$O$94,14,FALSE)</f>
        <v>1930-31</v>
      </c>
      <c r="C89" s="18">
        <f>LARGE('datemar &amp; dateaug kaf'!$B$5:$B$94,'datemar &amp; dateaug kaf rank'!$A89)</f>
        <v>3818.080517979</v>
      </c>
      <c r="D89" s="5" t="str">
        <f>VLOOKUP(E89,'datemar &amp; dateaug kaf'!$C$5:$O$94,13,FALSE)</f>
        <v>1930-31</v>
      </c>
      <c r="E89" s="18">
        <f>LARGE('datemar &amp; dateaug kaf'!$C$5:$C$94,'datemar &amp; dateaug kaf rank'!$A89)</f>
        <v>3367.2534274469999</v>
      </c>
      <c r="F89" s="5" t="str">
        <f>VLOOKUP(G89,'datemar &amp; dateaug kaf'!$D$5:$O$94,12,FALSE)</f>
        <v>1943-44</v>
      </c>
      <c r="G89" s="18">
        <f>LARGE('datemar &amp; dateaug kaf'!$D$5:$D$94,'datemar &amp; dateaug kaf rank'!$A89)</f>
        <v>2910.533444574</v>
      </c>
      <c r="H89" s="5" t="str">
        <f>VLOOKUP(I89,'datemar &amp; dateaug kaf'!$E$5:$O$94,11,FALSE)</f>
        <v>1992-93</v>
      </c>
      <c r="I89" s="18">
        <f>LARGE('datemar &amp; dateaug kaf'!$E$5:$E$94,'datemar &amp; dateaug kaf rank'!$A89)</f>
        <v>2363.2442088990001</v>
      </c>
      <c r="J89" s="5" t="str">
        <f>VLOOKUP(K89,'datemar &amp; dateaug kaf'!$F$5:$O$94,10,FALSE)</f>
        <v>1928-29</v>
      </c>
      <c r="K89" s="18">
        <f>LARGE('datemar &amp; dateaug kaf'!$F$5:$F$94,'datemar &amp; dateaug kaf rank'!$A89)</f>
        <v>1831.2396007499999</v>
      </c>
      <c r="L89" s="5" t="str">
        <f>VLOOKUP(M89,'datemar &amp; dateaug kaf'!$G$5:$O$94,9,FALSE)</f>
        <v>1935-36</v>
      </c>
      <c r="M89" s="18">
        <f>LARGE('datemar &amp; dateaug kaf'!$G$5:$G$94,'datemar &amp; dateaug kaf rank'!$A89)</f>
        <v>1380.9044110259999</v>
      </c>
      <c r="N89" s="5" t="str">
        <f>VLOOKUP(O89,'datemar &amp; dateaug kaf'!$H$5:$O$94,8,FALSE)</f>
        <v>1976-77</v>
      </c>
      <c r="O89" s="18">
        <f>LARGE('datemar &amp; dateaug kaf'!$H$5:$H$94,'datemar &amp; dateaug kaf rank'!$A89)</f>
        <v>996.63467336999997</v>
      </c>
      <c r="P89" s="5" t="str">
        <f>VLOOKUP(Q89,'datemar &amp; dateaug kaf'!$I$5:$O$94,7,FALSE)</f>
        <v>1928-29</v>
      </c>
      <c r="Q89" s="18">
        <f>LARGE('datemar &amp; dateaug kaf'!$I$5:$I$94,'datemar &amp; dateaug kaf rank'!$A89)</f>
        <v>623.29981133699994</v>
      </c>
      <c r="R89" s="5" t="str">
        <f>VLOOKUP(S89,'datemar &amp; dateaug kaf'!$J$5:$O$94,6,FALSE)</f>
        <v>1930-31</v>
      </c>
      <c r="S89" s="18">
        <f>LARGE('datemar &amp; dateaug kaf'!$J$5:$J$94,'datemar &amp; dateaug kaf rank'!$A89)</f>
        <v>8246.3620048110006</v>
      </c>
      <c r="T89" s="5" t="str">
        <f>VLOOKUP(U89,'datemar &amp; dateaug kaf'!$K$5:$O$94,5,FALSE)</f>
        <v>2000-01</v>
      </c>
      <c r="U89" s="18">
        <f>LARGE('datemar &amp; dateaug kaf'!$K$5:$K$94,'datemar &amp; dateaug kaf rank'!$A89)</f>
        <v>7125.2863443719998</v>
      </c>
      <c r="V89" s="5" t="str">
        <f>VLOOKUP(W89,'datemar &amp; dateaug kaf'!$L$5:$O$94,4,FALSE)</f>
        <v>1939-40</v>
      </c>
      <c r="W89" s="18">
        <f>LARGE('datemar &amp; dateaug kaf'!$L$5:$L$94,'datemar &amp; dateaug kaf rank'!$A89)</f>
        <v>3463.6322668079997</v>
      </c>
      <c r="X89" s="5" t="str">
        <f>VLOOKUP(Y89,'datemar &amp; dateaug kaf'!$M$5:$O$94,3,FALSE)</f>
        <v>1940-41</v>
      </c>
      <c r="Y89" s="18">
        <f>LARGE('datemar &amp; dateaug kaf'!$M$5:$M$94,'datemar &amp; dateaug kaf rank'!$A89)</f>
        <v>1206.3867316199999</v>
      </c>
      <c r="Z89" s="5" t="str">
        <f>VLOOKUP(AA89,'datemar &amp; dateaug kaf'!$N$5:$O$94,2,FALSE)</f>
        <v>2002-03</v>
      </c>
      <c r="AA89" s="18">
        <f>LARGE('datemar &amp; dateaug kaf'!$N$5:$N$94,'datemar &amp; dateaug kaf rank'!$A89)</f>
        <v>388.47866311800004</v>
      </c>
    </row>
    <row r="90" spans="1:27" x14ac:dyDescent="0.2">
      <c r="A90" s="11">
        <v>85</v>
      </c>
      <c r="B90" s="5" t="str">
        <f>VLOOKUP(C90,'datemar &amp; dateaug kaf'!$B$5:$O$94,14,FALSE)</f>
        <v>1935-36</v>
      </c>
      <c r="C90" s="18">
        <f>LARGE('datemar &amp; dateaug kaf'!$B$5:$B$94,'datemar &amp; dateaug kaf rank'!$A90)</f>
        <v>3673.6739118240002</v>
      </c>
      <c r="D90" s="5" t="str">
        <f>VLOOKUP(E90,'datemar &amp; dateaug kaf'!$C$5:$O$94,13,FALSE)</f>
        <v>1992-93</v>
      </c>
      <c r="E90" s="18">
        <f>LARGE('datemar &amp; dateaug kaf'!$C$5:$C$94,'datemar &amp; dateaug kaf rank'!$A90)</f>
        <v>3261.7050016529997</v>
      </c>
      <c r="F90" s="5" t="str">
        <f>VLOOKUP(G90,'datemar &amp; dateaug kaf'!$D$5:$O$94,12,FALSE)</f>
        <v>1992-93</v>
      </c>
      <c r="G90" s="18">
        <f>LARGE('datemar &amp; dateaug kaf'!$D$5:$D$94,'datemar &amp; dateaug kaf rank'!$A90)</f>
        <v>2874.4521236129999</v>
      </c>
      <c r="H90" s="5" t="str">
        <f>VLOOKUP(I90,'datemar &amp; dateaug kaf'!$E$5:$O$94,11,FALSE)</f>
        <v>1943-44</v>
      </c>
      <c r="I90" s="18">
        <f>LARGE('datemar &amp; dateaug kaf'!$E$5:$E$94,'datemar &amp; dateaug kaf rank'!$A90)</f>
        <v>2333.472309189</v>
      </c>
      <c r="J90" s="5" t="str">
        <f>VLOOKUP(K90,'datemar &amp; dateaug kaf'!$F$5:$O$94,10,FALSE)</f>
        <v>1992-93</v>
      </c>
      <c r="K90" s="18">
        <f>LARGE('datemar &amp; dateaug kaf'!$F$5:$F$94,'datemar &amp; dateaug kaf rank'!$A90)</f>
        <v>1820.1500143889998</v>
      </c>
      <c r="L90" s="5" t="str">
        <f>VLOOKUP(M90,'datemar &amp; dateaug kaf'!$G$5:$O$94,9,FALSE)</f>
        <v>1929-30</v>
      </c>
      <c r="M90" s="18">
        <f>LARGE('datemar &amp; dateaug kaf'!$G$5:$G$94,'datemar &amp; dateaug kaf rank'!$A90)</f>
        <v>1363.677965391</v>
      </c>
      <c r="N90" s="5" t="str">
        <f>VLOOKUP(O90,'datemar &amp; dateaug kaf'!$H$5:$O$94,8,FALSE)</f>
        <v>1987-88</v>
      </c>
      <c r="O90" s="18">
        <f>LARGE('datemar &amp; dateaug kaf'!$H$5:$H$94,'datemar &amp; dateaug kaf rank'!$A90)</f>
        <v>982.13748383100005</v>
      </c>
      <c r="P90" s="5" t="str">
        <f>VLOOKUP(Q90,'datemar &amp; dateaug kaf'!$I$5:$O$94,7,FALSE)</f>
        <v>1976-77</v>
      </c>
      <c r="Q90" s="18">
        <f>LARGE('datemar &amp; dateaug kaf'!$I$5:$I$94,'datemar &amp; dateaug kaf rank'!$A90)</f>
        <v>588.43634157000008</v>
      </c>
      <c r="R90" s="5" t="str">
        <f>VLOOKUP(S90,'datemar &amp; dateaug kaf'!$J$5:$O$94,6,FALSE)</f>
        <v>1991-92</v>
      </c>
      <c r="S90" s="18">
        <f>LARGE('datemar &amp; dateaug kaf'!$J$5:$J$94,'datemar &amp; dateaug kaf rank'!$A90)</f>
        <v>8088.0532504169996</v>
      </c>
      <c r="T90" s="5" t="str">
        <f>VLOOKUP(U90,'datemar &amp; dateaug kaf'!$K$5:$O$94,5,FALSE)</f>
        <v>1930-31</v>
      </c>
      <c r="U90" s="18">
        <f>LARGE('datemar &amp; dateaug kaf'!$K$5:$K$94,'datemar &amp; dateaug kaf rank'!$A90)</f>
        <v>6931.2612276809996</v>
      </c>
      <c r="V90" s="5" t="str">
        <f>VLOOKUP(W90,'datemar &amp; dateaug kaf'!$L$5:$O$94,4,FALSE)</f>
        <v>1930-31</v>
      </c>
      <c r="W90" s="18">
        <f>LARGE('datemar &amp; dateaug kaf'!$L$5:$L$94,'datemar &amp; dateaug kaf rank'!$A90)</f>
        <v>3231.1833499049999</v>
      </c>
      <c r="X90" s="5" t="str">
        <f>VLOOKUP(Y90,'datemar &amp; dateaug kaf'!$M$5:$O$94,3,FALSE)</f>
        <v>1993-94</v>
      </c>
      <c r="Y90" s="18">
        <f>LARGE('datemar &amp; dateaug kaf'!$M$5:$M$94,'datemar &amp; dateaug kaf rank'!$A90)</f>
        <v>1180.2545011950001</v>
      </c>
      <c r="Z90" s="5" t="str">
        <f>VLOOKUP(AA90,'datemar &amp; dateaug kaf'!$N$5:$O$94,2,FALSE)</f>
        <v>1993-94</v>
      </c>
      <c r="AA90" s="18">
        <f>LARGE('datemar &amp; dateaug kaf'!$N$5:$N$94,'datemar &amp; dateaug kaf rank'!$A90)</f>
        <v>365.85122595000001</v>
      </c>
    </row>
    <row r="91" spans="1:27" x14ac:dyDescent="0.2">
      <c r="A91" s="11">
        <v>86</v>
      </c>
      <c r="B91" s="5" t="str">
        <f>VLOOKUP(C91,'datemar &amp; dateaug kaf'!$B$5:$O$94,14,FALSE)</f>
        <v>1992-93</v>
      </c>
      <c r="C91" s="18">
        <f>LARGE('datemar &amp; dateaug kaf'!$B$5:$B$94,'datemar &amp; dateaug kaf rank'!$A91)</f>
        <v>3664.4487882030003</v>
      </c>
      <c r="D91" s="5" t="str">
        <f>VLOOKUP(E91,'datemar &amp; dateaug kaf'!$C$5:$O$94,13,FALSE)</f>
        <v>2000-01</v>
      </c>
      <c r="E91" s="18">
        <f>LARGE('datemar &amp; dateaug kaf'!$C$5:$C$94,'datemar &amp; dateaug kaf rank'!$A91)</f>
        <v>3019.0451760419996</v>
      </c>
      <c r="F91" s="5" t="str">
        <f>VLOOKUP(G91,'datemar &amp; dateaug kaf'!$D$5:$O$94,12,FALSE)</f>
        <v>2000-01</v>
      </c>
      <c r="G91" s="18">
        <f>LARGE('datemar &amp; dateaug kaf'!$D$5:$D$94,'datemar &amp; dateaug kaf rank'!$A91)</f>
        <v>2594.4832084919999</v>
      </c>
      <c r="H91" s="5" t="str">
        <f>VLOOKUP(I91,'datemar &amp; dateaug kaf'!$E$5:$O$94,11,FALSE)</f>
        <v>1929-30</v>
      </c>
      <c r="I91" s="18">
        <f>LARGE('datemar &amp; dateaug kaf'!$E$5:$E$94,'datemar &amp; dateaug kaf rank'!$A91)</f>
        <v>2192.6597524859999</v>
      </c>
      <c r="J91" s="5" t="str">
        <f>VLOOKUP(K91,'datemar &amp; dateaug kaf'!$F$5:$O$94,10,FALSE)</f>
        <v>1987-88</v>
      </c>
      <c r="K91" s="18">
        <f>LARGE('datemar &amp; dateaug kaf'!$F$5:$F$94,'datemar &amp; dateaug kaf rank'!$A91)</f>
        <v>1809.268692483</v>
      </c>
      <c r="L91" s="5" t="str">
        <f>VLOOKUP(M91,'datemar &amp; dateaug kaf'!$G$5:$O$94,9,FALSE)</f>
        <v>1987-88</v>
      </c>
      <c r="M91" s="18">
        <f>LARGE('datemar &amp; dateaug kaf'!$G$5:$G$94,'datemar &amp; dateaug kaf rank'!$A91)</f>
        <v>1352.292841851</v>
      </c>
      <c r="N91" s="5" t="str">
        <f>VLOOKUP(O91,'datemar &amp; dateaug kaf'!$H$5:$O$94,8,FALSE)</f>
        <v>1928-29</v>
      </c>
      <c r="O91" s="18">
        <f>LARGE('datemar &amp; dateaug kaf'!$H$5:$H$94,'datemar &amp; dateaug kaf rank'!$A91)</f>
        <v>973.79500480500008</v>
      </c>
      <c r="P91" s="5" t="str">
        <f>VLOOKUP(Q91,'datemar &amp; dateaug kaf'!$I$5:$O$94,7,FALSE)</f>
        <v>1929-30</v>
      </c>
      <c r="Q91" s="18">
        <f>LARGE('datemar &amp; dateaug kaf'!$I$5:$I$94,'datemar &amp; dateaug kaf rank'!$A91)</f>
        <v>550.43700415199999</v>
      </c>
      <c r="R91" s="5" t="str">
        <f>VLOOKUP(S91,'datemar &amp; dateaug kaf'!$J$5:$O$94,6,FALSE)</f>
        <v>2000-01</v>
      </c>
      <c r="S91" s="18">
        <f>LARGE('datemar &amp; dateaug kaf'!$J$5:$J$94,'datemar &amp; dateaug kaf rank'!$A91)</f>
        <v>7958.8797015420005</v>
      </c>
      <c r="T91" s="5" t="str">
        <f>VLOOKUP(U91,'datemar &amp; dateaug kaf'!$K$5:$O$94,5,FALSE)</f>
        <v>1943-44</v>
      </c>
      <c r="U91" s="18">
        <f>LARGE('datemar &amp; dateaug kaf'!$K$5:$K$94,'datemar &amp; dateaug kaf rank'!$A91)</f>
        <v>6679.2890057249997</v>
      </c>
      <c r="V91" s="5" t="str">
        <f>VLOOKUP(W91,'datemar &amp; dateaug kaf'!$L$5:$O$94,4,FALSE)</f>
        <v>1940-41</v>
      </c>
      <c r="W91" s="18">
        <f>LARGE('datemar &amp; dateaug kaf'!$L$5:$L$94,'datemar &amp; dateaug kaf rank'!$A91)</f>
        <v>3137.4742625099998</v>
      </c>
      <c r="X91" s="5" t="str">
        <f>VLOOKUP(Y91,'datemar &amp; dateaug kaf'!$M$5:$O$94,3,FALSE)</f>
        <v>1987-88</v>
      </c>
      <c r="Y91" s="18">
        <f>LARGE('datemar &amp; dateaug kaf'!$M$5:$M$94,'datemar &amp; dateaug kaf rank'!$A91)</f>
        <v>1144.099791807</v>
      </c>
      <c r="Z91" s="5" t="str">
        <f>VLOOKUP(AA91,'datemar &amp; dateaug kaf'!$N$5:$O$94,2,FALSE)</f>
        <v>1939-40</v>
      </c>
      <c r="AA91" s="18">
        <f>LARGE('datemar &amp; dateaug kaf'!$N$5:$N$94,'datemar &amp; dateaug kaf rank'!$A91)</f>
        <v>361.42411867800001</v>
      </c>
    </row>
    <row r="92" spans="1:27" x14ac:dyDescent="0.2">
      <c r="A92" s="11">
        <v>87</v>
      </c>
      <c r="B92" s="5" t="str">
        <f>VLOOKUP(C92,'datemar &amp; dateaug kaf'!$B$5:$O$94,14,FALSE)</f>
        <v>2000-01</v>
      </c>
      <c r="C92" s="18">
        <f>LARGE('datemar &amp; dateaug kaf'!$B$5:$B$94,'datemar &amp; dateaug kaf rank'!$A92)</f>
        <v>3473.5615226340001</v>
      </c>
      <c r="D92" s="5" t="str">
        <f>VLOOKUP(E92,'datemar &amp; dateaug kaf'!$C$5:$O$94,13,FALSE)</f>
        <v>1935-36</v>
      </c>
      <c r="E92" s="18">
        <f>LARGE('datemar &amp; dateaug kaf'!$C$5:$C$94,'datemar &amp; dateaug kaf rank'!$A92)</f>
        <v>2986.8574086540002</v>
      </c>
      <c r="F92" s="5" t="str">
        <f>VLOOKUP(G92,'datemar &amp; dateaug kaf'!$D$5:$O$94,12,FALSE)</f>
        <v>1935-36</v>
      </c>
      <c r="G92" s="18">
        <f>LARGE('datemar &amp; dateaug kaf'!$D$5:$D$94,'datemar &amp; dateaug kaf rank'!$A92)</f>
        <v>2594.1301506539999</v>
      </c>
      <c r="H92" s="5" t="str">
        <f>VLOOKUP(I92,'datemar &amp; dateaug kaf'!$E$5:$O$94,11,FALSE)</f>
        <v>1935-36</v>
      </c>
      <c r="I92" s="18">
        <f>LARGE('datemar &amp; dateaug kaf'!$E$5:$E$94,'datemar &amp; dateaug kaf rank'!$A92)</f>
        <v>2191.632314508</v>
      </c>
      <c r="J92" s="5" t="str">
        <f>VLOOKUP(K92,'datemar &amp; dateaug kaf'!$F$5:$O$94,10,FALSE)</f>
        <v>1943-44</v>
      </c>
      <c r="K92" s="18">
        <f>LARGE('datemar &amp; dateaug kaf'!$F$5:$F$94,'datemar &amp; dateaug kaf rank'!$A92)</f>
        <v>1773.478941759</v>
      </c>
      <c r="L92" s="5" t="str">
        <f>VLOOKUP(M92,'datemar &amp; dateaug kaf'!$G$5:$O$94,9,FALSE)</f>
        <v>1928-29</v>
      </c>
      <c r="M92" s="18">
        <f>LARGE('datemar &amp; dateaug kaf'!$G$5:$G$94,'datemar &amp; dateaug kaf rank'!$A92)</f>
        <v>1334.6657350739999</v>
      </c>
      <c r="N92" s="5" t="str">
        <f>VLOOKUP(O92,'datemar &amp; dateaug kaf'!$H$5:$O$94,8,FALSE)</f>
        <v>1935-36</v>
      </c>
      <c r="O92" s="18">
        <f>LARGE('datemar &amp; dateaug kaf'!$H$5:$H$94,'datemar &amp; dateaug kaf rank'!$A92)</f>
        <v>932.47533693299999</v>
      </c>
      <c r="P92" s="5" t="str">
        <f>VLOOKUP(Q92,'datemar &amp; dateaug kaf'!$I$5:$O$94,7,FALSE)</f>
        <v>2000-01</v>
      </c>
      <c r="Q92" s="18">
        <f>LARGE('datemar &amp; dateaug kaf'!$I$5:$I$94,'datemar &amp; dateaug kaf rank'!$A92)</f>
        <v>503.39898938699997</v>
      </c>
      <c r="R92" s="5" t="str">
        <f>VLOOKUP(S92,'datemar &amp; dateaug kaf'!$J$5:$O$94,6,FALSE)</f>
        <v>2014-15</v>
      </c>
      <c r="S92" s="18">
        <f>LARGE('datemar &amp; dateaug kaf'!$J$5:$J$94,'datemar &amp; dateaug kaf rank'!$A92)</f>
        <v>7948.5854870519997</v>
      </c>
      <c r="T92" s="5" t="str">
        <f>VLOOKUP(U92,'datemar &amp; dateaug kaf'!$K$5:$O$94,5,FALSE)</f>
        <v>1991-92</v>
      </c>
      <c r="U92" s="18">
        <f>LARGE('datemar &amp; dateaug kaf'!$K$5:$K$94,'datemar &amp; dateaug kaf rank'!$A92)</f>
        <v>6286.9227394469999</v>
      </c>
      <c r="V92" s="5" t="str">
        <f>VLOOKUP(W92,'datemar &amp; dateaug kaf'!$L$5:$O$94,4,FALSE)</f>
        <v>1986-87</v>
      </c>
      <c r="W92" s="18">
        <f>LARGE('datemar &amp; dateaug kaf'!$L$5:$L$94,'datemar &amp; dateaug kaf rank'!$A92)</f>
        <v>3131.3076511709996</v>
      </c>
      <c r="X92" s="5" t="str">
        <f>VLOOKUP(Y92,'datemar &amp; dateaug kaf'!$M$5:$O$94,3,FALSE)</f>
        <v>1976-77</v>
      </c>
      <c r="Y92" s="18">
        <f>LARGE('datemar &amp; dateaug kaf'!$M$5:$M$94,'datemar &amp; dateaug kaf rank'!$A92)</f>
        <v>1122.3946686539998</v>
      </c>
      <c r="Z92" s="5" t="str">
        <f>VLOOKUP(AA92,'datemar &amp; dateaug kaf'!$N$5:$O$94,2,FALSE)</f>
        <v>1987-88</v>
      </c>
      <c r="AA92" s="18">
        <f>LARGE('datemar &amp; dateaug kaf'!$N$5:$N$94,'datemar &amp; dateaug kaf rank'!$A92)</f>
        <v>353.00031734100003</v>
      </c>
    </row>
    <row r="93" spans="1:27" x14ac:dyDescent="0.2">
      <c r="A93" s="11">
        <v>88</v>
      </c>
      <c r="B93" s="5" t="str">
        <f>VLOOKUP(C93,'datemar &amp; dateaug kaf'!$B$5:$O$94,14,FALSE)</f>
        <v>1929-30</v>
      </c>
      <c r="C93" s="18">
        <f>LARGE('datemar &amp; dateaug kaf'!$B$5:$B$94,'datemar &amp; dateaug kaf rank'!$A93)</f>
        <v>3410.6299547459998</v>
      </c>
      <c r="D93" s="5" t="str">
        <f>VLOOKUP(E93,'datemar &amp; dateaug kaf'!$C$5:$O$94,13,FALSE)</f>
        <v>1929-30</v>
      </c>
      <c r="E93" s="18">
        <f>LARGE('datemar &amp; dateaug kaf'!$C$5:$C$94,'datemar &amp; dateaug kaf rank'!$A93)</f>
        <v>2882.9433629640002</v>
      </c>
      <c r="F93" s="5" t="str">
        <f>VLOOKUP(G93,'datemar &amp; dateaug kaf'!$D$5:$O$94,12,FALSE)</f>
        <v>1929-30</v>
      </c>
      <c r="G93" s="18">
        <f>LARGE('datemar &amp; dateaug kaf'!$D$5:$D$94,'datemar &amp; dateaug kaf rank'!$A93)</f>
        <v>2559.0028792440003</v>
      </c>
      <c r="H93" s="5" t="str">
        <f>VLOOKUP(I93,'datemar &amp; dateaug kaf'!$E$5:$O$94,11,FALSE)</f>
        <v>1987-88</v>
      </c>
      <c r="I93" s="18">
        <f>LARGE('datemar &amp; dateaug kaf'!$E$5:$E$94,'datemar &amp; dateaug kaf rank'!$A93)</f>
        <v>2165.1033898830001</v>
      </c>
      <c r="J93" s="5" t="str">
        <f>VLOOKUP(K93,'datemar &amp; dateaug kaf'!$F$5:$O$94,10,FALSE)</f>
        <v>1935-36</v>
      </c>
      <c r="K93" s="18">
        <f>LARGE('datemar &amp; dateaug kaf'!$F$5:$F$94,'datemar &amp; dateaug kaf rank'!$A93)</f>
        <v>1773.3182806079999</v>
      </c>
      <c r="L93" s="5" t="str">
        <f>VLOOKUP(M93,'datemar &amp; dateaug kaf'!$G$5:$O$94,9,FALSE)</f>
        <v>1943-44</v>
      </c>
      <c r="M93" s="18">
        <f>LARGE('datemar &amp; dateaug kaf'!$G$5:$G$94,'datemar &amp; dateaug kaf rank'!$A93)</f>
        <v>1238.782763463</v>
      </c>
      <c r="N93" s="5" t="str">
        <f>VLOOKUP(O93,'datemar &amp; dateaug kaf'!$H$5:$O$94,8,FALSE)</f>
        <v>2000-01</v>
      </c>
      <c r="O93" s="18">
        <f>LARGE('datemar &amp; dateaug kaf'!$H$5:$H$94,'datemar &amp; dateaug kaf rank'!$A93)</f>
        <v>825.958977291</v>
      </c>
      <c r="P93" s="5" t="str">
        <f>VLOOKUP(Q93,'datemar &amp; dateaug kaf'!$I$5:$O$94,7,FALSE)</f>
        <v>1954-55</v>
      </c>
      <c r="Q93" s="18">
        <f>LARGE('datemar &amp; dateaug kaf'!$I$5:$I$94,'datemar &amp; dateaug kaf rank'!$A93)</f>
        <v>500.816510145</v>
      </c>
      <c r="R93" s="5" t="str">
        <f>VLOOKUP(S93,'datemar &amp; dateaug kaf'!$J$5:$O$94,6,FALSE)</f>
        <v>1943-44</v>
      </c>
      <c r="S93" s="18">
        <f>LARGE('datemar &amp; dateaug kaf'!$J$5:$J$94,'datemar &amp; dateaug kaf rank'!$A93)</f>
        <v>7709.4245042850007</v>
      </c>
      <c r="T93" s="5" t="str">
        <f>VLOOKUP(U93,'datemar &amp; dateaug kaf'!$K$5:$O$94,5,FALSE)</f>
        <v>1940-41</v>
      </c>
      <c r="U93" s="18">
        <f>LARGE('datemar &amp; dateaug kaf'!$K$5:$K$94,'datemar &amp; dateaug kaf rank'!$A93)</f>
        <v>5795.8906917450004</v>
      </c>
      <c r="V93" s="5" t="str">
        <f>VLOOKUP(W93,'datemar &amp; dateaug kaf'!$L$5:$O$94,4,FALSE)</f>
        <v>1991-92</v>
      </c>
      <c r="W93" s="18">
        <f>LARGE('datemar &amp; dateaug kaf'!$L$5:$L$94,'datemar &amp; dateaug kaf rank'!$A93)</f>
        <v>2982.210136101</v>
      </c>
      <c r="X93" s="5" t="str">
        <f>VLOOKUP(Y93,'datemar &amp; dateaug kaf'!$M$5:$O$94,3,FALSE)</f>
        <v>1930-31</v>
      </c>
      <c r="Y93" s="18">
        <f>LARGE('datemar &amp; dateaug kaf'!$M$5:$M$94,'datemar &amp; dateaug kaf rank'!$A93)</f>
        <v>1117.5371481750001</v>
      </c>
      <c r="Z93" s="5" t="str">
        <f>VLOOKUP(AA93,'datemar &amp; dateaug kaf'!$N$5:$O$94,2,FALSE)</f>
        <v>1930-31</v>
      </c>
      <c r="AA93" s="18">
        <f>LARGE('datemar &amp; dateaug kaf'!$N$5:$N$94,'datemar &amp; dateaug kaf rank'!$A93)</f>
        <v>348.01982165999999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3354.539378337</v>
      </c>
      <c r="D94" s="5" t="str">
        <f>VLOOKUP(E94,'datemar &amp; dateaug kaf'!$C$5:$O$94,13,FALSE)</f>
        <v>1987-88</v>
      </c>
      <c r="E94" s="18">
        <f>LARGE('datemar &amp; dateaug kaf'!$C$5:$C$94,'datemar &amp; dateaug kaf rank'!$A94)</f>
        <v>2819.597249637</v>
      </c>
      <c r="F94" s="5" t="str">
        <f>VLOOKUP(G94,'datemar &amp; dateaug kaf'!$D$5:$O$94,12,FALSE)</f>
        <v>1987-88</v>
      </c>
      <c r="G94" s="18">
        <f>LARGE('datemar &amp; dateaug kaf'!$D$5:$D$94,'datemar &amp; dateaug kaf rank'!$A94)</f>
        <v>2475.2468493269998</v>
      </c>
      <c r="H94" s="5" t="str">
        <f>VLOOKUP(I94,'datemar &amp; dateaug kaf'!$E$5:$O$94,11,FALSE)</f>
        <v>2000-01</v>
      </c>
      <c r="I94" s="18">
        <f>LARGE('datemar &amp; dateaug kaf'!$E$5:$E$94,'datemar &amp; dateaug kaf rank'!$A94)</f>
        <v>2047.4895099959999</v>
      </c>
      <c r="J94" s="5" t="str">
        <f>VLOOKUP(K94,'datemar &amp; dateaug kaf'!$F$5:$O$94,10,FALSE)</f>
        <v>2000-01</v>
      </c>
      <c r="K94" s="18">
        <f>LARGE('datemar &amp; dateaug kaf'!$F$5:$F$94,'datemar &amp; dateaug kaf rank'!$A94)</f>
        <v>1596.091179816</v>
      </c>
      <c r="L94" s="5" t="str">
        <f>VLOOKUP(M94,'datemar &amp; dateaug kaf'!$G$5:$O$94,9,FALSE)</f>
        <v>2000-01</v>
      </c>
      <c r="M94" s="18">
        <f>LARGE('datemar &amp; dateaug kaf'!$G$5:$G$94,'datemar &amp; dateaug kaf rank'!$A94)</f>
        <v>1217.512020459</v>
      </c>
      <c r="N94" s="5" t="str">
        <f>VLOOKUP(O94,'datemar &amp; dateaug kaf'!$H$5:$O$94,8,FALSE)</f>
        <v>1943-44</v>
      </c>
      <c r="O94" s="18">
        <f>LARGE('datemar &amp; dateaug kaf'!$H$5:$H$94,'datemar &amp; dateaug kaf rank'!$A94)</f>
        <v>817.90013461800004</v>
      </c>
      <c r="P94" s="5" t="str">
        <f>VLOOKUP(Q94,'datemar &amp; dateaug kaf'!$I$5:$O$94,7,FALSE)</f>
        <v>1936-37</v>
      </c>
      <c r="Q94" s="18">
        <f>LARGE('datemar &amp; dateaug kaf'!$I$5:$I$94,'datemar &amp; dateaug kaf rank'!$A94)</f>
        <v>455.56163580899999</v>
      </c>
      <c r="R94" s="5" t="str">
        <f>VLOOKUP(S94,'datemar &amp; dateaug kaf'!$J$5:$O$94,6,FALSE)</f>
        <v>1940-41</v>
      </c>
      <c r="S94" s="18">
        <f>LARGE('datemar &amp; dateaug kaf'!$J$5:$J$94,'datemar &amp; dateaug kaf rank'!$A94)</f>
        <v>7188.8823750449992</v>
      </c>
      <c r="T94" s="5" t="str">
        <f>VLOOKUP(U94,'datemar &amp; dateaug kaf'!$K$5:$O$94,5,FALSE)</f>
        <v>2014-15</v>
      </c>
      <c r="U94" s="18">
        <f>LARGE('datemar &amp; dateaug kaf'!$K$5:$K$94,'datemar &amp; dateaug kaf rank'!$A94)</f>
        <v>5607.5740045919993</v>
      </c>
      <c r="V94" s="5" t="str">
        <f>VLOOKUP(W94,'datemar &amp; dateaug kaf'!$L$5:$O$94,4,FALSE)</f>
        <v>2014-15</v>
      </c>
      <c r="W94" s="18">
        <f>LARGE('datemar &amp; dateaug kaf'!$L$5:$L$94,'datemar &amp; dateaug kaf rank'!$A94)</f>
        <v>2908.8217091009997</v>
      </c>
      <c r="X94" s="5" t="str">
        <f>VLOOKUP(Y94,'datemar &amp; dateaug kaf'!$M$5:$O$94,3,FALSE)</f>
        <v>1939-40</v>
      </c>
      <c r="Y94" s="18">
        <f>LARGE('datemar &amp; dateaug kaf'!$M$5:$M$94,'datemar &amp; dateaug kaf rank'!$A94)</f>
        <v>1116.4918589580002</v>
      </c>
      <c r="Z94" s="5" t="str">
        <f>VLOOKUP(AA94,'datemar &amp; dateaug kaf'!$N$5:$O$94,2,FALSE)</f>
        <v>2006-07</v>
      </c>
      <c r="AA94" s="18">
        <f>LARGE('datemar &amp; dateaug kaf'!$N$5:$N$94,'datemar &amp; dateaug kaf rank'!$A94)</f>
        <v>342.48593757000003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2846.6220420119998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2397.5780919090002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2024.1301720290001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1666.702747416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1389.9490387859998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984.43831019100003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754.35170724900001</v>
      </c>
      <c r="P95" s="5" t="str">
        <f>VLOOKUP(Q95,'datemar &amp; dateaug kaf'!$I$5:$O$94,7,FALSE)</f>
        <v>1943-44</v>
      </c>
      <c r="Q95" s="18">
        <f>LARGE('datemar &amp; dateaug kaf'!$I$5:$I$94,'datemar &amp; dateaug kaf rank'!$A95)</f>
        <v>441.54246278099998</v>
      </c>
      <c r="R95" s="5" t="str">
        <f>VLOOKUP(S95,'datemar &amp; dateaug kaf'!$J$5:$O$94,6,FALSE)</f>
        <v>1976-77</v>
      </c>
      <c r="S95" s="18">
        <f>LARGE('datemar &amp; dateaug kaf'!$J$5:$J$94,'datemar &amp; dateaug kaf rank'!$A95)</f>
        <v>6595.3861989540001</v>
      </c>
      <c r="T95" s="5" t="str">
        <f>VLOOKUP(U95,'datemar &amp; dateaug kaf'!$K$5:$O$94,5,FALSE)</f>
        <v>1976-77</v>
      </c>
      <c r="U95" s="18">
        <f>LARGE('datemar &amp; dateaug kaf'!$K$5:$K$94,'datemar &amp; dateaug kaf rank'!$A95)</f>
        <v>5500.4507028240005</v>
      </c>
      <c r="V95" s="5" t="str">
        <f>VLOOKUP(W95,'datemar &amp; dateaug kaf'!$L$5:$O$94,4,FALSE)</f>
        <v>1976-77</v>
      </c>
      <c r="W95" s="18">
        <f>LARGE('datemar &amp; dateaug kaf'!$L$5:$L$94,'datemar &amp; dateaug kaf rank'!$A95)</f>
        <v>2876.159892144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801.24492863099999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267.90147755700002</v>
      </c>
    </row>
    <row r="97" spans="2:27" x14ac:dyDescent="0.2">
      <c r="B97" t="s">
        <v>114</v>
      </c>
      <c r="C97" s="18">
        <f>AVERAGE(C6:C95)</f>
        <v>6092.3978762182669</v>
      </c>
      <c r="D97" s="18"/>
      <c r="E97" s="18">
        <f t="shared" ref="E97:AA97" si="0">AVERAGE(E6:E95)</f>
        <v>5373.2580243981374</v>
      </c>
      <c r="F97" s="18"/>
      <c r="G97" s="18">
        <f t="shared" si="0"/>
        <v>4831.9489537881327</v>
      </c>
      <c r="H97" s="18"/>
      <c r="I97" s="18">
        <f t="shared" si="0"/>
        <v>4192.7484488325308</v>
      </c>
      <c r="J97" s="18"/>
      <c r="K97" s="18">
        <f t="shared" si="0"/>
        <v>3394.6664952895344</v>
      </c>
      <c r="L97" s="18"/>
      <c r="M97" s="18">
        <f t="shared" si="0"/>
        <v>2591.8884758069321</v>
      </c>
      <c r="N97" s="18"/>
      <c r="O97" s="18">
        <f t="shared" si="0"/>
        <v>1857.5119964589992</v>
      </c>
      <c r="P97" s="18"/>
      <c r="Q97" s="18">
        <f t="shared" si="0"/>
        <v>1107.9102394451002</v>
      </c>
      <c r="R97" s="18"/>
      <c r="S97" s="18">
        <f t="shared" si="0"/>
        <v>14822.697868391242</v>
      </c>
      <c r="T97" s="18"/>
      <c r="U97" s="18">
        <f t="shared" si="0"/>
        <v>12482.768038783233</v>
      </c>
      <c r="V97" s="18"/>
      <c r="W97" s="18">
        <f t="shared" si="0"/>
        <v>7439.1355226852984</v>
      </c>
      <c r="X97" s="18"/>
      <c r="Y97" s="18">
        <f t="shared" si="0"/>
        <v>2639.2917357372999</v>
      </c>
      <c r="Z97" s="18"/>
      <c r="AA97" s="18">
        <f t="shared" si="0"/>
        <v>714.43331756136649</v>
      </c>
    </row>
    <row r="98" spans="2:27" x14ac:dyDescent="0.2">
      <c r="B98" t="s">
        <v>115</v>
      </c>
      <c r="C98" s="18">
        <f>MEDIAN(C6:C95)</f>
        <v>5830.8354838230007</v>
      </c>
      <c r="D98" s="18"/>
      <c r="E98" s="18">
        <f t="shared" ref="E98:AA98" si="1">MEDIAN(E6:E95)</f>
        <v>5178.5462520854999</v>
      </c>
      <c r="F98" s="18"/>
      <c r="G98" s="18">
        <f t="shared" si="1"/>
        <v>4489.0778481885</v>
      </c>
      <c r="H98" s="18"/>
      <c r="I98" s="18">
        <f t="shared" si="1"/>
        <v>3783.9757258694999</v>
      </c>
      <c r="J98" s="18"/>
      <c r="K98" s="18">
        <f t="shared" si="1"/>
        <v>3187.6521118679998</v>
      </c>
      <c r="L98" s="18"/>
      <c r="M98" s="18">
        <f t="shared" si="1"/>
        <v>2414.0815623644999</v>
      </c>
      <c r="N98" s="18"/>
      <c r="O98" s="18">
        <f t="shared" si="1"/>
        <v>1728.1030756919999</v>
      </c>
      <c r="P98" s="18"/>
      <c r="Q98" s="18">
        <f t="shared" si="1"/>
        <v>1002.309383901</v>
      </c>
      <c r="R98" s="18"/>
      <c r="S98" s="18">
        <f t="shared" si="1"/>
        <v>15231.222569325</v>
      </c>
      <c r="T98" s="18"/>
      <c r="U98" s="18">
        <f t="shared" si="1"/>
        <v>12575.244817684501</v>
      </c>
      <c r="V98" s="18"/>
      <c r="W98" s="18">
        <f t="shared" si="1"/>
        <v>7119.5432040915002</v>
      </c>
      <c r="X98" s="18"/>
      <c r="Y98" s="18">
        <f t="shared" si="1"/>
        <v>2508.1714761915</v>
      </c>
      <c r="Z98" s="18"/>
      <c r="AA98" s="18">
        <f t="shared" si="1"/>
        <v>692.719312866</v>
      </c>
    </row>
    <row r="99" spans="2:27" x14ac:dyDescent="0.2">
      <c r="B99" t="s">
        <v>116</v>
      </c>
      <c r="C99" s="18">
        <f>STDEV(C6:C95)</f>
        <v>1806.4131726714465</v>
      </c>
      <c r="D99" s="18"/>
      <c r="E99" s="18">
        <f t="shared" ref="E99:AA99" si="2">STDEV(E6:E95)</f>
        <v>1728.6962432197722</v>
      </c>
      <c r="F99" s="18"/>
      <c r="G99" s="18">
        <f t="shared" si="2"/>
        <v>1661.7090428490651</v>
      </c>
      <c r="H99" s="18"/>
      <c r="I99" s="18">
        <f t="shared" si="2"/>
        <v>1518.4606044751008</v>
      </c>
      <c r="J99" s="18"/>
      <c r="K99" s="18">
        <f t="shared" si="2"/>
        <v>1257.6732665992154</v>
      </c>
      <c r="L99" s="18"/>
      <c r="M99" s="18">
        <f t="shared" si="2"/>
        <v>955.79766893777332</v>
      </c>
      <c r="N99" s="18"/>
      <c r="O99" s="18">
        <f t="shared" si="2"/>
        <v>750.89666864214598</v>
      </c>
      <c r="P99" s="18"/>
      <c r="Q99" s="18">
        <f t="shared" si="2"/>
        <v>485.7894571784114</v>
      </c>
      <c r="R99" s="18"/>
      <c r="S99" s="18">
        <f t="shared" si="2"/>
        <v>3970.7107088042803</v>
      </c>
      <c r="T99" s="18"/>
      <c r="U99" s="18">
        <f t="shared" si="2"/>
        <v>3683.7546304251182</v>
      </c>
      <c r="V99" s="18"/>
      <c r="W99" s="18">
        <f t="shared" si="2"/>
        <v>2816.8437818645079</v>
      </c>
      <c r="X99" s="18"/>
      <c r="Y99" s="18">
        <f t="shared" si="2"/>
        <v>1109.6850370175648</v>
      </c>
      <c r="Z99" s="18"/>
      <c r="AA99" s="18">
        <f t="shared" si="2"/>
        <v>251.43085817720302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3738.3826697280001</v>
      </c>
      <c r="C5" s="6">
        <f xml:space="preserve"> ('octsep cfs'!$B5*31 + 'octsep cfs'!$C5*30 + 'octsep cfs'!$D5*31 + 'octsep cfs'!$E5*31 + 'octsep cfs'!$F5*28+'octsep cfs'!$G5*31)*1.983471/1000</f>
        <v>3118.6471557780001</v>
      </c>
      <c r="D5" s="6">
        <f xml:space="preserve"> ('octsep cfs'!$C5*30 + 'octsep cfs'!$D5*31 + 'octsep cfs'!$E5*31 + 'octsep cfs'!$F5*28+'octsep cfs'!$G5*31)*1.983471/1000</f>
        <v>2442.4065199799998</v>
      </c>
      <c r="E5" s="6">
        <f>('octsep cfs'!$D5*31 + 'octsep cfs'!$E5*31 + 'octsep cfs'!$F5*28+'octsep cfs'!$G5*31)*1.983471/1000</f>
        <v>1831.2396007499999</v>
      </c>
      <c r="F5" s="6">
        <f>('octsep cfs'!$E5*31 + 'octsep cfs'!$F5*28+'octsep cfs'!$G5*31)*1.983471/1000</f>
        <v>1334.6657350739999</v>
      </c>
      <c r="G5" s="6">
        <f>('octsep cfs'!$F5*28+'octsep cfs'!$G5*31)*1.983471/1000</f>
        <v>973.79500480500008</v>
      </c>
      <c r="H5" s="6">
        <f xml:space="preserve"> 'octsep cfs'!$G5*31*1.983471/1000</f>
        <v>623.29981133699994</v>
      </c>
      <c r="I5" s="6">
        <f xml:space="preserve"> ('octsep cfs'!$H5*30 + 'octsep cfs'!$I5*31 + 'octsep cfs'!$J5*30 + 'octsep cfs'!$K5*31 + 'octsep cfs'!$L5*31 + 'octsep cfs'!$M5*30)*1.983471/1000</f>
        <v>11160.979416174001</v>
      </c>
      <c r="J5" s="6">
        <f xml:space="preserve"> ('octsep cfs'!$I5*31 + 'octsep cfs'!$J5*30 + 'octsep cfs'!$K5*31 + 'octsep cfs'!$L5*31 + 'octsep cfs'!$M5*30)*1.983471/1000</f>
        <v>10096.629042864</v>
      </c>
      <c r="K5" s="6">
        <f xml:space="preserve"> ('octsep cfs'!$J5*30 + 'octsep cfs'!$K5*31 + 'octsep cfs'!$L5*31 + 'octsep cfs'!$M5*30)*1.983471/1000</f>
        <v>6235.6381132710003</v>
      </c>
      <c r="L5" s="6">
        <f xml:space="preserve"> ('octsep cfs'!$K5*31 + 'octsep cfs'!$L5*31 + 'octsep cfs'!$M5*30)*1.983471/1000</f>
        <v>2230.117602321</v>
      </c>
      <c r="M5" s="6">
        <f xml:space="preserve"> ('octsep cfs'!$L5*31 + 'octsep cfs'!$M5*30)*1.983471/1000</f>
        <v>851.62707550200003</v>
      </c>
      <c r="N5" s="6">
        <f xml:space="preserve"> 'octsep cfs'!$M5*30*1.983471/1000</f>
        <v>323.94048372000003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2882.9433629640002</v>
      </c>
      <c r="C6" s="6">
        <f xml:space="preserve"> ('octsep cfs'!$B6*31 + 'octsep cfs'!$C6*30 + 'octsep cfs'!$D6*31 + 'octsep cfs'!$E6*31 + 'octsep cfs'!$F6*28+'octsep cfs'!$G6*31)*1.983471/1000</f>
        <v>2559.0028792440003</v>
      </c>
      <c r="D6" s="6">
        <f xml:space="preserve"> ('octsep cfs'!$C6*30 + 'octsep cfs'!$D6*31 + 'octsep cfs'!$E6*31 + 'octsep cfs'!$F6*28+'octsep cfs'!$G6*31)*1.983471/1000</f>
        <v>2192.6597524859999</v>
      </c>
      <c r="E6" s="6">
        <f>('octsep cfs'!$D6*31 + 'octsep cfs'!$E6*31 + 'octsep cfs'!$F6*28+'octsep cfs'!$G6*31)*1.983471/1000</f>
        <v>1853.4267073560002</v>
      </c>
      <c r="F6" s="6">
        <f>('octsep cfs'!$E6*31 + 'octsep cfs'!$F6*28+'octsep cfs'!$G6*31)*1.983471/1000</f>
        <v>1363.677965391</v>
      </c>
      <c r="G6" s="6">
        <f>('octsep cfs'!$F6*28+'octsep cfs'!$G6*31)*1.983471/1000</f>
        <v>1084.0938436439999</v>
      </c>
      <c r="H6" s="6">
        <f xml:space="preserve"> 'octsep cfs'!$G6*31*1.983471/1000</f>
        <v>550.43700415199999</v>
      </c>
      <c r="I6" s="6">
        <f xml:space="preserve"> ('octsep cfs'!$H6*30 + 'octsep cfs'!$I6*31 + 'octsep cfs'!$J6*30 + 'octsep cfs'!$K6*31 + 'octsep cfs'!$L6*31 + 'octsep cfs'!$M6*30)*1.983471/1000</f>
        <v>10515.712663512</v>
      </c>
      <c r="J6" s="6">
        <f xml:space="preserve"> ('octsep cfs'!$I6*31 + 'octsep cfs'!$J6*30 + 'octsep cfs'!$K6*31 + 'octsep cfs'!$L6*31 + 'octsep cfs'!$M6*30)*1.983471/1000</f>
        <v>7907.5871414820003</v>
      </c>
      <c r="K6" s="6">
        <f xml:space="preserve"> ('octsep cfs'!$J6*30 + 'octsep cfs'!$K6*31 + 'octsep cfs'!$L6*31 + 'octsep cfs'!$M6*30)*1.983471/1000</f>
        <v>4644.6246192150002</v>
      </c>
      <c r="L6" s="6">
        <f xml:space="preserve"> ('octsep cfs'!$K6*31 + 'octsep cfs'!$L6*31 + 'octsep cfs'!$M6*30)*1.983471/1000</f>
        <v>1887.3817474049999</v>
      </c>
      <c r="M6" s="6">
        <f xml:space="preserve"> ('octsep cfs'!$L6*31 + 'octsep cfs'!$M6*30)*1.983471/1000</f>
        <v>828.38079538200009</v>
      </c>
      <c r="N6" s="6">
        <f xml:space="preserve"> 'octsep cfs'!$M6*30*1.983471/1000</f>
        <v>377.55370484999997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3367.2534274469999</v>
      </c>
      <c r="C7" s="6">
        <f xml:space="preserve"> ('octsep cfs'!$B7*31 + 'octsep cfs'!$C7*30 + 'octsep cfs'!$D7*31 + 'octsep cfs'!$E7*31 + 'octsep cfs'!$F7*28+'octsep cfs'!$G7*31)*1.983471/1000</f>
        <v>2989.6997225970003</v>
      </c>
      <c r="D7" s="6">
        <f xml:space="preserve"> ('octsep cfs'!$C7*30 + 'octsep cfs'!$D7*31 + 'octsep cfs'!$E7*31 + 'octsep cfs'!$F7*28+'octsep cfs'!$G7*31)*1.983471/1000</f>
        <v>2499.2746170209998</v>
      </c>
      <c r="E7" s="6">
        <f>('octsep cfs'!$D7*31 + 'octsep cfs'!$E7*31 + 'octsep cfs'!$F7*28+'octsep cfs'!$G7*31)*1.983471/1000</f>
        <v>2007.7109990910001</v>
      </c>
      <c r="F7" s="6">
        <f>('octsep cfs'!$E7*31 + 'octsep cfs'!$F7*28+'octsep cfs'!$G7*31)*1.983471/1000</f>
        <v>1603.491510117</v>
      </c>
      <c r="G7" s="6">
        <f>('octsep cfs'!$F7*28+'octsep cfs'!$G7*31)*1.983471/1000</f>
        <v>1195.0293766739999</v>
      </c>
      <c r="H7" s="6">
        <f xml:space="preserve"> 'octsep cfs'!$G7*31*1.983471/1000</f>
        <v>714.85484922600006</v>
      </c>
      <c r="I7" s="6">
        <f xml:space="preserve"> ('octsep cfs'!$H7*30 + 'octsep cfs'!$I7*31 + 'octsep cfs'!$J7*30 + 'octsep cfs'!$K7*31 + 'octsep cfs'!$L7*31 + 'octsep cfs'!$M7*30)*1.983471/1000</f>
        <v>8581.9057938809983</v>
      </c>
      <c r="J7" s="6">
        <f xml:space="preserve"> ('octsep cfs'!$I7*31 + 'octsep cfs'!$J7*30 + 'octsep cfs'!$K7*31 + 'octsep cfs'!$L7*31 + 'octsep cfs'!$M7*30)*1.983471/1000</f>
        <v>7266.805016751</v>
      </c>
      <c r="K7" s="6">
        <f xml:space="preserve"> ('octsep cfs'!$J7*30 + 'octsep cfs'!$K7*31 + 'octsep cfs'!$L7*31 + 'octsep cfs'!$M7*30)*1.983471/1000</f>
        <v>3566.7271389749999</v>
      </c>
      <c r="L7" s="6">
        <f xml:space="preserve"> ('octsep cfs'!$K7*31 + 'octsep cfs'!$L7*31 + 'octsep cfs'!$M7*30)*1.983471/1000</f>
        <v>1453.0809372449999</v>
      </c>
      <c r="M7" s="6">
        <f xml:space="preserve"> ('octsep cfs'!$L7*31 + 'octsep cfs'!$M7*30)*1.983471/1000</f>
        <v>683.56361072999994</v>
      </c>
      <c r="N7" s="6">
        <f xml:space="preserve"> 'octsep cfs'!$M7*30*1.983471/1000</f>
        <v>335.54378907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3693.8815143719999</v>
      </c>
      <c r="C8" s="6">
        <f xml:space="preserve"> ('octsep cfs'!$B8*31 + 'octsep cfs'!$C8*30 + 'octsep cfs'!$D8*31 + 'octsep cfs'!$E8*31 + 'octsep cfs'!$F8*29 + 'octsep cfs'!$G8*31)*1.983471/1000</f>
        <v>3358.3377253019999</v>
      </c>
      <c r="D8" s="6">
        <f xml:space="preserve"> ('octsep cfs'!$C8*30 + 'octsep cfs'!$D8*31 + 'octsep cfs'!$E8*31 + 'octsep cfs'!$F8*29+'octsep cfs'!$G8*31)*1.983471/1000</f>
        <v>3010.8098044500002</v>
      </c>
      <c r="E8" s="6">
        <f>('octsep cfs'!$D8*31 + 'octsep cfs'!$E8*31 + 'octsep cfs'!$F8*29+'octsep cfs'!$G8*31)*1.983471/1000</f>
        <v>2593.9238696699999</v>
      </c>
      <c r="F8" s="6">
        <f>('octsep cfs'!$E8*31 + 'octsep cfs'!$F8*29+'octsep cfs'!$G8*31)*1.983471/1000</f>
        <v>2186.5070254440002</v>
      </c>
      <c r="G8" s="6">
        <f>('octsep cfs'!$F8*29+'octsep cfs'!$G8*31)*1.983471/1000</f>
        <v>1780.1969580359998</v>
      </c>
      <c r="H8" s="6">
        <f xml:space="preserve"> 'octsep cfs'!$G8*31*1.983471/1000</f>
        <v>1334.5268921040001</v>
      </c>
      <c r="I8" s="6">
        <f xml:space="preserve"> ('octsep cfs'!$H8*30 + 'octsep cfs'!$I8*31 + 'octsep cfs'!$J8*30 + 'octsep cfs'!$K8*31 + 'octsep cfs'!$L8*31 + 'octsep cfs'!$M8*30)*1.983471/1000</f>
        <v>16970.076057836999</v>
      </c>
      <c r="J8" s="6">
        <f xml:space="preserve"> ('octsep cfs'!$I8*31 + 'octsep cfs'!$J8*30 + 'octsep cfs'!$K8*31 + 'octsep cfs'!$L8*31 + 'octsep cfs'!$M8*30)*1.983471/1000</f>
        <v>14196.172029627</v>
      </c>
      <c r="K8" s="6">
        <f xml:space="preserve"> ('octsep cfs'!$J8*30 + 'octsep cfs'!$K8*31 + 'octsep cfs'!$L8*31 + 'octsep cfs'!$M8*30)*1.983471/1000</f>
        <v>8026.0142444789999</v>
      </c>
      <c r="L8" s="6">
        <f xml:space="preserve"> ('octsep cfs'!$K8*31 + 'octsep cfs'!$L8*31 + 'octsep cfs'!$M8*30)*1.983471/1000</f>
        <v>2961.9152608289996</v>
      </c>
      <c r="M8" s="6">
        <f xml:space="preserve"> ('octsep cfs'!$L8*31 + 'octsep cfs'!$M8*30)*1.983471/1000</f>
        <v>1111.568883936</v>
      </c>
      <c r="N8" s="6">
        <f xml:space="preserve"> 'octsep cfs'!$M8*30*1.983471/1000</f>
        <v>431.76196727999996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4615.0629674309994</v>
      </c>
      <c r="C9" s="6">
        <f xml:space="preserve"> ('octsep cfs'!$B9*31 + 'octsep cfs'!$C9*30 + 'octsep cfs'!$D9*31 + 'octsep cfs'!$E9*31 + 'octsep cfs'!$F9*28+'octsep cfs'!$G9*31)*1.983471/1000</f>
        <v>4183.3010001510002</v>
      </c>
      <c r="D9" s="6">
        <f xml:space="preserve"> ('octsep cfs'!$C9*30 + 'octsep cfs'!$D9*31 + 'octsep cfs'!$E9*31 + 'octsep cfs'!$F9*28+'octsep cfs'!$G9*31)*1.983471/1000</f>
        <v>3705.8497783860003</v>
      </c>
      <c r="E9" s="6">
        <f>('octsep cfs'!$D9*31 + 'octsep cfs'!$E9*31 + 'octsep cfs'!$F9*28+'octsep cfs'!$G9*31)*1.983471/1000</f>
        <v>2837.5060092960002</v>
      </c>
      <c r="F9" s="6">
        <f>('octsep cfs'!$E9*31 + 'octsep cfs'!$F9*28+'octsep cfs'!$G9*31)*1.983471/1000</f>
        <v>1913.1014158620001</v>
      </c>
      <c r="G9" s="6">
        <f>('octsep cfs'!$F9*28+'octsep cfs'!$G9*31)*1.983471/1000</f>
        <v>1188.2855752739999</v>
      </c>
      <c r="H9" s="6">
        <f xml:space="preserve"> 'octsep cfs'!$G9*31*1.983471/1000</f>
        <v>718.05220447799991</v>
      </c>
      <c r="I9" s="6">
        <f xml:space="preserve"> ('octsep cfs'!$H9*30 + 'octsep cfs'!$I9*31 + 'octsep cfs'!$J9*30 + 'octsep cfs'!$K9*31 + 'octsep cfs'!$L9*31 + 'octsep cfs'!$M9*30)*1.983471/1000</f>
        <v>19182.723247590002</v>
      </c>
      <c r="J9" s="6">
        <f xml:space="preserve"> ('octsep cfs'!$I9*31 + 'octsep cfs'!$J9*30 + 'octsep cfs'!$K9*31 + 'octsep cfs'!$L9*31 + 'octsep cfs'!$M9*30)*1.983471/1000</f>
        <v>17335.655548259998</v>
      </c>
      <c r="K9" s="6">
        <f xml:space="preserve"> ('octsep cfs'!$J9*30 + 'octsep cfs'!$K9*31 + 'octsep cfs'!$L9*31 + 'octsep cfs'!$M9*30)*1.983471/1000</f>
        <v>12662.290434255001</v>
      </c>
      <c r="L9" s="6">
        <f xml:space="preserve"> ('octsep cfs'!$K9*31 + 'octsep cfs'!$L9*31 + 'octsep cfs'!$M9*30)*1.983471/1000</f>
        <v>4164.9221578650004</v>
      </c>
      <c r="M9" s="6">
        <f xml:space="preserve"> ('octsep cfs'!$L9*31 + 'octsep cfs'!$M9*30)*1.983471/1000</f>
        <v>1440.0991195499998</v>
      </c>
      <c r="N9" s="6">
        <f xml:space="preserve"> 'octsep cfs'!$M9*30*1.983471/1000</f>
        <v>603.25286993999998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11505.185023100999</v>
      </c>
      <c r="C10" s="6">
        <f xml:space="preserve"> ('octsep cfs'!$B10*31 + 'octsep cfs'!$C10*30 + 'octsep cfs'!$D10*31 + 'octsep cfs'!$E10*31 + 'octsep cfs'!$F10*28+'octsep cfs'!$G10*31)*1.983471/1000</f>
        <v>10901.932153161</v>
      </c>
      <c r="D10" s="6">
        <f xml:space="preserve"> ('octsep cfs'!$C10*30 + 'octsep cfs'!$D10*31 + 'octsep cfs'!$E10*31 + 'octsep cfs'!$F10*28+'octsep cfs'!$G10*31)*1.983471/1000</f>
        <v>9970.0260724049986</v>
      </c>
      <c r="E10" s="6">
        <f>('octsep cfs'!$D10*31 + 'octsep cfs'!$E10*31 + 'octsep cfs'!$F10*28+'octsep cfs'!$G10*31)*1.983471/1000</f>
        <v>8236.7897737650001</v>
      </c>
      <c r="F10" s="6">
        <f>('octsep cfs'!$E10*31 + 'octsep cfs'!$F10*28+'octsep cfs'!$G10*31)*1.983471/1000</f>
        <v>5659.414002648</v>
      </c>
      <c r="G10" s="6">
        <f>('octsep cfs'!$F10*28+'octsep cfs'!$G10*31)*1.983471/1000</f>
        <v>3392.9810297879999</v>
      </c>
      <c r="H10" s="6">
        <f xml:space="preserve"> 'octsep cfs'!$G10*31*1.983471/1000</f>
        <v>1945.959596448</v>
      </c>
      <c r="I10" s="6">
        <f xml:space="preserve"> ('octsep cfs'!$H10*30 + 'octsep cfs'!$I10*31 + 'octsep cfs'!$J10*30 + 'octsep cfs'!$K10*31 + 'octsep cfs'!$L10*31 + 'octsep cfs'!$M10*30)*1.983471/1000</f>
        <v>15872.909156832</v>
      </c>
      <c r="J10" s="6">
        <f xml:space="preserve"> ('octsep cfs'!$I10*31 + 'octsep cfs'!$J10*30 + 'octsep cfs'!$K10*31 + 'octsep cfs'!$L10*31 + 'octsep cfs'!$M10*30)*1.983471/1000</f>
        <v>10708.545714132</v>
      </c>
      <c r="K10" s="6">
        <f xml:space="preserve"> ('octsep cfs'!$J10*30 + 'octsep cfs'!$K10*31 + 'octsep cfs'!$L10*31 + 'octsep cfs'!$M10*30)*1.983471/1000</f>
        <v>4884.5631226140003</v>
      </c>
      <c r="L10" s="6">
        <f xml:space="preserve"> ('octsep cfs'!$K10*31 + 'octsep cfs'!$L10*31 + 'octsep cfs'!$M10*30)*1.983471/1000</f>
        <v>1949.2243897140002</v>
      </c>
      <c r="M10" s="6">
        <f xml:space="preserve"> ('octsep cfs'!$L10*31 + 'octsep cfs'!$M10*30)*1.983471/1000</f>
        <v>855.91335633300002</v>
      </c>
      <c r="N10" s="6">
        <f xml:space="preserve"> 'octsep cfs'!$M10*30*1.983471/1000</f>
        <v>348.45618528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5332.1075686409995</v>
      </c>
      <c r="C11" s="6">
        <f xml:space="preserve"> ('octsep cfs'!$B11*31 + 'octsep cfs'!$C11*30 + 'octsep cfs'!$D11*31 + 'octsep cfs'!$E11*31 + 'octsep cfs'!$F11*28+'octsep cfs'!$G11*31)*1.983471/1000</f>
        <v>4983.6513833609997</v>
      </c>
      <c r="D11" s="6">
        <f xml:space="preserve"> ('octsep cfs'!$C11*30 + 'octsep cfs'!$D11*31 + 'octsep cfs'!$E11*31 + 'octsep cfs'!$F11*28+'octsep cfs'!$G11*31)*1.983471/1000</f>
        <v>4457.6864444070006</v>
      </c>
      <c r="E11" s="6">
        <f>('octsep cfs'!$D11*31 + 'octsep cfs'!$E11*31 + 'octsep cfs'!$F11*28+'octsep cfs'!$G11*31)*1.983471/1000</f>
        <v>3308.1856610670002</v>
      </c>
      <c r="F11" s="6">
        <f>('octsep cfs'!$E11*31 + 'octsep cfs'!$F11*28+'octsep cfs'!$G11*31)*1.983471/1000</f>
        <v>2523.3579219029998</v>
      </c>
      <c r="G11" s="6">
        <f>('octsep cfs'!$F11*28+'octsep cfs'!$G11*31)*1.983471/1000</f>
        <v>1738.8991083450001</v>
      </c>
      <c r="H11" s="6">
        <f xml:space="preserve"> 'octsep cfs'!$G11*31*1.983471/1000</f>
        <v>912.78343684499998</v>
      </c>
      <c r="I11" s="6">
        <f xml:space="preserve"> ('octsep cfs'!$H11*30 + 'octsep cfs'!$I11*31 + 'octsep cfs'!$J11*30 + 'octsep cfs'!$K11*31 + 'octsep cfs'!$L11*31 + 'octsep cfs'!$M11*30)*1.983471/1000</f>
        <v>14208.433847348999</v>
      </c>
      <c r="J11" s="6">
        <f xml:space="preserve"> ('octsep cfs'!$I11*31 + 'octsep cfs'!$J11*30 + 'octsep cfs'!$K11*31 + 'octsep cfs'!$L11*31 + 'octsep cfs'!$M11*30)*1.983471/1000</f>
        <v>12493.822341399</v>
      </c>
      <c r="K11" s="6">
        <f xml:space="preserve"> ('octsep cfs'!$J11*30 + 'octsep cfs'!$K11*31 + 'octsep cfs'!$L11*31 + 'octsep cfs'!$M11*30)*1.983471/1000</f>
        <v>7633.2889699500001</v>
      </c>
      <c r="L11" s="6">
        <f xml:space="preserve"> ('octsep cfs'!$K11*31 + 'octsep cfs'!$L11*31 + 'octsep cfs'!$M11*30)*1.983471/1000</f>
        <v>2943.2329474799999</v>
      </c>
      <c r="M11" s="6">
        <f xml:space="preserve"> ('octsep cfs'!$L11*31 + 'octsep cfs'!$M11*30)*1.983471/1000</f>
        <v>1079.5437611700002</v>
      </c>
      <c r="N11" s="6">
        <f xml:space="preserve"> 'octsep cfs'!$M11*30*1.983471/1000</f>
        <v>392.72725799999995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2986.8574086540002</v>
      </c>
      <c r="C12" s="6">
        <f xml:space="preserve"> ('octsep cfs'!$B12*31 + 'octsep cfs'!$C12*30 + 'octsep cfs'!$D12*31 + 'octsep cfs'!$E12*31 + 'octsep cfs'!$F12*29 + 'octsep cfs'!$G12*31)*1.983471/1000</f>
        <v>2594.1301506539999</v>
      </c>
      <c r="D12" s="6">
        <f xml:space="preserve"> ('octsep cfs'!$C12*30 + 'octsep cfs'!$D12*31 + 'octsep cfs'!$E12*31 + 'octsep cfs'!$F12*29+'octsep cfs'!$G12*31)*1.983471/1000</f>
        <v>2191.632314508</v>
      </c>
      <c r="E12" s="6">
        <f>('octsep cfs'!$D12*31 + 'octsep cfs'!$E12*31 + 'octsep cfs'!$F12*29+'octsep cfs'!$G12*31)*1.983471/1000</f>
        <v>1773.3182806079999</v>
      </c>
      <c r="F12" s="6">
        <f>('octsep cfs'!$E12*31 + 'octsep cfs'!$F12*29+'octsep cfs'!$G12*31)*1.983471/1000</f>
        <v>1380.9044110259999</v>
      </c>
      <c r="G12" s="6">
        <f>('octsep cfs'!$F12*29+'octsep cfs'!$G12*31)*1.983471/1000</f>
        <v>932.47533693299999</v>
      </c>
      <c r="H12" s="6">
        <f xml:space="preserve"> 'octsep cfs'!$G12*31*1.983471/1000</f>
        <v>688.41518079599996</v>
      </c>
      <c r="I12" s="6">
        <f xml:space="preserve"> ('octsep cfs'!$H12*30 + 'octsep cfs'!$I12*31 + 'octsep cfs'!$J12*30 + 'octsep cfs'!$K12*31 + 'octsep cfs'!$L12*31 + 'octsep cfs'!$M12*30)*1.983471/1000</f>
        <v>13486.025940555</v>
      </c>
      <c r="J12" s="6">
        <f xml:space="preserve"> ('octsep cfs'!$I12*31 + 'octsep cfs'!$J12*30 + 'octsep cfs'!$K12*31 + 'octsep cfs'!$L12*31 + 'octsep cfs'!$M12*30)*1.983471/1000</f>
        <v>10695.817780725001</v>
      </c>
      <c r="K12" s="6">
        <f xml:space="preserve"> ('octsep cfs'!$J12*30 + 'octsep cfs'!$K12*31 + 'octsep cfs'!$L12*31 + 'octsep cfs'!$M12*30)*1.983471/1000</f>
        <v>4963.0213014899991</v>
      </c>
      <c r="L12" s="6">
        <f xml:space="preserve"> ('octsep cfs'!$K12*31 + 'octsep cfs'!$L12*31 + 'octsep cfs'!$M12*30)*1.983471/1000</f>
        <v>1777.8247267199999</v>
      </c>
      <c r="M12" s="6">
        <f xml:space="preserve"> ('octsep cfs'!$L12*31 + 'octsep cfs'!$M12*30)*1.983471/1000</f>
        <v>822.49186998300002</v>
      </c>
      <c r="N12" s="6">
        <f xml:space="preserve"> 'octsep cfs'!$M12*30*1.983471/1000</f>
        <v>373.44791988000003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2397.5780919090002</v>
      </c>
      <c r="C13" s="6">
        <f xml:space="preserve"> ('octsep cfs'!$B13*31 + 'octsep cfs'!$C13*30 + 'octsep cfs'!$D13*31 + 'octsep cfs'!$E13*31 + 'octsep cfs'!$F13*28+'octsep cfs'!$G13*31)*1.983471/1000</f>
        <v>2024.1301720290001</v>
      </c>
      <c r="D13" s="6">
        <f xml:space="preserve"> ('octsep cfs'!$C13*30 + 'octsep cfs'!$D13*31 + 'octsep cfs'!$E13*31 + 'octsep cfs'!$F13*28+'octsep cfs'!$G13*31)*1.983471/1000</f>
        <v>1666.702747416</v>
      </c>
      <c r="E13" s="6">
        <f>('octsep cfs'!$D13*31 + 'octsep cfs'!$E13*31 + 'octsep cfs'!$F13*28+'octsep cfs'!$G13*31)*1.983471/1000</f>
        <v>1389.9490387859998</v>
      </c>
      <c r="F13" s="6">
        <f>('octsep cfs'!$E13*31 + 'octsep cfs'!$F13*28+'octsep cfs'!$G13*31)*1.983471/1000</f>
        <v>984.43831019100003</v>
      </c>
      <c r="G13" s="6">
        <f>('octsep cfs'!$F13*28+'octsep cfs'!$G13*31)*1.983471/1000</f>
        <v>754.35170724900001</v>
      </c>
      <c r="H13" s="6">
        <f xml:space="preserve"> 'octsep cfs'!$G13*31*1.983471/1000</f>
        <v>455.56163580899999</v>
      </c>
      <c r="I13" s="6">
        <f xml:space="preserve"> ('octsep cfs'!$H13*30 + 'octsep cfs'!$I13*31 + 'octsep cfs'!$J13*30 + 'octsep cfs'!$K13*31 + 'octsep cfs'!$L13*31 + 'octsep cfs'!$M13*30)*1.983471/1000</f>
        <v>10515.438944514</v>
      </c>
      <c r="J13" s="6">
        <f xml:space="preserve"> ('octsep cfs'!$I13*31 + 'octsep cfs'!$J13*30 + 'octsep cfs'!$K13*31 + 'octsep cfs'!$L13*31 + 'octsep cfs'!$M13*30)*1.983471/1000</f>
        <v>9423.5976631440008</v>
      </c>
      <c r="K13" s="6">
        <f xml:space="preserve"> ('octsep cfs'!$J13*30 + 'octsep cfs'!$K13*31 + 'octsep cfs'!$L13*31 + 'octsep cfs'!$M13*30)*1.983471/1000</f>
        <v>5594.026897662</v>
      </c>
      <c r="L13" s="6">
        <f xml:space="preserve"> ('octsep cfs'!$K13*31 + 'octsep cfs'!$L13*31 + 'octsep cfs'!$M13*30)*1.983471/1000</f>
        <v>2148.6187624019999</v>
      </c>
      <c r="M13" s="6">
        <f xml:space="preserve"> ('octsep cfs'!$L13*31 + 'octsep cfs'!$M13*30)*1.983471/1000</f>
        <v>879.94509096900003</v>
      </c>
      <c r="N13" s="6">
        <f xml:space="preserve"> 'octsep cfs'!$M13*30*1.983471/1000</f>
        <v>356.13221805000001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4489.0173523230005</v>
      </c>
      <c r="C14" s="6">
        <f xml:space="preserve"> ('octsep cfs'!$B14*31 + 'octsep cfs'!$C14*30 + 'octsep cfs'!$D14*31 + 'octsep cfs'!$E14*31 + 'octsep cfs'!$F14*28+'octsep cfs'!$G14*31)*1.983471/1000</f>
        <v>4132.8851342730004</v>
      </c>
      <c r="D14" s="6">
        <f xml:space="preserve"> ('octsep cfs'!$C14*30 + 'octsep cfs'!$D14*31 + 'octsep cfs'!$E14*31 + 'octsep cfs'!$F14*28+'octsep cfs'!$G14*31)*1.983471/1000</f>
        <v>3706.9605221460001</v>
      </c>
      <c r="E14" s="6">
        <f>('octsep cfs'!$D14*31 + 'octsep cfs'!$E14*31 + 'octsep cfs'!$F14*28+'octsep cfs'!$G14*31)*1.983471/1000</f>
        <v>3043.3109602560003</v>
      </c>
      <c r="F14" s="6">
        <f>('octsep cfs'!$E14*31 + 'octsep cfs'!$F14*28+'octsep cfs'!$G14*31)*1.983471/1000</f>
        <v>2341.245532038</v>
      </c>
      <c r="G14" s="6">
        <f>('octsep cfs'!$F14*28+'octsep cfs'!$G14*31)*1.983471/1000</f>
        <v>1512.5156457600001</v>
      </c>
      <c r="H14" s="6">
        <f xml:space="preserve"> 'octsep cfs'!$G14*31*1.983471/1000</f>
        <v>988.96657448400003</v>
      </c>
      <c r="I14" s="6">
        <f xml:space="preserve"> ('octsep cfs'!$H14*30 + 'octsep cfs'!$I14*31 + 'octsep cfs'!$J14*30 + 'octsep cfs'!$K14*31 + 'octsep cfs'!$L14*31 + 'octsep cfs'!$M14*30)*1.983471/1000</f>
        <v>15718.956104753999</v>
      </c>
      <c r="J14" s="6">
        <f xml:space="preserve"> ('octsep cfs'!$I14*31 + 'octsep cfs'!$J14*30 + 'octsep cfs'!$K14*31 + 'octsep cfs'!$L14*31 + 'octsep cfs'!$M14*30)*1.983471/1000</f>
        <v>13040.675213454</v>
      </c>
      <c r="K14" s="6">
        <f xml:space="preserve"> ('octsep cfs'!$J14*30 + 'octsep cfs'!$K14*31 + 'octsep cfs'!$L14*31 + 'octsep cfs'!$M14*30)*1.983471/1000</f>
        <v>7949.5018506539991</v>
      </c>
      <c r="L14" s="6">
        <f xml:space="preserve"> ('octsep cfs'!$K14*31 + 'octsep cfs'!$L14*31 + 'octsep cfs'!$M14*30)*1.983471/1000</f>
        <v>2911.287163554</v>
      </c>
      <c r="M14" s="6">
        <f xml:space="preserve"> ('octsep cfs'!$L14*31 + 'octsep cfs'!$M14*30)*1.983471/1000</f>
        <v>1036.7146718669999</v>
      </c>
      <c r="N14" s="6">
        <f xml:space="preserve"> 'octsep cfs'!$M14*30*1.983471/1000</f>
        <v>425.09750471999996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3529.5390411959997</v>
      </c>
      <c r="C15" s="6">
        <f xml:space="preserve"> ('octsep cfs'!$B15*31 + 'octsep cfs'!$C15*30 + 'octsep cfs'!$D15*31 + 'octsep cfs'!$E15*31 + 'octsep cfs'!$F15*28+'octsep cfs'!$G15*31)*1.983471/1000</f>
        <v>3104.4415364759998</v>
      </c>
      <c r="D15" s="6">
        <f xml:space="preserve"> ('octsep cfs'!$C15*30 + 'octsep cfs'!$D15*31 + 'octsep cfs'!$E15*31 + 'octsep cfs'!$F15*28+'octsep cfs'!$G15*31)*1.983471/1000</f>
        <v>2653.3684955399999</v>
      </c>
      <c r="E15" s="6">
        <f>('octsep cfs'!$D15*31 + 'octsep cfs'!$E15*31 + 'octsep cfs'!$F15*28+'octsep cfs'!$G15*31)*1.983471/1000</f>
        <v>2186.9156204699998</v>
      </c>
      <c r="F15" s="6">
        <f>('octsep cfs'!$E15*31 + 'octsep cfs'!$F15*28+'octsep cfs'!$G15*31)*1.983471/1000</f>
        <v>1675.33878015</v>
      </c>
      <c r="G15" s="6">
        <f>('octsep cfs'!$F15*28+'octsep cfs'!$G15*31)*1.983471/1000</f>
        <v>1132.5262385219999</v>
      </c>
      <c r="H15" s="6">
        <f xml:space="preserve"> 'octsep cfs'!$G15*31*1.983471/1000</f>
        <v>764.53683083400006</v>
      </c>
      <c r="I15" s="6">
        <f xml:space="preserve"> ('octsep cfs'!$H15*30 + 'octsep cfs'!$I15*31 + 'octsep cfs'!$J15*30 + 'octsep cfs'!$K15*31 + 'octsep cfs'!$L15*31 + 'octsep cfs'!$M15*30)*1.983471/1000</f>
        <v>12778.101339003</v>
      </c>
      <c r="J15" s="6">
        <f xml:space="preserve"> ('octsep cfs'!$I15*31 + 'octsep cfs'!$J15*30 + 'octsep cfs'!$K15*31 + 'octsep cfs'!$L15*31 + 'octsep cfs'!$M15*30)*1.983471/1000</f>
        <v>10332.600604263</v>
      </c>
      <c r="K15" s="6">
        <f xml:space="preserve"> ('octsep cfs'!$J15*30 + 'octsep cfs'!$K15*31 + 'octsep cfs'!$L15*31 + 'octsep cfs'!$M15*30)*1.983471/1000</f>
        <v>4988.7746889540003</v>
      </c>
      <c r="L15" s="6">
        <f xml:space="preserve"> ('octsep cfs'!$K15*31 + 'octsep cfs'!$L15*31 + 'octsep cfs'!$M15*30)*1.983471/1000</f>
        <v>2079.2607484740001</v>
      </c>
      <c r="M15" s="6">
        <f xml:space="preserve"> ('octsep cfs'!$L15*31 + 'octsep cfs'!$M15*30)*1.983471/1000</f>
        <v>824.17583686199998</v>
      </c>
      <c r="N15" s="6">
        <f xml:space="preserve"> 'octsep cfs'!$M15*30*1.983471/1000</f>
        <v>350.59833395999999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3809.2758902099999</v>
      </c>
      <c r="C16" s="6">
        <f xml:space="preserve"> ('octsep cfs'!$B16*31 + 'octsep cfs'!$C16*30 + 'octsep cfs'!$D16*31 + 'octsep cfs'!$E16*31 + 'octsep cfs'!$F16*29 + 'octsep cfs'!$G16*31)*1.983471/1000</f>
        <v>3458.6775562499997</v>
      </c>
      <c r="D16" s="6">
        <f xml:space="preserve"> ('octsep cfs'!$C16*30 + 'octsep cfs'!$D16*31 + 'octsep cfs'!$E16*31 + 'octsep cfs'!$F16*29+'octsep cfs'!$G16*31)*1.983471/1000</f>
        <v>3089.628975048</v>
      </c>
      <c r="E16" s="6">
        <f>('octsep cfs'!$D16*31 + 'octsep cfs'!$E16*31 + 'octsep cfs'!$F16*29+'octsep cfs'!$G16*31)*1.983471/1000</f>
        <v>2677.0273376280002</v>
      </c>
      <c r="F16" s="6">
        <f>('octsep cfs'!$E16*31 + 'octsep cfs'!$F16*29+'octsep cfs'!$G16*31)*1.983471/1000</f>
        <v>2069.2838893439998</v>
      </c>
      <c r="G16" s="6">
        <f>('octsep cfs'!$F16*29+'octsep cfs'!$G16*31)*1.983471/1000</f>
        <v>1651.8445661549999</v>
      </c>
      <c r="H16" s="6">
        <f xml:space="preserve"> 'octsep cfs'!$G16*31*1.983471/1000</f>
        <v>1123.7473958759999</v>
      </c>
      <c r="I16" s="6">
        <f xml:space="preserve"> ('octsep cfs'!$H16*30 + 'octsep cfs'!$I16*31 + 'octsep cfs'!$J16*30 + 'octsep cfs'!$K16*31 + 'octsep cfs'!$L16*31 + 'octsep cfs'!$M16*30)*1.983471/1000</f>
        <v>9849.7146719579996</v>
      </c>
      <c r="J16" s="6">
        <f xml:space="preserve"> ('octsep cfs'!$I16*31 + 'octsep cfs'!$J16*30 + 'octsep cfs'!$K16*31 + 'octsep cfs'!$L16*31 + 'octsep cfs'!$M16*30)*1.983471/1000</f>
        <v>7652.346159318</v>
      </c>
      <c r="K16" s="6">
        <f xml:space="preserve"> ('octsep cfs'!$J16*30 + 'octsep cfs'!$K16*31 + 'octsep cfs'!$L16*31 + 'octsep cfs'!$M16*30)*1.983471/1000</f>
        <v>3819.8239889880001</v>
      </c>
      <c r="L16" s="6">
        <f xml:space="preserve"> ('octsep cfs'!$K16*31 + 'octsep cfs'!$L16*31 + 'octsep cfs'!$M16*30)*1.983471/1000</f>
        <v>1472.6835811379999</v>
      </c>
      <c r="M16" s="6">
        <f xml:space="preserve"> ('octsep cfs'!$L16*31 + 'octsep cfs'!$M16*30)*1.983471/1000</f>
        <v>717.61584085799996</v>
      </c>
      <c r="N16" s="6">
        <f xml:space="preserve"> 'octsep cfs'!$M16*30*1.983471/1000</f>
        <v>356.19172218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3486.7476378420001</v>
      </c>
      <c r="C17" s="6">
        <f xml:space="preserve"> ('octsep cfs'!$B17*31 + 'octsep cfs'!$C17*30 + 'octsep cfs'!$D17*31 + 'octsep cfs'!$E17*31 + 'octsep cfs'!$F17*28+'octsep cfs'!$G17*31)*1.983471/1000</f>
        <v>3130.5559156619997</v>
      </c>
      <c r="D17" s="6">
        <f xml:space="preserve"> ('octsep cfs'!$C17*30 + 'octsep cfs'!$D17*31 + 'octsep cfs'!$E17*31 + 'octsep cfs'!$F17*28+'octsep cfs'!$G17*31)*1.983471/1000</f>
        <v>2667.0623793239997</v>
      </c>
      <c r="E17" s="6">
        <f>('octsep cfs'!$D17*31 + 'octsep cfs'!$E17*31 + 'octsep cfs'!$F17*28+'octsep cfs'!$G17*31)*1.983471/1000</f>
        <v>2220.6028919340001</v>
      </c>
      <c r="F17" s="6">
        <f>('octsep cfs'!$E17*31 + 'octsep cfs'!$F17*28+'octsep cfs'!$G17*31)*1.983471/1000</f>
        <v>1731.1001003729998</v>
      </c>
      <c r="G17" s="6">
        <f>('octsep cfs'!$F17*28+'octsep cfs'!$G17*31)*1.983471/1000</f>
        <v>1237.969540353</v>
      </c>
      <c r="H17" s="6">
        <f xml:space="preserve"> 'octsep cfs'!$G17*31*1.983471/1000</f>
        <v>799.89220140899999</v>
      </c>
      <c r="I17" s="6">
        <f xml:space="preserve"> ('octsep cfs'!$H17*30 + 'octsep cfs'!$I17*31 + 'octsep cfs'!$J17*30 + 'octsep cfs'!$K17*31 + 'octsep cfs'!$L17*31 + 'octsep cfs'!$M17*30)*1.983471/1000</f>
        <v>7824.3864834449996</v>
      </c>
      <c r="J17" s="6">
        <f xml:space="preserve"> ('octsep cfs'!$I17*31 + 'octsep cfs'!$J17*30 + 'octsep cfs'!$K17*31 + 'octsep cfs'!$L17*31 + 'octsep cfs'!$M17*30)*1.983471/1000</f>
        <v>6431.3948001449999</v>
      </c>
      <c r="K17" s="6">
        <f xml:space="preserve"> ('octsep cfs'!$J17*30 + 'octsep cfs'!$K17*31 + 'octsep cfs'!$L17*31 + 'octsep cfs'!$M17*30)*1.983471/1000</f>
        <v>3772.9783709100002</v>
      </c>
      <c r="L17" s="6">
        <f xml:space="preserve"> ('octsep cfs'!$K17*31 + 'octsep cfs'!$L17*31 + 'octsep cfs'!$M17*30)*1.983471/1000</f>
        <v>1841.89084002</v>
      </c>
      <c r="M17" s="6">
        <f xml:space="preserve"> ('octsep cfs'!$L17*31 + 'octsep cfs'!$M17*30)*1.983471/1000</f>
        <v>1040.5844237880001</v>
      </c>
      <c r="N17" s="6">
        <f xml:space="preserve"> 'octsep cfs'!$M17*30*1.983471/1000</f>
        <v>635.50410840000006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6194.3005941599995</v>
      </c>
      <c r="C18" s="6">
        <f xml:space="preserve"> ('octsep cfs'!$B18*31 + 'octsep cfs'!$C18*30 + 'octsep cfs'!$D18*31 + 'octsep cfs'!$E18*31 + 'octsep cfs'!$F18*28+'octsep cfs'!$G18*31)*1.983471/1000</f>
        <v>5558.79648576</v>
      </c>
      <c r="D18" s="6">
        <f xml:space="preserve"> ('octsep cfs'!$C18*30 + 'octsep cfs'!$D18*31 + 'octsep cfs'!$E18*31 + 'octsep cfs'!$F18*28+'octsep cfs'!$G18*31)*1.983471/1000</f>
        <v>4637.71222278</v>
      </c>
      <c r="E18" s="6">
        <f>('octsep cfs'!$D18*31 + 'octsep cfs'!$E18*31 + 'octsep cfs'!$F18*28+'octsep cfs'!$G18*31)*1.983471/1000</f>
        <v>3757.8246524700003</v>
      </c>
      <c r="F18" s="6">
        <f>('octsep cfs'!$E18*31 + 'octsep cfs'!$F18*28+'octsep cfs'!$G18*31)*1.983471/1000</f>
        <v>2112.7238877150003</v>
      </c>
      <c r="G18" s="6">
        <f>('octsep cfs'!$F18*28+'octsep cfs'!$G18*31)*1.983471/1000</f>
        <v>1290.6961499459999</v>
      </c>
      <c r="H18" s="6">
        <f xml:space="preserve"> 'octsep cfs'!$G18*31*1.983471/1000</f>
        <v>683.61914791799995</v>
      </c>
      <c r="I18" s="6">
        <f xml:space="preserve"> ('octsep cfs'!$H18*30 + 'octsep cfs'!$I18*31 + 'octsep cfs'!$J18*30 + 'octsep cfs'!$K18*31 + 'octsep cfs'!$L18*31 + 'octsep cfs'!$M18*30)*1.983471/1000</f>
        <v>13544.397508614</v>
      </c>
      <c r="J18" s="6">
        <f xml:space="preserve"> ('octsep cfs'!$I18*31 + 'octsep cfs'!$J18*30 + 'octsep cfs'!$K18*31 + 'octsep cfs'!$L18*31 + 'octsep cfs'!$M18*30)*1.983471/1000</f>
        <v>11350.718252033999</v>
      </c>
      <c r="K18" s="6">
        <f xml:space="preserve"> ('octsep cfs'!$J18*30 + 'octsep cfs'!$K18*31 + 'octsep cfs'!$L18*31 + 'octsep cfs'!$M18*30)*1.983471/1000</f>
        <v>7596.5927729790001</v>
      </c>
      <c r="L18" s="6">
        <f xml:space="preserve"> ('octsep cfs'!$K18*31 + 'octsep cfs'!$L18*31 + 'octsep cfs'!$M18*30)*1.983471/1000</f>
        <v>3373.0491297089998</v>
      </c>
      <c r="M18" s="6">
        <f xml:space="preserve"> ('octsep cfs'!$L18*31 + 'octsep cfs'!$M18*30)*1.983471/1000</f>
        <v>1219.999293093</v>
      </c>
      <c r="N18" s="6">
        <f xml:space="preserve"> 'octsep cfs'!$M18*30*1.983471/1000</f>
        <v>513.93717081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4287.0424838640001</v>
      </c>
      <c r="C19" s="6">
        <f xml:space="preserve"> ('octsep cfs'!$B19*31 + 'octsep cfs'!$C19*30 + 'octsep cfs'!$D19*31 + 'octsep cfs'!$E19*31 + 'octsep cfs'!$F19*28+'octsep cfs'!$G19*31)*1.983471/1000</f>
        <v>3773.1053130539999</v>
      </c>
      <c r="D19" s="6">
        <f xml:space="preserve"> ('octsep cfs'!$C19*30 + 'octsep cfs'!$D19*31 + 'octsep cfs'!$E19*31 + 'octsep cfs'!$F19*28+'octsep cfs'!$G19*31)*1.983471/1000</f>
        <v>3310.4111155289997</v>
      </c>
      <c r="E19" s="6">
        <f>('octsep cfs'!$D19*31 + 'octsep cfs'!$E19*31 + 'octsep cfs'!$F19*28+'octsep cfs'!$G19*31)*1.983471/1000</f>
        <v>2663.541718299</v>
      </c>
      <c r="F19" s="6">
        <f>('octsep cfs'!$E19*31 + 'octsep cfs'!$F19*28+'octsep cfs'!$G19*31)*1.983471/1000</f>
        <v>1935.2825720549999</v>
      </c>
      <c r="G19" s="6">
        <f>('octsep cfs'!$F19*28+'octsep cfs'!$G19*31)*1.983471/1000</f>
        <v>1421.1847400940001</v>
      </c>
      <c r="H19" s="6">
        <f xml:space="preserve"> 'octsep cfs'!$G19*31*1.983471/1000</f>
        <v>778.06410305399993</v>
      </c>
      <c r="I19" s="6">
        <f xml:space="preserve"> ('octsep cfs'!$H19*30 + 'octsep cfs'!$I19*31 + 'octsep cfs'!$J19*30 + 'octsep cfs'!$K19*31 + 'octsep cfs'!$L19*31 + 'octsep cfs'!$M19*30)*1.983471/1000</f>
        <v>20798.619385341</v>
      </c>
      <c r="J19" s="6">
        <f xml:space="preserve"> ('octsep cfs'!$I19*31 + 'octsep cfs'!$J19*30 + 'octsep cfs'!$K19*31 + 'octsep cfs'!$L19*31 + 'octsep cfs'!$M19*30)*1.983471/1000</f>
        <v>16120.285676480999</v>
      </c>
      <c r="K19" s="6">
        <f xml:space="preserve"> ('octsep cfs'!$J19*30 + 'octsep cfs'!$K19*31 + 'octsep cfs'!$L19*31 + 'octsep cfs'!$M19*30)*1.983471/1000</f>
        <v>11446.244198865001</v>
      </c>
      <c r="L19" s="6">
        <f xml:space="preserve"> ('octsep cfs'!$K19*31 + 'octsep cfs'!$L19*31 + 'octsep cfs'!$M19*30)*1.983471/1000</f>
        <v>5153.4444348449997</v>
      </c>
      <c r="M19" s="6">
        <f xml:space="preserve"> ('octsep cfs'!$L19*31 + 'octsep cfs'!$M19*30)*1.983471/1000</f>
        <v>1569.209197353</v>
      </c>
      <c r="N19" s="6">
        <f xml:space="preserve"> 'octsep cfs'!$M19*30*1.983471/1000</f>
        <v>552.01981401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3462.5532585840001</v>
      </c>
      <c r="C20" s="6">
        <f xml:space="preserve"> ('octsep cfs'!$B20*31 + 'octsep cfs'!$C20*30 + 'octsep cfs'!$D20*31 + 'octsep cfs'!$E20*31 + 'octsep cfs'!$F20*29 + 'octsep cfs'!$G20*31)*1.983471/1000</f>
        <v>2910.533444574</v>
      </c>
      <c r="D20" s="6">
        <f xml:space="preserve"> ('octsep cfs'!$C20*30 + 'octsep cfs'!$D20*31 + 'octsep cfs'!$E20*31 + 'octsep cfs'!$F20*29+'octsep cfs'!$G20*31)*1.983471/1000</f>
        <v>2333.472309189</v>
      </c>
      <c r="E20" s="6">
        <f>('octsep cfs'!$D20*31 + 'octsep cfs'!$E20*31 + 'octsep cfs'!$F20*29+'octsep cfs'!$G20*31)*1.983471/1000</f>
        <v>1773.478941759</v>
      </c>
      <c r="F20" s="6">
        <f>('octsep cfs'!$E20*31 + 'octsep cfs'!$F20*29+'octsep cfs'!$G20*31)*1.983471/1000</f>
        <v>1238.782763463</v>
      </c>
      <c r="G20" s="6">
        <f>('octsep cfs'!$F20*29+'octsep cfs'!$G20*31)*1.983471/1000</f>
        <v>817.90013461800004</v>
      </c>
      <c r="H20" s="6">
        <f xml:space="preserve"> 'octsep cfs'!$G20*31*1.983471/1000</f>
        <v>441.54246278099998</v>
      </c>
      <c r="I20" s="6">
        <f xml:space="preserve"> ('octsep cfs'!$H20*30 + 'octsep cfs'!$I20*31 + 'octsep cfs'!$J20*30 + 'octsep cfs'!$K20*31 + 'octsep cfs'!$L20*31 + 'octsep cfs'!$M20*30)*1.983471/1000</f>
        <v>8092.869118005</v>
      </c>
      <c r="J20" s="6">
        <f xml:space="preserve"> ('octsep cfs'!$I20*31 + 'octsep cfs'!$J20*30 + 'octsep cfs'!$K20*31 + 'octsep cfs'!$L20*31 + 'octsep cfs'!$M20*30)*1.983471/1000</f>
        <v>7062.7336194449999</v>
      </c>
      <c r="K20" s="6">
        <f xml:space="preserve"> ('octsep cfs'!$J20*30 + 'octsep cfs'!$K20*31 + 'octsep cfs'!$L20*31 + 'octsep cfs'!$M20*30)*1.983471/1000</f>
        <v>4311.7168631039995</v>
      </c>
      <c r="L20" s="6">
        <f xml:space="preserve"> ('octsep cfs'!$K20*31 + 'octsep cfs'!$L20*31 + 'octsep cfs'!$M20*30)*1.983471/1000</f>
        <v>1877.2243924139998</v>
      </c>
      <c r="M20" s="6">
        <f xml:space="preserve"> ('octsep cfs'!$L20*31 + 'octsep cfs'!$M20*30)*1.983471/1000</f>
        <v>846.01583604300004</v>
      </c>
      <c r="N20" s="6">
        <f xml:space="preserve"> 'octsep cfs'!$M20*30*1.983471/1000</f>
        <v>383.44461372000001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3388.0223522879996</v>
      </c>
      <c r="C21" s="6">
        <f xml:space="preserve"> ('octsep cfs'!$B21*31 + 'octsep cfs'!$C21*30 + 'octsep cfs'!$D21*31 + 'octsep cfs'!$E21*31 + 'octsep cfs'!$F21*28+'octsep cfs'!$G21*31)*1.983471/1000</f>
        <v>3004.5777385679999</v>
      </c>
      <c r="D21" s="6">
        <f xml:space="preserve"> ('octsep cfs'!$C21*30 + 'octsep cfs'!$D21*31 + 'octsep cfs'!$E21*31 + 'octsep cfs'!$F21*28+'octsep cfs'!$G21*31)*1.983471/1000</f>
        <v>2568.9380854830001</v>
      </c>
      <c r="E21" s="6">
        <f>('octsep cfs'!$D21*31 + 'octsep cfs'!$E21*31 + 'octsep cfs'!$F21*28+'octsep cfs'!$G21*31)*1.983471/1000</f>
        <v>2126.2273582830003</v>
      </c>
      <c r="F21" s="6">
        <f>('octsep cfs'!$E21*31 + 'octsep cfs'!$F21*28+'octsep cfs'!$G21*31)*1.983471/1000</f>
        <v>1741.3149760229999</v>
      </c>
      <c r="G21" s="6">
        <f>('octsep cfs'!$F21*28+'octsep cfs'!$G21*31)*1.983471/1000</f>
        <v>1203.3599548740001</v>
      </c>
      <c r="H21" s="6">
        <f xml:space="preserve"> 'octsep cfs'!$G21*31*1.983471/1000</f>
        <v>685.58675115000005</v>
      </c>
      <c r="I21" s="6">
        <f xml:space="preserve"> ('octsep cfs'!$H21*30 + 'octsep cfs'!$I21*31 + 'octsep cfs'!$J21*30 + 'octsep cfs'!$K21*31 + 'octsep cfs'!$L21*31 + 'octsep cfs'!$M21*30)*1.983471/1000</f>
        <v>12526.757877353999</v>
      </c>
      <c r="J21" s="6">
        <f xml:space="preserve"> ('octsep cfs'!$I21*31 + 'octsep cfs'!$J21*30 + 'octsep cfs'!$K21*31 + 'octsep cfs'!$L21*31 + 'octsep cfs'!$M21*30)*1.983471/1000</f>
        <v>11504.417419824</v>
      </c>
      <c r="K21" s="6">
        <f xml:space="preserve"> ('octsep cfs'!$J21*30 + 'octsep cfs'!$K21*31 + 'octsep cfs'!$L21*31 + 'octsep cfs'!$M21*30)*1.983471/1000</f>
        <v>7029.3498190439996</v>
      </c>
      <c r="L21" s="6">
        <f xml:space="preserve"> ('octsep cfs'!$K21*31 + 'octsep cfs'!$L21*31 + 'octsep cfs'!$M21*30)*1.983471/1000</f>
        <v>2715.1813857840002</v>
      </c>
      <c r="M21" s="6">
        <f xml:space="preserve"> ('octsep cfs'!$L21*31 + 'octsep cfs'!$M21*30)*1.983471/1000</f>
        <v>1009.515334044</v>
      </c>
      <c r="N21" s="6">
        <f xml:space="preserve"> 'octsep cfs'!$M21*30*1.983471/1000</f>
        <v>446.04295847999998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4745.9819707859997</v>
      </c>
      <c r="C22" s="6">
        <f xml:space="preserve"> ('octsep cfs'!$B22*31 + 'octsep cfs'!$C22*30 + 'octsep cfs'!$D22*31 + 'octsep cfs'!$E22*31 + 'octsep cfs'!$F22*28+'octsep cfs'!$G22*31)*1.983471/1000</f>
        <v>4299.9390123060002</v>
      </c>
      <c r="D22" s="6">
        <f xml:space="preserve"> ('octsep cfs'!$C22*30 + 'octsep cfs'!$D22*31 + 'octsep cfs'!$E22*31 + 'octsep cfs'!$F22*28+'octsep cfs'!$G22*31)*1.983471/1000</f>
        <v>3756.204156663</v>
      </c>
      <c r="E22" s="6">
        <f>('octsep cfs'!$D22*31 + 'octsep cfs'!$E22*31 + 'octsep cfs'!$F22*28+'octsep cfs'!$G22*31)*1.983471/1000</f>
        <v>2945.7579060630001</v>
      </c>
      <c r="F22" s="6">
        <f>('octsep cfs'!$E22*31 + 'octsep cfs'!$F22*28+'octsep cfs'!$G22*31)*1.983471/1000</f>
        <v>2214.9162805769997</v>
      </c>
      <c r="G22" s="6">
        <f>('octsep cfs'!$F22*28+'octsep cfs'!$G22*31)*1.983471/1000</f>
        <v>1481.123250243</v>
      </c>
      <c r="H22" s="6">
        <f xml:space="preserve"> 'octsep cfs'!$G22*31*1.983471/1000</f>
        <v>929.13913871099999</v>
      </c>
      <c r="I22" s="6">
        <f xml:space="preserve"> ('octsep cfs'!$H22*30 + 'octsep cfs'!$I22*31 + 'octsep cfs'!$J22*30 + 'octsep cfs'!$K22*31 + 'octsep cfs'!$L22*31 + 'octsep cfs'!$M22*30)*1.983471/1000</f>
        <v>16414.142855544</v>
      </c>
      <c r="J22" s="6">
        <f xml:space="preserve"> ('octsep cfs'!$I22*31 + 'octsep cfs'!$J22*30 + 'octsep cfs'!$K22*31 + 'octsep cfs'!$L22*31 + 'octsep cfs'!$M22*30)*1.983471/1000</f>
        <v>13491.299989944</v>
      </c>
      <c r="K22" s="6">
        <f xml:space="preserve"> ('octsep cfs'!$J22*30 + 'octsep cfs'!$K22*31 + 'octsep cfs'!$L22*31 + 'octsep cfs'!$M22*30)*1.983471/1000</f>
        <v>7676.2331005710003</v>
      </c>
      <c r="L22" s="6">
        <f xml:space="preserve"> ('octsep cfs'!$K22*31 + 'octsep cfs'!$L22*31 + 'octsep cfs'!$M22*30)*1.983471/1000</f>
        <v>3168.021699381</v>
      </c>
      <c r="M22" s="6">
        <f xml:space="preserve"> ('octsep cfs'!$L22*31 + 'octsep cfs'!$M22*30)*1.983471/1000</f>
        <v>1258.7702007299999</v>
      </c>
      <c r="N22" s="6">
        <f xml:space="preserve"> 'octsep cfs'!$M22*30*1.983471/1000</f>
        <v>579.33220968000001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6874.5914777400003</v>
      </c>
      <c r="C23" s="6">
        <f xml:space="preserve"> ('octsep cfs'!$B23*31 + 'octsep cfs'!$C23*30 + 'octsep cfs'!$D23*31 + 'octsep cfs'!$E23*31 + 'octsep cfs'!$F23*28+'octsep cfs'!$G23*31)*1.983471/1000</f>
        <v>6295.2592680600001</v>
      </c>
      <c r="D23" s="6">
        <f xml:space="preserve"> ('octsep cfs'!$C23*30 + 'octsep cfs'!$D23*31 + 'octsep cfs'!$E23*31 + 'octsep cfs'!$F23*28+'octsep cfs'!$G23*31)*1.983471/1000</f>
        <v>5562.7574773469996</v>
      </c>
      <c r="E23" s="6">
        <f>('octsep cfs'!$D23*31 + 'octsep cfs'!$E23*31 + 'octsep cfs'!$F23*28+'octsep cfs'!$G23*31)*1.983471/1000</f>
        <v>4588.853381637</v>
      </c>
      <c r="F23" s="6">
        <f>('octsep cfs'!$E23*31 + 'octsep cfs'!$F23*28+'octsep cfs'!$G23*31)*1.983471/1000</f>
        <v>3232.6213663799999</v>
      </c>
      <c r="G23" s="6">
        <f>('octsep cfs'!$F23*28+'octsep cfs'!$G23*31)*1.983471/1000</f>
        <v>2346.7694987730001</v>
      </c>
      <c r="H23" s="6">
        <f xml:space="preserve"> 'octsep cfs'!$G23*31*1.983471/1000</f>
        <v>1393.862427069</v>
      </c>
      <c r="I23" s="6">
        <f xml:space="preserve"> ('octsep cfs'!$H23*30 + 'octsep cfs'!$I23*31 + 'octsep cfs'!$J23*30 + 'octsep cfs'!$K23*31 + 'octsep cfs'!$L23*31 + 'octsep cfs'!$M23*30)*1.983471/1000</f>
        <v>18088.668412584</v>
      </c>
      <c r="J23" s="6">
        <f xml:space="preserve"> ('octsep cfs'!$I23*31 + 'octsep cfs'!$J23*30 + 'octsep cfs'!$K23*31 + 'octsep cfs'!$L23*31 + 'octsep cfs'!$M23*30)*1.983471/1000</f>
        <v>15383.551158654001</v>
      </c>
      <c r="K23" s="6">
        <f xml:space="preserve"> ('octsep cfs'!$J23*30 + 'octsep cfs'!$K23*31 + 'octsep cfs'!$L23*31 + 'octsep cfs'!$M23*30)*1.983471/1000</f>
        <v>8255.601012729001</v>
      </c>
      <c r="L23" s="6">
        <f xml:space="preserve"> ('octsep cfs'!$K23*31 + 'octsep cfs'!$L23*31 + 'octsep cfs'!$M23*30)*1.983471/1000</f>
        <v>3454.9863167189997</v>
      </c>
      <c r="M23" s="6">
        <f xml:space="preserve"> ('octsep cfs'!$L23*31 + 'octsep cfs'!$M23*30)*1.983471/1000</f>
        <v>1536.1427523119999</v>
      </c>
      <c r="N23" s="6">
        <f xml:space="preserve"> 'octsep cfs'!$M23*30*1.983471/1000</f>
        <v>689.95038735000003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6586.6628934959999</v>
      </c>
      <c r="C24" s="6">
        <f xml:space="preserve"> ('octsep cfs'!$B24*31 + 'octsep cfs'!$C24*30 + 'octsep cfs'!$D24*31 + 'octsep cfs'!$E24*31 + 'octsep cfs'!$F24*29 + 'octsep cfs'!$G24*31)*1.983471/1000</f>
        <v>5896.7125061460001</v>
      </c>
      <c r="D24" s="6">
        <f xml:space="preserve"> ('octsep cfs'!$C24*30 + 'octsep cfs'!$D24*31 + 'octsep cfs'!$E24*31 + 'octsep cfs'!$F24*29+'octsep cfs'!$G24*31)*1.983471/1000</f>
        <v>4507.584624354</v>
      </c>
      <c r="E24" s="6">
        <f>('octsep cfs'!$D24*31 + 'octsep cfs'!$E24*31 + 'octsep cfs'!$F24*29+'octsep cfs'!$G24*31)*1.983471/1000</f>
        <v>3366.4144192140002</v>
      </c>
      <c r="F24" s="6">
        <f>('octsep cfs'!$E24*31 + 'octsep cfs'!$F24*29+'octsep cfs'!$G24*31)*1.983471/1000</f>
        <v>2460.8865192869998</v>
      </c>
      <c r="G24" s="6">
        <f>('octsep cfs'!$F24*29+'octsep cfs'!$G24*31)*1.983471/1000</f>
        <v>1575.4650648869999</v>
      </c>
      <c r="H24" s="6">
        <f xml:space="preserve"> 'octsep cfs'!$G24*31*1.983471/1000</f>
        <v>856.39930672799994</v>
      </c>
      <c r="I24" s="6">
        <f xml:space="preserve"> ('octsep cfs'!$H24*30 + 'octsep cfs'!$I24*31 + 'octsep cfs'!$J24*30 + 'octsep cfs'!$K24*31 + 'octsep cfs'!$L24*31 + 'octsep cfs'!$M24*30)*1.983471/1000</f>
        <v>22700.962454499</v>
      </c>
      <c r="J24" s="6">
        <f xml:space="preserve"> ('octsep cfs'!$I24*31 + 'octsep cfs'!$J24*30 + 'octsep cfs'!$K24*31 + 'octsep cfs'!$L24*31 + 'octsep cfs'!$M24*30)*1.983471/1000</f>
        <v>20282.833619559002</v>
      </c>
      <c r="K24" s="6">
        <f xml:space="preserve"> ('octsep cfs'!$J24*30 + 'octsep cfs'!$K24*31 + 'octsep cfs'!$L24*31 + 'octsep cfs'!$M24*30)*1.983471/1000</f>
        <v>12402.090774591001</v>
      </c>
      <c r="L24" s="6">
        <f xml:space="preserve"> ('octsep cfs'!$K24*31 + 'octsep cfs'!$L24*31 + 'octsep cfs'!$M24*30)*1.983471/1000</f>
        <v>4333.5092589810001</v>
      </c>
      <c r="M24" s="6">
        <f xml:space="preserve"> ('octsep cfs'!$L24*31 + 'octsep cfs'!$M24*30)*1.983471/1000</f>
        <v>1932.725877936</v>
      </c>
      <c r="N24" s="6">
        <f xml:space="preserve"> 'octsep cfs'!$M24*30*1.983471/1000</f>
        <v>640.50245531999997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4370.79653031</v>
      </c>
      <c r="C25" s="6">
        <f xml:space="preserve"> ('octsep cfs'!$B25*31 + 'octsep cfs'!$C25*30 + 'octsep cfs'!$D25*31 + 'octsep cfs'!$E25*31 + 'octsep cfs'!$F25*28+'octsep cfs'!$G25*31)*1.983471/1000</f>
        <v>3730.2940749899999</v>
      </c>
      <c r="D25" s="6">
        <f xml:space="preserve"> ('octsep cfs'!$C25*30 + 'octsep cfs'!$D25*31 + 'octsep cfs'!$E25*31 + 'octsep cfs'!$F25*28+'octsep cfs'!$G25*31)*1.983471/1000</f>
        <v>3121.0749242819998</v>
      </c>
      <c r="E25" s="6">
        <f>('octsep cfs'!$D25*31 + 'octsep cfs'!$E25*31 + 'octsep cfs'!$F25*28+'octsep cfs'!$G25*31)*1.983471/1000</f>
        <v>2504.7311457420001</v>
      </c>
      <c r="F25" s="6">
        <f>('octsep cfs'!$E25*31 + 'octsep cfs'!$F25*28+'octsep cfs'!$G25*31)*1.983471/1000</f>
        <v>2014.674965772</v>
      </c>
      <c r="G25" s="6">
        <f>('octsep cfs'!$F25*28+'octsep cfs'!$G25*31)*1.983471/1000</f>
        <v>1650.114979443</v>
      </c>
      <c r="H25" s="6">
        <f xml:space="preserve"> 'octsep cfs'!$G25*31*1.983471/1000</f>
        <v>1003.662111123</v>
      </c>
      <c r="I25" s="6">
        <f xml:space="preserve"> ('octsep cfs'!$H25*30 + 'octsep cfs'!$I25*31 + 'octsep cfs'!$J25*30 + 'octsep cfs'!$K25*31 + 'octsep cfs'!$L25*31 + 'octsep cfs'!$M25*30)*1.983471/1000</f>
        <v>16150.043691893999</v>
      </c>
      <c r="J25" s="6">
        <f xml:space="preserve"> ('octsep cfs'!$I25*31 + 'octsep cfs'!$J25*30 + 'octsep cfs'!$K25*31 + 'octsep cfs'!$L25*31 + 'octsep cfs'!$M25*30)*1.983471/1000</f>
        <v>13353.111565374</v>
      </c>
      <c r="K25" s="6">
        <f xml:space="preserve"> ('octsep cfs'!$J25*30 + 'octsep cfs'!$K25*31 + 'octsep cfs'!$L25*31 + 'octsep cfs'!$M25*30)*1.983471/1000</f>
        <v>6502.5934751610002</v>
      </c>
      <c r="L25" s="6">
        <f xml:space="preserve"> ('octsep cfs'!$K25*31 + 'octsep cfs'!$L25*31 + 'octsep cfs'!$M25*30)*1.983471/1000</f>
        <v>2502.428335911</v>
      </c>
      <c r="M25" s="6">
        <f xml:space="preserve"> ('octsep cfs'!$L25*31 + 'octsep cfs'!$M25*30)*1.983471/1000</f>
        <v>1183.027393653</v>
      </c>
      <c r="N25" s="6">
        <f xml:space="preserve"> 'octsep cfs'!$M25*30*1.983471/1000</f>
        <v>508.93882388999998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5794.3138323000003</v>
      </c>
      <c r="C26" s="6">
        <f xml:space="preserve"> ('octsep cfs'!$B26*31 + 'octsep cfs'!$C26*30 + 'octsep cfs'!$D26*31 + 'octsep cfs'!$E26*31 + 'octsep cfs'!$F26*28+'octsep cfs'!$G26*31)*1.983471/1000</f>
        <v>5285.3750084100002</v>
      </c>
      <c r="D26" s="6">
        <f xml:space="preserve"> ('octsep cfs'!$C26*30 + 'octsep cfs'!$D26*31 + 'octsep cfs'!$E26*31 + 'octsep cfs'!$F26*28+'octsep cfs'!$G26*31)*1.983471/1000</f>
        <v>4724.9155252949995</v>
      </c>
      <c r="E26" s="6">
        <f>('octsep cfs'!$D26*31 + 'octsep cfs'!$E26*31 + 'octsep cfs'!$F26*28+'octsep cfs'!$G26*31)*1.983471/1000</f>
        <v>3896.6180356949999</v>
      </c>
      <c r="F26" s="6">
        <f>('octsep cfs'!$E26*31 + 'octsep cfs'!$F26*28+'octsep cfs'!$G26*31)*1.983471/1000</f>
        <v>2930.1559231770002</v>
      </c>
      <c r="G26" s="6">
        <f>('octsep cfs'!$F26*28+'octsep cfs'!$G26*31)*1.983471/1000</f>
        <v>2299.5390873210004</v>
      </c>
      <c r="H26" s="6">
        <f xml:space="preserve"> 'octsep cfs'!$G26*31*1.983471/1000</f>
        <v>1515.8538274529999</v>
      </c>
      <c r="I26" s="6">
        <f xml:space="preserve"> ('octsep cfs'!$H26*30 + 'octsep cfs'!$I26*31 + 'octsep cfs'!$J26*30 + 'octsep cfs'!$K26*31 + 'octsep cfs'!$L26*31 + 'octsep cfs'!$M26*30)*1.983471/1000</f>
        <v>21747.944308418999</v>
      </c>
      <c r="J26" s="6">
        <f xml:space="preserve"> ('octsep cfs'!$I26*31 + 'octsep cfs'!$J26*30 + 'octsep cfs'!$K26*31 + 'octsep cfs'!$L26*31 + 'octsep cfs'!$M26*30)*1.983471/1000</f>
        <v>19318.509688778999</v>
      </c>
      <c r="K26" s="6">
        <f xml:space="preserve"> ('octsep cfs'!$J26*30 + 'octsep cfs'!$K26*31 + 'octsep cfs'!$L26*31 + 'octsep cfs'!$M26*30)*1.983471/1000</f>
        <v>14143.15980021</v>
      </c>
      <c r="L26" s="6">
        <f xml:space="preserve"> ('octsep cfs'!$K26*31 + 'octsep cfs'!$L26*31 + 'octsep cfs'!$M26*30)*1.983471/1000</f>
        <v>6329.2559609999998</v>
      </c>
      <c r="M26" s="6">
        <f xml:space="preserve"> ('octsep cfs'!$L26*31 + 'octsep cfs'!$M26*30)*1.983471/1000</f>
        <v>2081.815459122</v>
      </c>
      <c r="N26" s="6">
        <f xml:space="preserve"> 'octsep cfs'!$M26*30*1.983471/1000</f>
        <v>688.99832126999991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8892.7633028849996</v>
      </c>
      <c r="C27" s="6">
        <f xml:space="preserve"> ('octsep cfs'!$B27*31 + 'octsep cfs'!$C27*30 + 'octsep cfs'!$D27*31 + 'octsep cfs'!$E27*31 + 'octsep cfs'!$F27*28+'octsep cfs'!$G27*31)*1.983471/1000</f>
        <v>8203.7649816149988</v>
      </c>
      <c r="D27" s="6">
        <f xml:space="preserve"> ('octsep cfs'!$C27*30 + 'octsep cfs'!$D27*31 + 'octsep cfs'!$E27*31 + 'octsep cfs'!$F27*28+'octsep cfs'!$G27*31)*1.983471/1000</f>
        <v>7115.1884935110002</v>
      </c>
      <c r="E27" s="6">
        <f>('octsep cfs'!$D27*31 + 'octsep cfs'!$E27*31 + 'octsep cfs'!$F27*28+'octsep cfs'!$G27*31)*1.983471/1000</f>
        <v>5702.619951441</v>
      </c>
      <c r="F27" s="6">
        <f>('octsep cfs'!$E27*31 + 'octsep cfs'!$F27*28+'octsep cfs'!$G27*31)*1.983471/1000</f>
        <v>4137.330092784</v>
      </c>
      <c r="G27" s="6">
        <f>('octsep cfs'!$F27*28+'octsep cfs'!$G27*31)*1.983471/1000</f>
        <v>2892.9440237460003</v>
      </c>
      <c r="H27" s="6">
        <f xml:space="preserve"> 'octsep cfs'!$G27*31*1.983471/1000</f>
        <v>1237.9913585339998</v>
      </c>
      <c r="I27" s="6">
        <f xml:space="preserve"> ('octsep cfs'!$H27*30 + 'octsep cfs'!$I27*31 + 'octsep cfs'!$J27*30 + 'octsep cfs'!$K27*31 + 'octsep cfs'!$L27*31 + 'octsep cfs'!$M27*30)*1.983471/1000</f>
        <v>20016.415778310002</v>
      </c>
      <c r="J27" s="6">
        <f xml:space="preserve"> ('octsep cfs'!$I27*31 + 'octsep cfs'!$J27*30 + 'octsep cfs'!$K27*31 + 'octsep cfs'!$L27*31 + 'octsep cfs'!$M27*30)*1.983471/1000</f>
        <v>17064.653905529998</v>
      </c>
      <c r="K27" s="6">
        <f xml:space="preserve"> ('octsep cfs'!$J27*30 + 'octsep cfs'!$K27*31 + 'octsep cfs'!$L27*31 + 'octsep cfs'!$M27*30)*1.983471/1000</f>
        <v>9964.3116924539991</v>
      </c>
      <c r="L27" s="6">
        <f xml:space="preserve"> ('octsep cfs'!$K27*31 + 'octsep cfs'!$L27*31 + 'octsep cfs'!$M27*30)*1.983471/1000</f>
        <v>4980.9003090839997</v>
      </c>
      <c r="M27" s="6">
        <f xml:space="preserve"> ('octsep cfs'!$L27*31 + 'octsep cfs'!$M27*30)*1.983471/1000</f>
        <v>1963.088852004</v>
      </c>
      <c r="N27" s="6">
        <f xml:space="preserve"> 'octsep cfs'!$M27*30*1.983471/1000</f>
        <v>869.59335581999994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6676.7957826779993</v>
      </c>
      <c r="C28" s="6">
        <f xml:space="preserve"> ('octsep cfs'!$B28*31 + 'octsep cfs'!$C28*30 + 'octsep cfs'!$D28*31 + 'octsep cfs'!$E28*31 + 'octsep cfs'!$F28*29 + 'octsep cfs'!$G28*31)*1.983471/1000</f>
        <v>5807.2024268579999</v>
      </c>
      <c r="D28" s="6">
        <f xml:space="preserve"> ('octsep cfs'!$C28*30 + 'octsep cfs'!$D28*31 + 'octsep cfs'!$E28*31 + 'octsep cfs'!$F28*29+'octsep cfs'!$G28*31)*1.983471/1000</f>
        <v>4365.8715718170006</v>
      </c>
      <c r="E28" s="6">
        <f>('octsep cfs'!$D28*31 + 'octsep cfs'!$E28*31 + 'octsep cfs'!$F28*29+'octsep cfs'!$G28*31)*1.983471/1000</f>
        <v>3314.195578197</v>
      </c>
      <c r="F28" s="6">
        <f>('octsep cfs'!$E28*31 + 'octsep cfs'!$F28*29+'octsep cfs'!$G28*31)*1.983471/1000</f>
        <v>2349.455118507</v>
      </c>
      <c r="G28" s="6">
        <f>('octsep cfs'!$F28*29+'octsep cfs'!$G28*31)*1.983471/1000</f>
        <v>1611.542418906</v>
      </c>
      <c r="H28" s="6">
        <f xml:space="preserve"> 'octsep cfs'!$G28*31*1.983471/1000</f>
        <v>847.66806738599996</v>
      </c>
      <c r="I28" s="6">
        <f xml:space="preserve"> ('octsep cfs'!$H28*30 + 'octsep cfs'!$I28*31 + 'octsep cfs'!$J28*30 + 'octsep cfs'!$K28*31 + 'octsep cfs'!$L28*31 + 'octsep cfs'!$M28*30)*1.983471/1000</f>
        <v>16628.970616082999</v>
      </c>
      <c r="J28" s="6">
        <f xml:space="preserve"> ('octsep cfs'!$I28*31 + 'octsep cfs'!$J28*30 + 'octsep cfs'!$K28*31 + 'octsep cfs'!$L28*31 + 'octsep cfs'!$M28*30)*1.983471/1000</f>
        <v>13274.722807983</v>
      </c>
      <c r="K28" s="6">
        <f xml:space="preserve"> ('octsep cfs'!$J28*30 + 'octsep cfs'!$K28*31 + 'octsep cfs'!$L28*31 + 'octsep cfs'!$M28*30)*1.983471/1000</f>
        <v>6759.1891680180006</v>
      </c>
      <c r="L28" s="6">
        <f xml:space="preserve"> ('octsep cfs'!$K28*31 + 'octsep cfs'!$L28*31 + 'octsep cfs'!$M28*30)*1.983471/1000</f>
        <v>2845.483529658</v>
      </c>
      <c r="M28" s="6">
        <f xml:space="preserve"> ('octsep cfs'!$L28*31 + 'octsep cfs'!$M28*30)*1.983471/1000</f>
        <v>1148.3027668560001</v>
      </c>
      <c r="N28" s="6">
        <f xml:space="preserve"> 'octsep cfs'!$M28*30*1.983471/1000</f>
        <v>445.74543783000001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4522.5201609840005</v>
      </c>
      <c r="C29" s="6">
        <f xml:space="preserve"> ('octsep cfs'!$B29*31 + 'octsep cfs'!$C29*30 + 'octsep cfs'!$D29*31 + 'octsep cfs'!$E29*31 + 'octsep cfs'!$F29*28+'octsep cfs'!$G29*31)*1.983471/1000</f>
        <v>4076.7747231540002</v>
      </c>
      <c r="D29" s="6">
        <f xml:space="preserve"> ('octsep cfs'!$C29*30 + 'octsep cfs'!$D29*31 + 'octsep cfs'!$E29*31 + 'octsep cfs'!$F29*28+'octsep cfs'!$G29*31)*1.983471/1000</f>
        <v>3699.917216625</v>
      </c>
      <c r="E29" s="6">
        <f>('octsep cfs'!$D29*31 + 'octsep cfs'!$E29*31 + 'octsep cfs'!$F29*28+'octsep cfs'!$G29*31)*1.983471/1000</f>
        <v>3236.8560769649998</v>
      </c>
      <c r="F29" s="6">
        <f>('octsep cfs'!$E29*31 + 'octsep cfs'!$F29*28+'octsep cfs'!$G29*31)*1.983471/1000</f>
        <v>2737.8227072490004</v>
      </c>
      <c r="G29" s="6">
        <f>('octsep cfs'!$F29*28+'octsep cfs'!$G29*31)*1.983471/1000</f>
        <v>1807.330841316</v>
      </c>
      <c r="H29" s="6">
        <f xml:space="preserve"> 'octsep cfs'!$G29*31*1.983471/1000</f>
        <v>837.707076024</v>
      </c>
      <c r="I29" s="6">
        <f xml:space="preserve"> ('octsep cfs'!$H29*30 + 'octsep cfs'!$I29*31 + 'octsep cfs'!$J29*30 + 'octsep cfs'!$K29*31 + 'octsep cfs'!$L29*31 + 'octsep cfs'!$M29*30)*1.983471/1000</f>
        <v>16623.906814620001</v>
      </c>
      <c r="J29" s="6">
        <f xml:space="preserve"> ('octsep cfs'!$I29*31 + 'octsep cfs'!$J29*30 + 'octsep cfs'!$K29*31 + 'octsep cfs'!$L29*31 + 'octsep cfs'!$M29*30)*1.983471/1000</f>
        <v>15093.75811167</v>
      </c>
      <c r="K29" s="6">
        <f xml:space="preserve"> ('octsep cfs'!$J29*30 + 'octsep cfs'!$K29*31 + 'octsep cfs'!$L29*31 + 'octsep cfs'!$M29*30)*1.983471/1000</f>
        <v>10624.593320586</v>
      </c>
      <c r="L29" s="6">
        <f xml:space="preserve"> ('octsep cfs'!$K29*31 + 'octsep cfs'!$L29*31 + 'octsep cfs'!$M29*30)*1.983471/1000</f>
        <v>3929.4266295059997</v>
      </c>
      <c r="M29" s="6">
        <f xml:space="preserve"> ('octsep cfs'!$L29*31 + 'octsep cfs'!$M29*30)*1.983471/1000</f>
        <v>1343.688544653</v>
      </c>
      <c r="N29" s="6">
        <f xml:space="preserve"> 'octsep cfs'!$M29*30*1.983471/1000</f>
        <v>463.00163552999999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4704.4837905240001</v>
      </c>
      <c r="C30" s="6">
        <f xml:space="preserve"> ('octsep cfs'!$B30*31 + 'octsep cfs'!$C30*30 + 'octsep cfs'!$D30*31 + 'octsep cfs'!$E30*31 + 'octsep cfs'!$F30*28+'octsep cfs'!$G30*31)*1.983471/1000</f>
        <v>4241.4821549939998</v>
      </c>
      <c r="D30" s="6">
        <f xml:space="preserve"> ('octsep cfs'!$C30*30 + 'octsep cfs'!$D30*31 + 'octsep cfs'!$E30*31 + 'octsep cfs'!$F30*28+'octsep cfs'!$G30*31)*1.983471/1000</f>
        <v>3723.018703362</v>
      </c>
      <c r="E30" s="6">
        <f>('octsep cfs'!$D30*31 + 'octsep cfs'!$E30*31 + 'octsep cfs'!$F30*28+'octsep cfs'!$G30*31)*1.983471/1000</f>
        <v>3133.0352544120001</v>
      </c>
      <c r="F30" s="6">
        <f>('octsep cfs'!$E30*31 + 'octsep cfs'!$F30*28+'octsep cfs'!$G30*31)*1.983471/1000</f>
        <v>2431.0313137949997</v>
      </c>
      <c r="G30" s="6">
        <f>('octsep cfs'!$F30*28+'octsep cfs'!$G30*31)*1.983471/1000</f>
        <v>1777.2951399630001</v>
      </c>
      <c r="H30" s="6">
        <f xml:space="preserve"> 'octsep cfs'!$G30*31*1.983471/1000</f>
        <v>1057.033348791</v>
      </c>
      <c r="I30" s="6">
        <f xml:space="preserve"> ('octsep cfs'!$H30*30 + 'octsep cfs'!$I30*31 + 'octsep cfs'!$J30*30 + 'octsep cfs'!$K30*31 + 'octsep cfs'!$L30*31 + 'octsep cfs'!$M30*30)*1.983471/1000</f>
        <v>20862.048804450002</v>
      </c>
      <c r="J30" s="6">
        <f xml:space="preserve"> ('octsep cfs'!$I30*31 + 'octsep cfs'!$J30*30 + 'octsep cfs'!$K30*31 + 'octsep cfs'!$L30*31 + 'octsep cfs'!$M30*30)*1.983471/1000</f>
        <v>18924.118298609999</v>
      </c>
      <c r="K30" s="6">
        <f xml:space="preserve"> ('octsep cfs'!$J30*30 + 'octsep cfs'!$K30*31 + 'octsep cfs'!$L30*31 + 'octsep cfs'!$M30*30)*1.983471/1000</f>
        <v>11888.768479791001</v>
      </c>
      <c r="L30" s="6">
        <f xml:space="preserve"> ('octsep cfs'!$K30*31 + 'octsep cfs'!$L30*31 + 'octsep cfs'!$M30*30)*1.983471/1000</f>
        <v>5901.0463902809997</v>
      </c>
      <c r="M30" s="6">
        <f xml:space="preserve"> ('octsep cfs'!$L30*31 + 'octsep cfs'!$M30*30)*1.983471/1000</f>
        <v>1972.911000396</v>
      </c>
      <c r="N30" s="6">
        <f xml:space="preserve"> 'octsep cfs'!$M30*30*1.983471/1000</f>
        <v>860.84624870999994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4879.9019657640001</v>
      </c>
      <c r="C31" s="6">
        <f xml:space="preserve"> ('octsep cfs'!$B31*31 + 'octsep cfs'!$C31*30 + 'octsep cfs'!$D31*31 + 'octsep cfs'!$E31*31 + 'octsep cfs'!$F31*28+'octsep cfs'!$G31*31)*1.983471/1000</f>
        <v>4019.0557170540001</v>
      </c>
      <c r="D31" s="6">
        <f xml:space="preserve"> ('octsep cfs'!$C31*30 + 'octsep cfs'!$D31*31 + 'octsep cfs'!$E31*31 + 'octsep cfs'!$F31*28+'octsep cfs'!$G31*31)*1.983471/1000</f>
        <v>3285.3856619220001</v>
      </c>
      <c r="E31" s="6">
        <f>('octsep cfs'!$D31*31 + 'octsep cfs'!$E31*31 + 'octsep cfs'!$F31*28+'octsep cfs'!$G31*31)*1.983471/1000</f>
        <v>2389.550984772</v>
      </c>
      <c r="F31" s="6">
        <f>('octsep cfs'!$E31*31 + 'octsep cfs'!$F31*28+'octsep cfs'!$G31*31)*1.983471/1000</f>
        <v>1651.945723176</v>
      </c>
      <c r="G31" s="6">
        <f>('octsep cfs'!$F31*28+'octsep cfs'!$G31*31)*1.983471/1000</f>
        <v>1057.299133905</v>
      </c>
      <c r="H31" s="6">
        <f xml:space="preserve"> 'octsep cfs'!$G31*31*1.983471/1000</f>
        <v>500.816510145</v>
      </c>
      <c r="I31" s="6">
        <f xml:space="preserve"> ('octsep cfs'!$H31*30 + 'octsep cfs'!$I31*31 + 'octsep cfs'!$J31*30 + 'octsep cfs'!$K31*31 + 'octsep cfs'!$L31*31 + 'octsep cfs'!$M31*30)*1.983471/1000</f>
        <v>16432.339218498</v>
      </c>
      <c r="J31" s="6">
        <f xml:space="preserve"> ('octsep cfs'!$I31*31 + 'octsep cfs'!$J31*30 + 'octsep cfs'!$K31*31 + 'octsep cfs'!$L31*31 + 'octsep cfs'!$M31*30)*1.983471/1000</f>
        <v>15105.873152537999</v>
      </c>
      <c r="K31" s="6">
        <f xml:space="preserve"> ('octsep cfs'!$J31*30 + 'octsep cfs'!$K31*31 + 'octsep cfs'!$L31*31 + 'octsep cfs'!$M31*30)*1.983471/1000</f>
        <v>11170.789663739999</v>
      </c>
      <c r="L31" s="6">
        <f xml:space="preserve"> ('octsep cfs'!$K31*31 + 'octsep cfs'!$L31*31 + 'octsep cfs'!$M31*30)*1.983471/1000</f>
        <v>4749.4014747900001</v>
      </c>
      <c r="M31" s="6">
        <f xml:space="preserve"> ('octsep cfs'!$L31*31 + 'octsep cfs'!$M31*30)*1.983471/1000</f>
        <v>1455.2647388160001</v>
      </c>
      <c r="N31" s="6">
        <f xml:space="preserve"> 'octsep cfs'!$M31*30*1.983471/1000</f>
        <v>535.65617825999993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7069.4456853090005</v>
      </c>
      <c r="C32" s="6">
        <f xml:space="preserve"> ('octsep cfs'!$B32*31 + 'octsep cfs'!$C32*30 + 'octsep cfs'!$D32*31 + 'octsep cfs'!$E32*31 + 'octsep cfs'!$F32*29 + 'octsep cfs'!$G32*31)*1.983471/1000</f>
        <v>6533.7895070489994</v>
      </c>
      <c r="D32" s="6">
        <f xml:space="preserve"> ('octsep cfs'!$C32*30 + 'octsep cfs'!$D32*31 + 'octsep cfs'!$E32*31 + 'octsep cfs'!$F32*29+'octsep cfs'!$G32*31)*1.983471/1000</f>
        <v>5500.3673970419995</v>
      </c>
      <c r="E32" s="6">
        <f>('octsep cfs'!$D32*31 + 'octsep cfs'!$E32*31 + 'octsep cfs'!$F32*29+'octsep cfs'!$G32*31)*1.983471/1000</f>
        <v>4398.6484300920001</v>
      </c>
      <c r="F32" s="6">
        <f>('octsep cfs'!$E32*31 + 'octsep cfs'!$F32*29+'octsep cfs'!$G32*31)*1.983471/1000</f>
        <v>3059.3869927109999</v>
      </c>
      <c r="G32" s="6">
        <f>('octsep cfs'!$F32*29+'octsep cfs'!$G32*31)*1.983471/1000</f>
        <v>1912.58174646</v>
      </c>
      <c r="H32" s="6">
        <f xml:space="preserve"> 'octsep cfs'!$G32*31*1.983471/1000</f>
        <v>1177.1801211449999</v>
      </c>
      <c r="I32" s="6">
        <f xml:space="preserve"> ('octsep cfs'!$H32*30 + 'octsep cfs'!$I32*31 + 'octsep cfs'!$J32*30 + 'octsep cfs'!$K32*31 + 'octsep cfs'!$L32*31 + 'octsep cfs'!$M32*30)*1.983471/1000</f>
        <v>21789.089430843</v>
      </c>
      <c r="J32" s="6">
        <f xml:space="preserve"> ('octsep cfs'!$I32*31 + 'octsep cfs'!$J32*30 + 'octsep cfs'!$K32*31 + 'octsep cfs'!$L32*31 + 'octsep cfs'!$M32*30)*1.983471/1000</f>
        <v>17828.911066952998</v>
      </c>
      <c r="K32" s="6">
        <f xml:space="preserve"> ('octsep cfs'!$J32*30 + 'octsep cfs'!$K32*31 + 'octsep cfs'!$L32*31 + 'octsep cfs'!$M32*30)*1.983471/1000</f>
        <v>10004.244914097</v>
      </c>
      <c r="L32" s="6">
        <f xml:space="preserve"> ('octsep cfs'!$K32*31 + 'octsep cfs'!$L32*31 + 'octsep cfs'!$M32*30)*1.983471/1000</f>
        <v>3670.5063086370001</v>
      </c>
      <c r="M32" s="6">
        <f xml:space="preserve"> ('octsep cfs'!$L32*31 + 'octsep cfs'!$M32*30)*1.983471/1000</f>
        <v>1486.7741591219999</v>
      </c>
      <c r="N32" s="6">
        <f xml:space="preserve"> 'octsep cfs'!$M32*30*1.983471/1000</f>
        <v>590.16196134000006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4959.1495660979999</v>
      </c>
      <c r="C33" s="6">
        <f xml:space="preserve"> ('octsep cfs'!$B33*31 + 'octsep cfs'!$C33*30 + 'octsep cfs'!$D33*31 + 'octsep cfs'!$E33*31 + 'octsep cfs'!$F33*28+'octsep cfs'!$G33*31)*1.983471/1000</f>
        <v>4368.9876047580001</v>
      </c>
      <c r="D33" s="6">
        <f xml:space="preserve"> ('octsep cfs'!$C33*30 + 'octsep cfs'!$D33*31 + 'octsep cfs'!$E33*31 + 'octsep cfs'!$F33*28+'octsep cfs'!$G33*31)*1.983471/1000</f>
        <v>3690.1644897179999</v>
      </c>
      <c r="E33" s="6">
        <f>('octsep cfs'!$D33*31 + 'octsep cfs'!$E33*31 + 'octsep cfs'!$F33*28+'octsep cfs'!$G33*31)*1.983471/1000</f>
        <v>3022.1711263379998</v>
      </c>
      <c r="F33" s="6">
        <f>('octsep cfs'!$E33*31 + 'octsep cfs'!$F33*28+'octsep cfs'!$G33*31)*1.983471/1000</f>
        <v>2214.408512001</v>
      </c>
      <c r="G33" s="6">
        <f>('octsep cfs'!$F33*28+'octsep cfs'!$G33*31)*1.983471/1000</f>
        <v>1696.6829115810001</v>
      </c>
      <c r="H33" s="6">
        <f xml:space="preserve"> 'octsep cfs'!$G33*31*1.983471/1000</f>
        <v>1042.3992997529999</v>
      </c>
      <c r="I33" s="6">
        <f xml:space="preserve"> ('octsep cfs'!$H33*30 + 'octsep cfs'!$I33*31 + 'octsep cfs'!$J33*30 + 'octsep cfs'!$K33*31 + 'octsep cfs'!$L33*31 + 'octsep cfs'!$M33*30)*1.983471/1000</f>
        <v>16094.802041073001</v>
      </c>
      <c r="J33" s="6">
        <f xml:space="preserve"> ('octsep cfs'!$I33*31 + 'octsep cfs'!$J33*30 + 'octsep cfs'!$K33*31 + 'octsep cfs'!$L33*31 + 'octsep cfs'!$M33*30)*1.983471/1000</f>
        <v>14318.901281222999</v>
      </c>
      <c r="K33" s="6">
        <f xml:space="preserve"> ('octsep cfs'!$J33*30 + 'octsep cfs'!$K33*31 + 'octsep cfs'!$L33*31 + 'octsep cfs'!$M33*30)*1.983471/1000</f>
        <v>6858.1802386859999</v>
      </c>
      <c r="L33" s="6">
        <f xml:space="preserve"> ('octsep cfs'!$K33*31 + 'octsep cfs'!$L33*31 + 'octsep cfs'!$M33*30)*1.983471/1000</f>
        <v>2426.3721404160001</v>
      </c>
      <c r="M33" s="6">
        <f xml:space="preserve"> ('octsep cfs'!$L33*31 + 'octsep cfs'!$M33*30)*1.983471/1000</f>
        <v>1065.713017887</v>
      </c>
      <c r="N33" s="6">
        <f xml:space="preserve"> 'octsep cfs'!$M33*30*1.983471/1000</f>
        <v>449.79171866999997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4741.8047808600004</v>
      </c>
      <c r="C34" s="6">
        <f xml:space="preserve"> ('octsep cfs'!$B34*31 + 'octsep cfs'!$C34*30 + 'octsep cfs'!$D34*31 + 'octsep cfs'!$E34*31 + 'octsep cfs'!$F34*28+'octsep cfs'!$G34*31)*1.983471/1000</f>
        <v>4292.0130621899998</v>
      </c>
      <c r="D34" s="6">
        <f xml:space="preserve"> ('octsep cfs'!$C34*30 + 'octsep cfs'!$D34*31 + 'octsep cfs'!$E34*31 + 'octsep cfs'!$F34*28+'octsep cfs'!$G34*31)*1.983471/1000</f>
        <v>3706.8355634730001</v>
      </c>
      <c r="E34" s="6">
        <f>('octsep cfs'!$D34*31 + 'octsep cfs'!$E34*31 + 'octsep cfs'!$F34*28+'octsep cfs'!$G34*31)*1.983471/1000</f>
        <v>3139.6421963129997</v>
      </c>
      <c r="F34" s="6">
        <f>('octsep cfs'!$E34*31 + 'octsep cfs'!$F34*28+'octsep cfs'!$G34*31)*1.983471/1000</f>
        <v>2510.8699884870002</v>
      </c>
      <c r="G34" s="6">
        <f>('octsep cfs'!$F34*28+'octsep cfs'!$G34*31)*1.983471/1000</f>
        <v>1933.009514289</v>
      </c>
      <c r="H34" s="6">
        <f xml:space="preserve"> 'octsep cfs'!$G34*31*1.983471/1000</f>
        <v>1075.8485546970001</v>
      </c>
      <c r="I34" s="6">
        <f xml:space="preserve"> ('octsep cfs'!$H34*30 + 'octsep cfs'!$I34*31 + 'octsep cfs'!$J34*30 + 'octsep cfs'!$K34*31 + 'octsep cfs'!$L34*31 + 'octsep cfs'!$M34*30)*1.983471/1000</f>
        <v>14861.588864178</v>
      </c>
      <c r="J34" s="6">
        <f xml:space="preserve"> ('octsep cfs'!$I34*31 + 'octsep cfs'!$J34*30 + 'octsep cfs'!$K34*31 + 'octsep cfs'!$L34*31 + 'octsep cfs'!$M34*30)*1.983471/1000</f>
        <v>12808.041833748</v>
      </c>
      <c r="K34" s="6">
        <f xml:space="preserve"> ('octsep cfs'!$J34*30 + 'octsep cfs'!$K34*31 + 'octsep cfs'!$L34*31 + 'octsep cfs'!$M34*30)*1.983471/1000</f>
        <v>6304.3138131750002</v>
      </c>
      <c r="L34" s="6">
        <f xml:space="preserve"> ('octsep cfs'!$K34*31 + 'octsep cfs'!$L34*31 + 'octsep cfs'!$M34*30)*1.983471/1000</f>
        <v>2514.2577569550003</v>
      </c>
      <c r="M34" s="6">
        <f xml:space="preserve"> ('octsep cfs'!$L34*31 + 'octsep cfs'!$M34*30)*1.983471/1000</f>
        <v>1133.0002880909999</v>
      </c>
      <c r="N34" s="6">
        <f xml:space="preserve"> 'octsep cfs'!$M34*30*1.983471/1000</f>
        <v>515.60328645000004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6677.6090057880001</v>
      </c>
      <c r="C35" s="6">
        <f xml:space="preserve"> ('octsep cfs'!$B35*31 + 'octsep cfs'!$C35*30 + 'octsep cfs'!$D35*31 + 'octsep cfs'!$E35*31 + 'octsep cfs'!$F35*28+'octsep cfs'!$G35*31)*1.983471/1000</f>
        <v>6162.0057193379998</v>
      </c>
      <c r="D35" s="6">
        <f xml:space="preserve"> ('octsep cfs'!$C35*30 + 'octsep cfs'!$D35*31 + 'octsep cfs'!$E35*31 + 'octsep cfs'!$F35*28+'octsep cfs'!$G35*31)*1.983471/1000</f>
        <v>5514.8487188130002</v>
      </c>
      <c r="E35" s="6">
        <f>('octsep cfs'!$D35*31 + 'octsep cfs'!$E35*31 + 'octsep cfs'!$F35*28+'octsep cfs'!$G35*31)*1.983471/1000</f>
        <v>4437.5264451630001</v>
      </c>
      <c r="F35" s="6">
        <f>('octsep cfs'!$E35*31 + 'octsep cfs'!$F35*28+'octsep cfs'!$G35*31)*1.983471/1000</f>
        <v>3243.437233743</v>
      </c>
      <c r="G35" s="6">
        <f>('octsep cfs'!$F35*28+'octsep cfs'!$G35*31)*1.983471/1000</f>
        <v>1986.5691817020002</v>
      </c>
      <c r="H35" s="6">
        <f xml:space="preserve"> 'octsep cfs'!$G35*31*1.983471/1000</f>
        <v>1052.544753918</v>
      </c>
      <c r="I35" s="6">
        <f xml:space="preserve"> ('octsep cfs'!$H35*30 + 'octsep cfs'!$I35*31 + 'octsep cfs'!$J35*30 + 'octsep cfs'!$K35*31 + 'octsep cfs'!$L35*31 + 'octsep cfs'!$M35*30)*1.983471/1000</f>
        <v>20713.681206707999</v>
      </c>
      <c r="J35" s="6">
        <f xml:space="preserve"> ('octsep cfs'!$I35*31 + 'octsep cfs'!$J35*30 + 'octsep cfs'!$K35*31 + 'octsep cfs'!$L35*31 + 'octsep cfs'!$M35*30)*1.983471/1000</f>
        <v>17974.527590417998</v>
      </c>
      <c r="K35" s="6">
        <f xml:space="preserve"> ('octsep cfs'!$J35*30 + 'octsep cfs'!$K35*31 + 'octsep cfs'!$L35*31 + 'octsep cfs'!$M35*30)*1.983471/1000</f>
        <v>12531.706637498999</v>
      </c>
      <c r="L35" s="6">
        <f xml:space="preserve"> ('octsep cfs'!$K35*31 + 'octsep cfs'!$L35*31 + 'octsep cfs'!$M35*30)*1.983471/1000</f>
        <v>4831.7532072390004</v>
      </c>
      <c r="M35" s="6">
        <f xml:space="preserve"> ('octsep cfs'!$L35*31 + 'octsep cfs'!$M35*30)*1.983471/1000</f>
        <v>2032.8376097190001</v>
      </c>
      <c r="N35" s="6">
        <f xml:space="preserve"> 'octsep cfs'!$M35*30*1.983471/1000</f>
        <v>1095.8280580800001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8992.8155305380005</v>
      </c>
      <c r="C36" s="6">
        <f xml:space="preserve"> ('octsep cfs'!$B36*31 + 'octsep cfs'!$C36*30 + 'octsep cfs'!$D36*31 + 'octsep cfs'!$E36*31 + 'octsep cfs'!$F36*29 + 'octsep cfs'!$G36*31)*1.983471/1000</f>
        <v>7896.9874724580004</v>
      </c>
      <c r="D36" s="6">
        <f xml:space="preserve"> ('octsep cfs'!$C36*30 + 'octsep cfs'!$D36*31 + 'octsep cfs'!$E36*31 + 'octsep cfs'!$F36*29+'octsep cfs'!$G36*31)*1.983471/1000</f>
        <v>6122.2093571939995</v>
      </c>
      <c r="E36" s="6">
        <f>('octsep cfs'!$D36*31 + 'octsep cfs'!$E36*31 + 'octsep cfs'!$F36*29+'octsep cfs'!$G36*31)*1.983471/1000</f>
        <v>4497.3895834139994</v>
      </c>
      <c r="F36" s="6">
        <f>('octsep cfs'!$E36*31 + 'octsep cfs'!$F36*29+'octsep cfs'!$G36*31)*1.983471/1000</f>
        <v>3085.5112892520001</v>
      </c>
      <c r="G36" s="6">
        <f>('octsep cfs'!$F36*29+'octsep cfs'!$G36*31)*1.983471/1000</f>
        <v>2193.5106615449999</v>
      </c>
      <c r="H36" s="6">
        <f xml:space="preserve"> 'octsep cfs'!$G36*31*1.983471/1000</f>
        <v>1326.041603166</v>
      </c>
      <c r="I36" s="6">
        <f xml:space="preserve"> ('octsep cfs'!$H36*30 + 'octsep cfs'!$I36*31 + 'octsep cfs'!$J36*30 + 'octsep cfs'!$K36*31 + 'octsep cfs'!$L36*31 + 'octsep cfs'!$M36*30)*1.983471/1000</f>
        <v>16886.809945257002</v>
      </c>
      <c r="J36" s="6">
        <f xml:space="preserve"> ('octsep cfs'!$I36*31 + 'octsep cfs'!$J36*30 + 'octsep cfs'!$K36*31 + 'octsep cfs'!$L36*31 + 'octsep cfs'!$M36*30)*1.983471/1000</f>
        <v>13523.219988747001</v>
      </c>
      <c r="K36" s="6">
        <f xml:space="preserve"> ('octsep cfs'!$J36*30 + 'octsep cfs'!$K36*31 + 'octsep cfs'!$L36*31 + 'octsep cfs'!$M36*30)*1.983471/1000</f>
        <v>8997.6710675459999</v>
      </c>
      <c r="L36" s="6">
        <f xml:space="preserve"> ('octsep cfs'!$K36*31 + 'octsep cfs'!$L36*31 + 'octsep cfs'!$M36*30)*1.983471/1000</f>
        <v>3531.0861485759997</v>
      </c>
      <c r="M36" s="6">
        <f xml:space="preserve"> ('octsep cfs'!$L36*31 + 'octsep cfs'!$M36*30)*1.983471/1000</f>
        <v>1551.6772971840001</v>
      </c>
      <c r="N36" s="6">
        <f xml:space="preserve"> 'octsep cfs'!$M36*30*1.983471/1000</f>
        <v>633.4214638499999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5944.075810155</v>
      </c>
      <c r="C37" s="6">
        <f xml:space="preserve"> ('octsep cfs'!$B37*31 + 'octsep cfs'!$C37*30 + 'octsep cfs'!$D37*31 + 'octsep cfs'!$E37*31 + 'octsep cfs'!$F37*28+'octsep cfs'!$G37*31)*1.983471/1000</f>
        <v>5310.6543463049993</v>
      </c>
      <c r="D37" s="6">
        <f xml:space="preserve"> ('octsep cfs'!$C37*30 + 'octsep cfs'!$D37*31 + 'octsep cfs'!$E37*31 + 'octsep cfs'!$F37*28+'octsep cfs'!$G37*31)*1.983471/1000</f>
        <v>4741.5251114490002</v>
      </c>
      <c r="E37" s="6">
        <f>('octsep cfs'!$D37*31 + 'octsep cfs'!$E37*31 + 'octsep cfs'!$F37*28+'octsep cfs'!$G37*31)*1.983471/1000</f>
        <v>3923.7598528589997</v>
      </c>
      <c r="F37" s="6">
        <f>('octsep cfs'!$E37*31 + 'octsep cfs'!$F37*28+'octsep cfs'!$G37*31)*1.983471/1000</f>
        <v>3270.5770674359997</v>
      </c>
      <c r="G37" s="6">
        <f>('octsep cfs'!$F37*28+'octsep cfs'!$G37*31)*1.983471/1000</f>
        <v>2629.3843642079996</v>
      </c>
      <c r="H37" s="6">
        <f xml:space="preserve"> 'octsep cfs'!$G37*31*1.983471/1000</f>
        <v>1315.0968101880001</v>
      </c>
      <c r="I37" s="6">
        <f xml:space="preserve"> ('octsep cfs'!$H37*30 + 'octsep cfs'!$I37*31 + 'octsep cfs'!$J37*30 + 'octsep cfs'!$K37*31 + 'octsep cfs'!$L37*31 + 'octsep cfs'!$M37*30)*1.983471/1000</f>
        <v>17080.779524760001</v>
      </c>
      <c r="J37" s="6">
        <f xml:space="preserve"> ('octsep cfs'!$I37*31 + 'octsep cfs'!$J37*30 + 'octsep cfs'!$K37*31 + 'octsep cfs'!$L37*31 + 'octsep cfs'!$M37*30)*1.983471/1000</f>
        <v>14947.91348904</v>
      </c>
      <c r="K37" s="6">
        <f xml:space="preserve"> ('octsep cfs'!$J37*30 + 'octsep cfs'!$K37*31 + 'octsep cfs'!$L37*31 + 'octsep cfs'!$M37*30)*1.983471/1000</f>
        <v>8923.8502438680007</v>
      </c>
      <c r="L37" s="6">
        <f xml:space="preserve"> ('octsep cfs'!$K37*31 + 'octsep cfs'!$L37*31 + 'octsep cfs'!$M37*30)*1.983471/1000</f>
        <v>2514.957922218</v>
      </c>
      <c r="M37" s="6">
        <f xml:space="preserve"> ('octsep cfs'!$L37*31 + 'octsep cfs'!$M37*30)*1.983471/1000</f>
        <v>1073.1966539700002</v>
      </c>
      <c r="N37" s="6">
        <f xml:space="preserve"> 'octsep cfs'!$M37*30*1.983471/1000</f>
        <v>498.28758461999996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4751.210400342</v>
      </c>
      <c r="C38" s="6">
        <f xml:space="preserve"> ('octsep cfs'!$B38*31 + 'octsep cfs'!$C38*30 + 'octsep cfs'!$D38*31 + 'octsep cfs'!$E38*31 + 'octsep cfs'!$F38*28+'octsep cfs'!$G38*31)*1.983471/1000</f>
        <v>4252.9228157219995</v>
      </c>
      <c r="D38" s="6">
        <f xml:space="preserve"> ('octsep cfs'!$C38*30 + 'octsep cfs'!$D38*31 + 'octsep cfs'!$E38*31 + 'octsep cfs'!$F38*28+'octsep cfs'!$G38*31)*1.983471/1000</f>
        <v>3529.0292891489999</v>
      </c>
      <c r="E38" s="6">
        <f>('octsep cfs'!$D38*31 + 'octsep cfs'!$E38*31 + 'octsep cfs'!$F38*28+'octsep cfs'!$G38*31)*1.983471/1000</f>
        <v>2912.8045188689998</v>
      </c>
      <c r="F38" s="6">
        <f>('octsep cfs'!$E38*31 + 'octsep cfs'!$F38*28+'octsep cfs'!$G38*31)*1.983471/1000</f>
        <v>2245.1106596099999</v>
      </c>
      <c r="G38" s="6">
        <f>('octsep cfs'!$F38*28+'octsep cfs'!$G38*31)*1.983471/1000</f>
        <v>1661.2244005140001</v>
      </c>
      <c r="H38" s="6">
        <f xml:space="preserve"> 'octsep cfs'!$G38*31*1.983471/1000</f>
        <v>872.26310778599998</v>
      </c>
      <c r="I38" s="6">
        <f xml:space="preserve"> ('octsep cfs'!$H38*30 + 'octsep cfs'!$I38*31 + 'octsep cfs'!$J38*30 + 'octsep cfs'!$K38*31 + 'octsep cfs'!$L38*31 + 'octsep cfs'!$M38*30)*1.983471/1000</f>
        <v>16383.883021968</v>
      </c>
      <c r="J38" s="6">
        <f xml:space="preserve"> ('octsep cfs'!$I38*31 + 'octsep cfs'!$J38*30 + 'octsep cfs'!$K38*31 + 'octsep cfs'!$L38*31 + 'octsep cfs'!$M38*30)*1.983471/1000</f>
        <v>13146.739341708</v>
      </c>
      <c r="K38" s="6">
        <f xml:space="preserve"> ('octsep cfs'!$J38*30 + 'octsep cfs'!$K38*31 + 'octsep cfs'!$L38*31 + 'octsep cfs'!$M38*30)*1.983471/1000</f>
        <v>7904.3679680490004</v>
      </c>
      <c r="L38" s="6">
        <f xml:space="preserve"> ('octsep cfs'!$K38*31 + 'octsep cfs'!$L38*31 + 'octsep cfs'!$M38*30)*1.983471/1000</f>
        <v>2983.3764170489999</v>
      </c>
      <c r="M38" s="6">
        <f xml:space="preserve"> ('octsep cfs'!$L38*31 + 'octsep cfs'!$M38*30)*1.983471/1000</f>
        <v>1330.8356525729998</v>
      </c>
      <c r="N38" s="6">
        <f xml:space="preserve"> 'octsep cfs'!$M38*30*1.983471/1000</f>
        <v>540.53551691999996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6497.3194257719997</v>
      </c>
      <c r="C39" s="6">
        <f xml:space="preserve"> ('octsep cfs'!$B39*31 + 'octsep cfs'!$C39*30 + 'octsep cfs'!$D39*31 + 'octsep cfs'!$E39*31 + 'octsep cfs'!$F39*28+'octsep cfs'!$G39*31)*1.983471/1000</f>
        <v>5956.7839088519995</v>
      </c>
      <c r="D39" s="6">
        <f xml:space="preserve"> ('octsep cfs'!$C39*30 + 'octsep cfs'!$D39*31 + 'octsep cfs'!$E39*31 + 'octsep cfs'!$F39*28+'octsep cfs'!$G39*31)*1.983471/1000</f>
        <v>5106.1029490170004</v>
      </c>
      <c r="E39" s="6">
        <f>('octsep cfs'!$D39*31 + 'octsep cfs'!$E39*31 + 'octsep cfs'!$F39*28+'octsep cfs'!$G39*31)*1.983471/1000</f>
        <v>4154.2153814069998</v>
      </c>
      <c r="F39" s="6">
        <f>('octsep cfs'!$E39*31 + 'octsep cfs'!$F39*28+'octsep cfs'!$G39*31)*1.983471/1000</f>
        <v>3060.8428604250003</v>
      </c>
      <c r="G39" s="6">
        <f>('octsep cfs'!$F39*28+'octsep cfs'!$G39*31)*1.983471/1000</f>
        <v>2319.8557807740003</v>
      </c>
      <c r="H39" s="6">
        <f xml:space="preserve"> 'octsep cfs'!$G39*31*1.983471/1000</f>
        <v>1122.6406190579999</v>
      </c>
      <c r="I39" s="6">
        <f xml:space="preserve"> ('octsep cfs'!$H39*30 + 'octsep cfs'!$I39*31 + 'octsep cfs'!$J39*30 + 'octsep cfs'!$K39*31 + 'octsep cfs'!$L39*31 + 'octsep cfs'!$M39*30)*1.983471/1000</f>
        <v>13087.645790205001</v>
      </c>
      <c r="J39" s="6">
        <f xml:space="preserve"> ('octsep cfs'!$I39*31 + 'octsep cfs'!$J39*30 + 'octsep cfs'!$K39*31 + 'octsep cfs'!$L39*31 + 'octsep cfs'!$M39*30)*1.983471/1000</f>
        <v>11105.860740554999</v>
      </c>
      <c r="K39" s="6">
        <f xml:space="preserve"> ('octsep cfs'!$J39*30 + 'octsep cfs'!$K39*31 + 'octsep cfs'!$L39*31 + 'octsep cfs'!$M39*30)*1.983471/1000</f>
        <v>7046.0189093279996</v>
      </c>
      <c r="L39" s="6">
        <f xml:space="preserve"> ('octsep cfs'!$K39*31 + 'octsep cfs'!$L39*31 + 'octsep cfs'!$M39*30)*1.983471/1000</f>
        <v>3011.4603829379998</v>
      </c>
      <c r="M39" s="6">
        <f xml:space="preserve"> ('octsep cfs'!$L39*31 + 'octsep cfs'!$M39*30)*1.983471/1000</f>
        <v>1189.029376899</v>
      </c>
      <c r="N39" s="6">
        <f xml:space="preserve"> 'octsep cfs'!$M39*30*1.983471/1000</f>
        <v>531.78840980999996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3859.5271279949998</v>
      </c>
      <c r="C40" s="6">
        <f xml:space="preserve"> ('octsep cfs'!$B40*31 + 'octsep cfs'!$C40*30 + 'octsep cfs'!$D40*31 + 'octsep cfs'!$E40*31 + 'octsep cfs'!$F40*29 + 'octsep cfs'!$G40*31)*1.983471/1000</f>
        <v>3327.7387181849999</v>
      </c>
      <c r="D40" s="6">
        <f xml:space="preserve"> ('octsep cfs'!$C40*30 + 'octsep cfs'!$D40*31 + 'octsep cfs'!$E40*31 + 'octsep cfs'!$F40*29+'octsep cfs'!$G40*31)*1.983471/1000</f>
        <v>2845.3684883400001</v>
      </c>
      <c r="E40" s="6">
        <f>('octsep cfs'!$D40*31 + 'octsep cfs'!$E40*31 + 'octsep cfs'!$F40*29+'octsep cfs'!$G40*31)*1.983471/1000</f>
        <v>2218.6114870500001</v>
      </c>
      <c r="F40" s="6">
        <f>('octsep cfs'!$E40*31 + 'octsep cfs'!$F40*29+'octsep cfs'!$G40*31)*1.983471/1000</f>
        <v>1662.394648404</v>
      </c>
      <c r="G40" s="6">
        <f>('octsep cfs'!$F40*29+'octsep cfs'!$G40*31)*1.983471/1000</f>
        <v>1094.2492151639999</v>
      </c>
      <c r="H40" s="6">
        <f xml:space="preserve"> 'octsep cfs'!$G40*31*1.983471/1000</f>
        <v>629.07964583099999</v>
      </c>
      <c r="I40" s="6">
        <f xml:space="preserve"> ('octsep cfs'!$H40*30 + 'octsep cfs'!$I40*31 + 'octsep cfs'!$J40*30 + 'octsep cfs'!$K40*31 + 'octsep cfs'!$L40*31 + 'octsep cfs'!$M40*30)*1.983471/1000</f>
        <v>18831.502103735998</v>
      </c>
      <c r="J40" s="6">
        <f xml:space="preserve"> ('octsep cfs'!$I40*31 + 'octsep cfs'!$J40*30 + 'octsep cfs'!$K40*31 + 'octsep cfs'!$L40*31 + 'octsep cfs'!$M40*30)*1.983471/1000</f>
        <v>17376.447612845997</v>
      </c>
      <c r="K40" s="6">
        <f xml:space="preserve"> ('octsep cfs'!$J40*30 + 'octsep cfs'!$K40*31 + 'octsep cfs'!$L40*31 + 'octsep cfs'!$M40*30)*1.983471/1000</f>
        <v>12490.335399381</v>
      </c>
      <c r="L40" s="6">
        <f xml:space="preserve"> ('octsep cfs'!$K40*31 + 'octsep cfs'!$L40*31 + 'octsep cfs'!$M40*30)*1.983471/1000</f>
        <v>4360.8811587810005</v>
      </c>
      <c r="M40" s="6">
        <f xml:space="preserve"> ('octsep cfs'!$L40*31 + 'octsep cfs'!$M40*30)*1.983471/1000</f>
        <v>1771.8842310750001</v>
      </c>
      <c r="N40" s="6">
        <f xml:space="preserve"> 'octsep cfs'!$M40*30*1.983471/1000</f>
        <v>839.42476191000003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6591.9666949500006</v>
      </c>
      <c r="C41" s="6">
        <f xml:space="preserve"> ('octsep cfs'!$B41*31 + 'octsep cfs'!$C41*30 + 'octsep cfs'!$D41*31 + 'octsep cfs'!$E41*31 + 'octsep cfs'!$F41*28+'octsep cfs'!$G41*31)*1.983471/1000</f>
        <v>5752.54193304</v>
      </c>
      <c r="D41" s="6">
        <f xml:space="preserve"> ('octsep cfs'!$C41*30 + 'octsep cfs'!$D41*31 + 'octsep cfs'!$E41*31 + 'octsep cfs'!$F41*28+'octsep cfs'!$G41*31)*1.983471/1000</f>
        <v>4997.4127051590003</v>
      </c>
      <c r="E41" s="6">
        <f>('octsep cfs'!$D41*31 + 'octsep cfs'!$E41*31 + 'octsep cfs'!$F41*28+'octsep cfs'!$G41*31)*1.983471/1000</f>
        <v>4215.6474452189996</v>
      </c>
      <c r="F41" s="6">
        <f>('octsep cfs'!$E41*31 + 'octsep cfs'!$F41*28+'octsep cfs'!$G41*31)*1.983471/1000</f>
        <v>3069.3340997759997</v>
      </c>
      <c r="G41" s="6">
        <f>('octsep cfs'!$F41*28+'octsep cfs'!$G41*31)*1.983471/1000</f>
        <v>2097.5225659709999</v>
      </c>
      <c r="H41" s="6">
        <f xml:space="preserve"> 'octsep cfs'!$G41*31*1.983471/1000</f>
        <v>1155.167559987</v>
      </c>
      <c r="I41" s="6">
        <f xml:space="preserve"> ('octsep cfs'!$H41*30 + 'octsep cfs'!$I41*31 + 'octsep cfs'!$J41*30 + 'octsep cfs'!$K41*31 + 'octsep cfs'!$L41*31 + 'octsep cfs'!$M41*30)*1.983471/1000</f>
        <v>20399.552954024999</v>
      </c>
      <c r="J41" s="6">
        <f xml:space="preserve"> ('octsep cfs'!$I41*31 + 'octsep cfs'!$J41*30 + 'octsep cfs'!$K41*31 + 'octsep cfs'!$L41*31 + 'octsep cfs'!$M41*30)*1.983471/1000</f>
        <v>17228.399353935001</v>
      </c>
      <c r="K41" s="6">
        <f xml:space="preserve"> ('octsep cfs'!$J41*30 + 'octsep cfs'!$K41*31 + 'octsep cfs'!$L41*31 + 'octsep cfs'!$M41*30)*1.983471/1000</f>
        <v>11226.963545931001</v>
      </c>
      <c r="L41" s="6">
        <f xml:space="preserve"> ('octsep cfs'!$K41*31 + 'octsep cfs'!$L41*31 + 'octsep cfs'!$M41*30)*1.983471/1000</f>
        <v>4524.8943757710003</v>
      </c>
      <c r="M41" s="6">
        <f xml:space="preserve"> ('octsep cfs'!$L41*31 + 'octsep cfs'!$M41*30)*1.983471/1000</f>
        <v>2058.0118236509998</v>
      </c>
      <c r="N41" s="6">
        <f xml:space="preserve"> 'octsep cfs'!$M41*30*1.983471/1000</f>
        <v>980.68756652999991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5446.3832668350005</v>
      </c>
      <c r="C42" s="6">
        <f xml:space="preserve"> ('octsep cfs'!$B42*31 + 'octsep cfs'!$C42*30 + 'octsep cfs'!$D42*31 + 'octsep cfs'!$E42*31 + 'octsep cfs'!$F42*28+'octsep cfs'!$G42*31)*1.983471/1000</f>
        <v>4465.6957003050002</v>
      </c>
      <c r="D42" s="6">
        <f xml:space="preserve"> ('octsep cfs'!$C42*30 + 'octsep cfs'!$D42*31 + 'octsep cfs'!$E42*31 + 'octsep cfs'!$F42*28+'octsep cfs'!$G42*31)*1.983471/1000</f>
        <v>3603.147633477</v>
      </c>
      <c r="E42" s="6">
        <f>('octsep cfs'!$D42*31 + 'octsep cfs'!$E42*31 + 'octsep cfs'!$F42*28+'octsep cfs'!$G42*31)*1.983471/1000</f>
        <v>2845.124521407</v>
      </c>
      <c r="F42" s="6">
        <f>('octsep cfs'!$E42*31 + 'octsep cfs'!$F42*28+'octsep cfs'!$G42*31)*1.983471/1000</f>
        <v>2149.761241698</v>
      </c>
      <c r="G42" s="6">
        <f>('octsep cfs'!$F42*28+'octsep cfs'!$G42*31)*1.983471/1000</f>
        <v>1474.2584571120001</v>
      </c>
      <c r="H42" s="6">
        <f xml:space="preserve"> 'octsep cfs'!$G42*31*1.983471/1000</f>
        <v>952.31996428800005</v>
      </c>
      <c r="I42" s="6">
        <f xml:space="preserve"> ('octsep cfs'!$H42*30 + 'octsep cfs'!$I42*31 + 'octsep cfs'!$J42*30 + 'octsep cfs'!$K42*31 + 'octsep cfs'!$L42*31 + 'octsep cfs'!$M42*30)*1.983471/1000</f>
        <v>14078.147571243</v>
      </c>
      <c r="J42" s="6">
        <f xml:space="preserve"> ('octsep cfs'!$I42*31 + 'octsep cfs'!$J42*30 + 'octsep cfs'!$K42*31 + 'octsep cfs'!$L42*31 + 'octsep cfs'!$M42*30)*1.983471/1000</f>
        <v>11500.488163773</v>
      </c>
      <c r="K42" s="6">
        <f xml:space="preserve"> ('octsep cfs'!$J42*30 + 'octsep cfs'!$K42*31 + 'octsep cfs'!$L42*31 + 'octsep cfs'!$M42*30)*1.983471/1000</f>
        <v>7092.8724612899996</v>
      </c>
      <c r="L42" s="6">
        <f xml:space="preserve"> ('octsep cfs'!$K42*31 + 'octsep cfs'!$L42*31 + 'octsep cfs'!$M42*30)*1.983471/1000</f>
        <v>2803.6362585000002</v>
      </c>
      <c r="M42" s="6">
        <f xml:space="preserve"> ('octsep cfs'!$L42*31 + 'octsep cfs'!$M42*30)*1.983471/1000</f>
        <v>1110.2677269599999</v>
      </c>
      <c r="N42" s="6">
        <f xml:space="preserve"> 'octsep cfs'!$M42*30*1.983471/1000</f>
        <v>483.70907276999998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5363.5316996940001</v>
      </c>
      <c r="C43" s="6">
        <f xml:space="preserve"> ('octsep cfs'!$B43*31 + 'octsep cfs'!$C43*30 + 'octsep cfs'!$D43*31 + 'octsep cfs'!$E43*31 + 'octsep cfs'!$F43*28+'octsep cfs'!$G43*31)*1.983471/1000</f>
        <v>4879.8226269239995</v>
      </c>
      <c r="D43" s="6">
        <f xml:space="preserve"> ('octsep cfs'!$C43*30 + 'octsep cfs'!$D43*31 + 'octsep cfs'!$E43*31 + 'octsep cfs'!$F43*28+'octsep cfs'!$G43*31)*1.983471/1000</f>
        <v>4415.1608261669999</v>
      </c>
      <c r="E43" s="6">
        <f>('octsep cfs'!$D43*31 + 'octsep cfs'!$E43*31 + 'octsep cfs'!$F43*28+'octsep cfs'!$G43*31)*1.983471/1000</f>
        <v>3738.5988680670002</v>
      </c>
      <c r="F43" s="6">
        <f>('octsep cfs'!$E43*31 + 'octsep cfs'!$F43*28+'octsep cfs'!$G43*31)*1.983471/1000</f>
        <v>2814.9936134459999</v>
      </c>
      <c r="G43" s="6">
        <f>('octsep cfs'!$F43*28+'octsep cfs'!$G43*31)*1.983471/1000</f>
        <v>1926.6822417989999</v>
      </c>
      <c r="H43" s="6">
        <f xml:space="preserve"> 'octsep cfs'!$G43*31*1.983471/1000</f>
        <v>985.21583082299992</v>
      </c>
      <c r="I43" s="6">
        <f xml:space="preserve"> ('octsep cfs'!$H43*30 + 'octsep cfs'!$I43*31 + 'octsep cfs'!$J43*30 + 'octsep cfs'!$K43*31 + 'octsep cfs'!$L43*31 + 'octsep cfs'!$M43*30)*1.983471/1000</f>
        <v>17856.975198132001</v>
      </c>
      <c r="J43" s="6">
        <f xml:space="preserve"> ('octsep cfs'!$I43*31 + 'octsep cfs'!$J43*30 + 'octsep cfs'!$K43*31 + 'octsep cfs'!$L43*31 + 'octsep cfs'!$M43*30)*1.983471/1000</f>
        <v>16472.195084772</v>
      </c>
      <c r="K43" s="6">
        <f xml:space="preserve"> ('octsep cfs'!$J43*30 + 'octsep cfs'!$K43*31 + 'octsep cfs'!$L43*31 + 'octsep cfs'!$M43*30)*1.983471/1000</f>
        <v>11414.593952118001</v>
      </c>
      <c r="L43" s="6">
        <f xml:space="preserve"> ('octsep cfs'!$K43*31 + 'octsep cfs'!$L43*31 + 'octsep cfs'!$M43*30)*1.983471/1000</f>
        <v>3579.804163278</v>
      </c>
      <c r="M43" s="6">
        <f xml:space="preserve"> ('octsep cfs'!$L43*31 + 'octsep cfs'!$M43*30)*1.983471/1000</f>
        <v>1128.662437014</v>
      </c>
      <c r="N43" s="6">
        <f xml:space="preserve"> 'octsep cfs'!$M43*30*1.983471/1000</f>
        <v>420.69419909999999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5847.4946567520001</v>
      </c>
      <c r="C44" s="6">
        <f xml:space="preserve"> ('octsep cfs'!$B44*31 + 'octsep cfs'!$C44*30 + 'octsep cfs'!$D44*31 + 'octsep cfs'!$E44*31 + 'octsep cfs'!$F44*29 + 'octsep cfs'!$G44*31)*1.983471/1000</f>
        <v>5426.8004576519997</v>
      </c>
      <c r="D44" s="6">
        <f xml:space="preserve"> ('octsep cfs'!$C44*30 + 'octsep cfs'!$D44*31 + 'octsep cfs'!$E44*31 + 'octsep cfs'!$F44*29+'octsep cfs'!$G44*31)*1.983471/1000</f>
        <v>4800.303291063</v>
      </c>
      <c r="E44" s="6">
        <f>('octsep cfs'!$D44*31 + 'octsep cfs'!$E44*31 + 'octsep cfs'!$F44*29+'octsep cfs'!$G44*31)*1.983471/1000</f>
        <v>3932.6140674029998</v>
      </c>
      <c r="F44" s="6">
        <f>('octsep cfs'!$E44*31 + 'octsep cfs'!$F44*29+'octsep cfs'!$G44*31)*1.983471/1000</f>
        <v>3288.9003725339999</v>
      </c>
      <c r="G44" s="6">
        <f>('octsep cfs'!$F44*29+'octsep cfs'!$G44*31)*1.983471/1000</f>
        <v>2651.150974962</v>
      </c>
      <c r="H44" s="6">
        <f xml:space="preserve"> 'octsep cfs'!$G44*31*1.983471/1000</f>
        <v>1569.5325031260002</v>
      </c>
      <c r="I44" s="6">
        <f xml:space="preserve"> ('octsep cfs'!$H44*30 + 'octsep cfs'!$I44*31 + 'octsep cfs'!$J44*30 + 'octsep cfs'!$K44*31 + 'octsep cfs'!$L44*31 + 'octsep cfs'!$M44*30)*1.983471/1000</f>
        <v>13950.152204142001</v>
      </c>
      <c r="J44" s="6">
        <f xml:space="preserve"> ('octsep cfs'!$I44*31 + 'octsep cfs'!$J44*30 + 'octsep cfs'!$K44*31 + 'octsep cfs'!$L44*31 + 'octsep cfs'!$M44*30)*1.983471/1000</f>
        <v>12531.454736681999</v>
      </c>
      <c r="K44" s="6">
        <f xml:space="preserve"> ('octsep cfs'!$J44*30 + 'octsep cfs'!$K44*31 + 'octsep cfs'!$L44*31 + 'octsep cfs'!$M44*30)*1.983471/1000</f>
        <v>8604.610586417999</v>
      </c>
      <c r="L44" s="6">
        <f xml:space="preserve"> ('octsep cfs'!$K44*31 + 'octsep cfs'!$L44*31 + 'octsep cfs'!$M44*30)*1.983471/1000</f>
        <v>3734.4950665679999</v>
      </c>
      <c r="M44" s="6">
        <f xml:space="preserve"> ('octsep cfs'!$L44*31 + 'octsep cfs'!$M44*30)*1.983471/1000</f>
        <v>1941.516621408</v>
      </c>
      <c r="N44" s="6">
        <f xml:space="preserve"> 'octsep cfs'!$M44*30*1.983471/1000</f>
        <v>1094.34045483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7189.8106394729994</v>
      </c>
      <c r="C45" s="6">
        <f xml:space="preserve"> ('octsep cfs'!$B45*31 + 'octsep cfs'!$C45*30 + 'octsep cfs'!$D45*31 + 'octsep cfs'!$E45*31 + 'octsep cfs'!$F45*28+'octsep cfs'!$G45*31)*1.983471/1000</f>
        <v>6095.4701846430007</v>
      </c>
      <c r="D45" s="6">
        <f xml:space="preserve"> ('octsep cfs'!$C45*30 + 'octsep cfs'!$D45*31 + 'octsep cfs'!$E45*31 + 'octsep cfs'!$F45*28+'octsep cfs'!$G45*31)*1.983471/1000</f>
        <v>4840.0778350259998</v>
      </c>
      <c r="E45" s="6">
        <f>('octsep cfs'!$D45*31 + 'octsep cfs'!$E45*31 + 'octsep cfs'!$F45*28+'octsep cfs'!$G45*31)*1.983471/1000</f>
        <v>3575.3770560059997</v>
      </c>
      <c r="F45" s="6">
        <f>('octsep cfs'!$E45*31 + 'octsep cfs'!$F45*28+'octsep cfs'!$G45*31)*1.983471/1000</f>
        <v>2579.8313082150003</v>
      </c>
      <c r="G45" s="6">
        <f>('octsep cfs'!$F45*28+'octsep cfs'!$G45*31)*1.983471/1000</f>
        <v>1696.2544818450001</v>
      </c>
      <c r="H45" s="6">
        <f xml:space="preserve"> 'octsep cfs'!$G45*31*1.983471/1000</f>
        <v>963.941120877</v>
      </c>
      <c r="I45" s="6">
        <f xml:space="preserve"> ('octsep cfs'!$H45*30 + 'octsep cfs'!$I45*31 + 'octsep cfs'!$J45*30 + 'octsep cfs'!$K45*31 + 'octsep cfs'!$L45*31 + 'octsep cfs'!$M45*30)*1.983471/1000</f>
        <v>18014.758332711001</v>
      </c>
      <c r="J45" s="6">
        <f xml:space="preserve"> ('octsep cfs'!$I45*31 + 'octsep cfs'!$J45*30 + 'octsep cfs'!$K45*31 + 'octsep cfs'!$L45*31 + 'octsep cfs'!$M45*30)*1.983471/1000</f>
        <v>13975.736996571</v>
      </c>
      <c r="K45" s="6">
        <f xml:space="preserve"> ('octsep cfs'!$J45*30 + 'octsep cfs'!$K45*31 + 'octsep cfs'!$L45*31 + 'octsep cfs'!$M45*30)*1.983471/1000</f>
        <v>7699.144174092</v>
      </c>
      <c r="L45" s="6">
        <f xml:space="preserve"> ('octsep cfs'!$K45*31 + 'octsep cfs'!$L45*31 + 'octsep cfs'!$M45*30)*1.983471/1000</f>
        <v>3457.451771172</v>
      </c>
      <c r="M45" s="6">
        <f xml:space="preserve"> ('octsep cfs'!$L45*31 + 'octsep cfs'!$M45*30)*1.983471/1000</f>
        <v>1221.578136009</v>
      </c>
      <c r="N45" s="6">
        <f xml:space="preserve"> 'octsep cfs'!$M45*30*1.983471/1000</f>
        <v>556.95865679999997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4592.0487534180002</v>
      </c>
      <c r="C46" s="6">
        <f xml:space="preserve"> ('octsep cfs'!$B46*31 + 'octsep cfs'!$C46*30 + 'octsep cfs'!$D46*31 + 'octsep cfs'!$E46*31 + 'octsep cfs'!$F46*28+'octsep cfs'!$G46*31)*1.983471/1000</f>
        <v>4035.0900966179997</v>
      </c>
      <c r="D46" s="6">
        <f xml:space="preserve"> ('octsep cfs'!$C46*30 + 'octsep cfs'!$D46*31 + 'octsep cfs'!$E46*31 + 'octsep cfs'!$F46*28+'octsep cfs'!$G46*31)*1.983471/1000</f>
        <v>3339.1734284999998</v>
      </c>
      <c r="E46" s="6">
        <f>('octsep cfs'!$D46*31 + 'octsep cfs'!$E46*31 + 'octsep cfs'!$F46*28+'octsep cfs'!$G46*31)*1.983471/1000</f>
        <v>2680.0461804900001</v>
      </c>
      <c r="F46" s="6">
        <f>('octsep cfs'!$E46*31 + 'octsep cfs'!$F46*28+'octsep cfs'!$G46*31)*1.983471/1000</f>
        <v>2144.673638583</v>
      </c>
      <c r="G46" s="6">
        <f>('octsep cfs'!$F46*28+'octsep cfs'!$G46*31)*1.983471/1000</f>
        <v>1529.6746533810001</v>
      </c>
      <c r="H46" s="6">
        <f xml:space="preserve"> 'octsep cfs'!$G46*31*1.983471/1000</f>
        <v>875.89087624500007</v>
      </c>
      <c r="I46" s="6">
        <f xml:space="preserve"> ('octsep cfs'!$H46*30 + 'octsep cfs'!$I46*31 + 'octsep cfs'!$J46*30 + 'octsep cfs'!$K46*31 + 'octsep cfs'!$L46*31 + 'octsep cfs'!$M46*30)*1.983471/1000</f>
        <v>15714.893956145999</v>
      </c>
      <c r="J46" s="6">
        <f xml:space="preserve"> ('octsep cfs'!$I46*31 + 'octsep cfs'!$J46*30 + 'octsep cfs'!$K46*31 + 'octsep cfs'!$L46*31 + 'octsep cfs'!$M46*30)*1.983471/1000</f>
        <v>14465.723755055998</v>
      </c>
      <c r="K46" s="6">
        <f xml:space="preserve"> ('octsep cfs'!$J46*30 + 'octsep cfs'!$K46*31 + 'octsep cfs'!$L46*31 + 'octsep cfs'!$M46*30)*1.983471/1000</f>
        <v>9301.1956842630007</v>
      </c>
      <c r="L46" s="6">
        <f xml:space="preserve"> ('octsep cfs'!$K46*31 + 'octsep cfs'!$L46*31 + 'octsep cfs'!$M46*30)*1.983471/1000</f>
        <v>3168.9380629830002</v>
      </c>
      <c r="M46" s="6">
        <f xml:space="preserve"> ('octsep cfs'!$L46*31 + 'octsep cfs'!$M46*30)*1.983471/1000</f>
        <v>1291.475654049</v>
      </c>
      <c r="N46" s="6">
        <f xml:space="preserve"> 'octsep cfs'!$M46*30*1.983471/1000</f>
        <v>546.30741752999995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6233.2381133609997</v>
      </c>
      <c r="C47" s="6">
        <f xml:space="preserve"> ('octsep cfs'!$B47*31 + 'octsep cfs'!$C47*30 + 'octsep cfs'!$D47*31 + 'octsep cfs'!$E47*31 + 'octsep cfs'!$F47*28+'octsep cfs'!$G47*31)*1.983471/1000</f>
        <v>5686.9306958309999</v>
      </c>
      <c r="D47" s="6">
        <f xml:space="preserve"> ('octsep cfs'!$C47*30 + 'octsep cfs'!$D47*31 + 'octsep cfs'!$E47*31 + 'octsep cfs'!$F47*28+'octsep cfs'!$G47*31)*1.983471/1000</f>
        <v>5047.7055958350002</v>
      </c>
      <c r="E47" s="6">
        <f>('octsep cfs'!$D47*31 + 'octsep cfs'!$E47*31 + 'octsep cfs'!$F47*28+'octsep cfs'!$G47*31)*1.983471/1000</f>
        <v>4423.2692556149996</v>
      </c>
      <c r="F47" s="6">
        <f>('octsep cfs'!$E47*31 + 'octsep cfs'!$F47*28+'octsep cfs'!$G47*31)*1.983471/1000</f>
        <v>3720.6504389880001</v>
      </c>
      <c r="G47" s="6">
        <f>('octsep cfs'!$F47*28+'octsep cfs'!$G47*31)*1.983471/1000</f>
        <v>2879.1311317019999</v>
      </c>
      <c r="H47" s="6">
        <f xml:space="preserve"> 'octsep cfs'!$G47*31*1.983471/1000</f>
        <v>1137.151692894</v>
      </c>
      <c r="I47" s="6">
        <f xml:space="preserve"> ('octsep cfs'!$H47*30 + 'octsep cfs'!$I47*31 + 'octsep cfs'!$J47*30 + 'octsep cfs'!$K47*31 + 'octsep cfs'!$L47*31 + 'octsep cfs'!$M47*30)*1.983471/1000</f>
        <v>20341.956923127</v>
      </c>
      <c r="J47" s="6">
        <f xml:space="preserve"> ('octsep cfs'!$I47*31 + 'octsep cfs'!$J47*30 + 'octsep cfs'!$K47*31 + 'octsep cfs'!$L47*31 + 'octsep cfs'!$M47*30)*1.983471/1000</f>
        <v>17925.375195567001</v>
      </c>
      <c r="K47" s="6">
        <f xml:space="preserve"> ('octsep cfs'!$J47*30 + 'octsep cfs'!$K47*31 + 'octsep cfs'!$L47*31 + 'octsep cfs'!$M47*30)*1.983471/1000</f>
        <v>10460.964896969999</v>
      </c>
      <c r="L47" s="6">
        <f xml:space="preserve"> ('octsep cfs'!$K47*31 + 'octsep cfs'!$L47*31 + 'octsep cfs'!$M47*30)*1.983471/1000</f>
        <v>4063.7948889300001</v>
      </c>
      <c r="M47" s="6">
        <f xml:space="preserve"> ('octsep cfs'!$L47*31 + 'octsep cfs'!$M47*30)*1.983471/1000</f>
        <v>1493.9206051350002</v>
      </c>
      <c r="N47" s="6">
        <f xml:space="preserve"> 'octsep cfs'!$M47*30*1.983471/1000</f>
        <v>571.29915212999992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6499.9792603830001</v>
      </c>
      <c r="C48" s="6">
        <f xml:space="preserve"> ('octsep cfs'!$B48*31 + 'octsep cfs'!$C48*30 + 'octsep cfs'!$D48*31 + 'octsep cfs'!$E48*31 + 'octsep cfs'!$F48*29 + 'octsep cfs'!$G48*31)*1.983471/1000</f>
        <v>5928.6801082530001</v>
      </c>
      <c r="D48" s="6">
        <f xml:space="preserve"> ('octsep cfs'!$C48*30 + 'octsep cfs'!$D48*31 + 'octsep cfs'!$E48*31 + 'octsep cfs'!$F48*29+'octsep cfs'!$G48*31)*1.983471/1000</f>
        <v>5335.017320598</v>
      </c>
      <c r="E48" s="6">
        <f>('octsep cfs'!$D48*31 + 'octsep cfs'!$E48*31 + 'octsep cfs'!$F48*29+'octsep cfs'!$G48*31)*1.983471/1000</f>
        <v>4712.3066001480001</v>
      </c>
      <c r="F48" s="6">
        <f>('octsep cfs'!$E48*31 + 'octsep cfs'!$F48*29+'octsep cfs'!$G48*31)*1.983471/1000</f>
        <v>4109.8510855499999</v>
      </c>
      <c r="G48" s="6">
        <f>('octsep cfs'!$F48*29+'octsep cfs'!$G48*31)*1.983471/1000</f>
        <v>3535.5568922100001</v>
      </c>
      <c r="H48" s="6">
        <f xml:space="preserve"> 'octsep cfs'!$G48*31*1.983471/1000</f>
        <v>2753.0458471739998</v>
      </c>
      <c r="I48" s="6">
        <f xml:space="preserve"> ('octsep cfs'!$H48*30 + 'octsep cfs'!$I48*31 + 'octsep cfs'!$J48*30 + 'octsep cfs'!$K48*31 + 'octsep cfs'!$L48*31 + 'octsep cfs'!$M48*30)*1.983471/1000</f>
        <v>21569.110596117</v>
      </c>
      <c r="J48" s="6">
        <f xml:space="preserve"> ('octsep cfs'!$I48*31 + 'octsep cfs'!$J48*30 + 'octsep cfs'!$K48*31 + 'octsep cfs'!$L48*31 + 'octsep cfs'!$M48*30)*1.983471/1000</f>
        <v>19194.181759557003</v>
      </c>
      <c r="K48" s="6">
        <f xml:space="preserve"> ('octsep cfs'!$J48*30 + 'octsep cfs'!$K48*31 + 'octsep cfs'!$L48*31 + 'octsep cfs'!$M48*30)*1.983471/1000</f>
        <v>12654.114566793</v>
      </c>
      <c r="L48" s="6">
        <f xml:space="preserve"> ('octsep cfs'!$K48*31 + 'octsep cfs'!$L48*31 + 'octsep cfs'!$M48*30)*1.983471/1000</f>
        <v>4502.2272691829994</v>
      </c>
      <c r="M48" s="6">
        <f xml:space="preserve"> ('octsep cfs'!$L48*31 + 'octsep cfs'!$M48*30)*1.983471/1000</f>
        <v>1709.4604317630001</v>
      </c>
      <c r="N48" s="6">
        <f xml:space="preserve"> 'octsep cfs'!$M48*30*1.983471/1000</f>
        <v>633.24295145999997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4668.7237918649998</v>
      </c>
      <c r="C49" s="6">
        <f xml:space="preserve"> ('octsep cfs'!$B49*31 + 'octsep cfs'!$C49*30 + 'octsep cfs'!$D49*31 + 'octsep cfs'!$E49*31 + 'octsep cfs'!$F49*28+'octsep cfs'!$G49*31)*1.983471/1000</f>
        <v>4035.480840405</v>
      </c>
      <c r="D49" s="6">
        <f xml:space="preserve"> ('octsep cfs'!$C49*30 + 'octsep cfs'!$D49*31 + 'octsep cfs'!$E49*31 + 'octsep cfs'!$F49*28+'octsep cfs'!$G49*31)*1.983471/1000</f>
        <v>3368.7707827619997</v>
      </c>
      <c r="E49" s="6">
        <f>('octsep cfs'!$D49*31 + 'octsep cfs'!$E49*31 + 'octsep cfs'!$F49*28+'octsep cfs'!$G49*31)*1.983471/1000</f>
        <v>2735.4088230420002</v>
      </c>
      <c r="F49" s="6">
        <f>('octsep cfs'!$E49*31 + 'octsep cfs'!$F49*28+'octsep cfs'!$G49*31)*1.983471/1000</f>
        <v>2074.9090131000003</v>
      </c>
      <c r="G49" s="6">
        <f>('octsep cfs'!$F49*28+'octsep cfs'!$G49*31)*1.983471/1000</f>
        <v>1346.957304861</v>
      </c>
      <c r="H49" s="6">
        <f xml:space="preserve"> 'octsep cfs'!$G49*31*1.983471/1000</f>
        <v>850.06608382499996</v>
      </c>
      <c r="I49" s="6">
        <f xml:space="preserve"> ('octsep cfs'!$H49*30 + 'octsep cfs'!$I49*31 + 'octsep cfs'!$J49*30 + 'octsep cfs'!$K49*31 + 'octsep cfs'!$L49*31 + 'octsep cfs'!$M49*30)*1.983471/1000</f>
        <v>9250.9484134199993</v>
      </c>
      <c r="J49" s="6">
        <f xml:space="preserve"> ('octsep cfs'!$I49*31 + 'octsep cfs'!$J49*30 + 'octsep cfs'!$K49*31 + 'octsep cfs'!$L49*31 + 'octsep cfs'!$M49*30)*1.983471/1000</f>
        <v>8126.2013481599997</v>
      </c>
      <c r="K49" s="6">
        <f xml:space="preserve"> ('octsep cfs'!$J49*30 + 'octsep cfs'!$K49*31 + 'octsep cfs'!$L49*31 + 'octsep cfs'!$M49*30)*1.983471/1000</f>
        <v>4813.3723814819996</v>
      </c>
      <c r="L49" s="6">
        <f xml:space="preserve"> ('octsep cfs'!$K49*31 + 'octsep cfs'!$L49*31 + 'octsep cfs'!$M49*30)*1.983471/1000</f>
        <v>1867.2634010520001</v>
      </c>
      <c r="M49" s="6">
        <f xml:space="preserve"> ('octsep cfs'!$L49*31 + 'octsep cfs'!$M49*30)*1.983471/1000</f>
        <v>806.47930859999997</v>
      </c>
      <c r="N49" s="6">
        <f xml:space="preserve"> 'octsep cfs'!$M49*30*1.983471/1000</f>
        <v>396.35700993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7989.9567251699991</v>
      </c>
      <c r="C50" s="6">
        <f xml:space="preserve"> ('octsep cfs'!$B50*31 + 'octsep cfs'!$C50*30 + 'octsep cfs'!$D50*31 + 'octsep cfs'!$E50*31 + 'octsep cfs'!$F50*28+'octsep cfs'!$G50*31)*1.983471/1000</f>
        <v>7593.5997152399996</v>
      </c>
      <c r="D50" s="6">
        <f xml:space="preserve"> ('octsep cfs'!$C50*30 + 'octsep cfs'!$D50*31 + 'octsep cfs'!$E50*31 + 'octsep cfs'!$F50*28+'octsep cfs'!$G50*31)*1.983471/1000</f>
        <v>7149.1673352119997</v>
      </c>
      <c r="E50" s="6">
        <f>('octsep cfs'!$D50*31 + 'octsep cfs'!$E50*31 + 'octsep cfs'!$F50*28+'octsep cfs'!$G50*31)*1.983471/1000</f>
        <v>6034.2979555320007</v>
      </c>
      <c r="F50" s="6">
        <f>('octsep cfs'!$E50*31 + 'octsep cfs'!$F50*28+'octsep cfs'!$G50*31)*1.983471/1000</f>
        <v>4791.818002125</v>
      </c>
      <c r="G50" s="6">
        <f>('octsep cfs'!$F50*28+'octsep cfs'!$G50*31)*1.983471/1000</f>
        <v>2504.1718069200001</v>
      </c>
      <c r="H50" s="6">
        <f xml:space="preserve"> 'octsep cfs'!$G50*31*1.983471/1000</f>
        <v>1320.5077190759998</v>
      </c>
      <c r="I50" s="6">
        <f xml:space="preserve"> ('octsep cfs'!$H50*30 + 'octsep cfs'!$I50*31 + 'octsep cfs'!$J50*30 + 'octsep cfs'!$K50*31 + 'octsep cfs'!$L50*31 + 'octsep cfs'!$M50*30)*1.983471/1000</f>
        <v>23323.163422901998</v>
      </c>
      <c r="J50" s="6">
        <f xml:space="preserve"> ('octsep cfs'!$I50*31 + 'octsep cfs'!$J50*30 + 'octsep cfs'!$K50*31 + 'octsep cfs'!$L50*31 + 'octsep cfs'!$M50*30)*1.983471/1000</f>
        <v>20079.593296602001</v>
      </c>
      <c r="K50" s="6">
        <f xml:space="preserve"> ('octsep cfs'!$J50*30 + 'octsep cfs'!$K50*31 + 'octsep cfs'!$L50*31 + 'octsep cfs'!$M50*30)*1.983471/1000</f>
        <v>14496.949539009</v>
      </c>
      <c r="L50" s="6">
        <f xml:space="preserve"> ('octsep cfs'!$K50*31 + 'octsep cfs'!$L50*31 + 'octsep cfs'!$M50*30)*1.983471/1000</f>
        <v>5081.9680738890002</v>
      </c>
      <c r="M50" s="6">
        <f xml:space="preserve"> ('octsep cfs'!$L50*31 + 'octsep cfs'!$M50*30)*1.983471/1000</f>
        <v>1650.3450620789999</v>
      </c>
      <c r="N50" s="6">
        <f xml:space="preserve"> 'octsep cfs'!$M50*30*1.983471/1000</f>
        <v>630.3272490899999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4264.8176913090001</v>
      </c>
      <c r="C51" s="6">
        <f xml:space="preserve"> ('octsep cfs'!$B51*31 + 'octsep cfs'!$C51*30 + 'octsep cfs'!$D51*31 + 'octsep cfs'!$E51*31 + 'octsep cfs'!$F51*28+'octsep cfs'!$G51*31)*1.983471/1000</f>
        <v>3634.4904422189998</v>
      </c>
      <c r="D51" s="6">
        <f xml:space="preserve"> ('octsep cfs'!$C51*30 + 'octsep cfs'!$D51*31 + 'octsep cfs'!$E51*31 + 'octsep cfs'!$F51*28+'octsep cfs'!$G51*31)*1.983471/1000</f>
        <v>3133.981370079</v>
      </c>
      <c r="E51" s="6">
        <f>('octsep cfs'!$D51*31 + 'octsep cfs'!$E51*31 + 'octsep cfs'!$F51*28+'octsep cfs'!$G51*31)*1.983471/1000</f>
        <v>2480.5070144189999</v>
      </c>
      <c r="F51" s="6">
        <f>('octsep cfs'!$E51*31 + 'octsep cfs'!$F51*28+'octsep cfs'!$G51*31)*1.983471/1000</f>
        <v>1896.190342116</v>
      </c>
      <c r="G51" s="6">
        <f>('octsep cfs'!$F51*28+'octsep cfs'!$G51*31)*1.983471/1000</f>
        <v>1334.562594582</v>
      </c>
      <c r="H51" s="6">
        <f xml:space="preserve"> 'octsep cfs'!$G51*31*1.983471/1000</f>
        <v>787.4102184059999</v>
      </c>
      <c r="I51" s="6">
        <f xml:space="preserve"> ('octsep cfs'!$H51*30 + 'octsep cfs'!$I51*31 + 'octsep cfs'!$J51*30 + 'octsep cfs'!$K51*31 + 'octsep cfs'!$L51*31 + 'octsep cfs'!$M51*30)*1.983471/1000</f>
        <v>19178.784074184001</v>
      </c>
      <c r="J51" s="6">
        <f xml:space="preserve"> ('octsep cfs'!$I51*31 + 'octsep cfs'!$J51*30 + 'octsep cfs'!$K51*31 + 'octsep cfs'!$L51*31 + 'octsep cfs'!$M51*30)*1.983471/1000</f>
        <v>18050.704777644001</v>
      </c>
      <c r="K51" s="6">
        <f xml:space="preserve"> ('octsep cfs'!$J51*30 + 'octsep cfs'!$K51*31 + 'octsep cfs'!$L51*31 + 'octsep cfs'!$M51*30)*1.983471/1000</f>
        <v>13454.937016100999</v>
      </c>
      <c r="L51" s="6">
        <f xml:space="preserve"> ('octsep cfs'!$K51*31 + 'octsep cfs'!$L51*31 + 'octsep cfs'!$M51*30)*1.983471/1000</f>
        <v>5594.3819389709997</v>
      </c>
      <c r="M51" s="6">
        <f xml:space="preserve"> ('octsep cfs'!$L51*31 + 'octsep cfs'!$M51*30)*1.983471/1000</f>
        <v>2031.482899026</v>
      </c>
      <c r="N51" s="6">
        <f xml:space="preserve"> 'octsep cfs'!$M51*30*1.983471/1000</f>
        <v>887.44459482000002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7547.2321136729997</v>
      </c>
      <c r="C52" s="6">
        <f xml:space="preserve"> ('octsep cfs'!$B52*31 + 'octsep cfs'!$C52*30 + 'octsep cfs'!$D52*31 + 'octsep cfs'!$E52*31 + 'octsep cfs'!$F52*29 + 'octsep cfs'!$G52*31)*1.983471/1000</f>
        <v>6659.7875188530006</v>
      </c>
      <c r="D52" s="6">
        <f xml:space="preserve"> ('octsep cfs'!$C52*30 + 'octsep cfs'!$D52*31 + 'octsep cfs'!$E52*31 + 'octsep cfs'!$F52*29+'octsep cfs'!$G52*31)*1.983471/1000</f>
        <v>5739.9330078929997</v>
      </c>
      <c r="E52" s="6">
        <f>('octsep cfs'!$D52*31 + 'octsep cfs'!$E52*31 + 'octsep cfs'!$F52*29+'octsep cfs'!$G52*31)*1.983471/1000</f>
        <v>4585.0173487229995</v>
      </c>
      <c r="F52" s="6">
        <f>('octsep cfs'!$E52*31 + 'octsep cfs'!$F52*29+'octsep cfs'!$G52*31)*1.983471/1000</f>
        <v>2865.5780743590003</v>
      </c>
      <c r="G52" s="6">
        <f>('octsep cfs'!$F52*29+'octsep cfs'!$G52*31)*1.983471/1000</f>
        <v>1811.988031224</v>
      </c>
      <c r="H52" s="6">
        <f xml:space="preserve"> 'octsep cfs'!$G52*31*1.983471/1000</f>
        <v>932.15203115999998</v>
      </c>
      <c r="I52" s="6">
        <f xml:space="preserve"> ('octsep cfs'!$H52*30 + 'octsep cfs'!$I52*31 + 'octsep cfs'!$J52*30 + 'octsep cfs'!$K52*31 + 'octsep cfs'!$L52*31 + 'octsep cfs'!$M52*30)*1.983471/1000</f>
        <v>19301.340763803</v>
      </c>
      <c r="J52" s="6">
        <f xml:space="preserve"> ('octsep cfs'!$I52*31 + 'octsep cfs'!$J52*30 + 'octsep cfs'!$K52*31 + 'octsep cfs'!$L52*31 + 'octsep cfs'!$M52*30)*1.983471/1000</f>
        <v>16580.633427812998</v>
      </c>
      <c r="K52" s="6">
        <f xml:space="preserve"> ('octsep cfs'!$J52*30 + 'octsep cfs'!$K52*31 + 'octsep cfs'!$L52*31 + 'octsep cfs'!$M52*30)*1.983471/1000</f>
        <v>9388.8591520499995</v>
      </c>
      <c r="L52" s="6">
        <f xml:space="preserve"> ('octsep cfs'!$K52*31 + 'octsep cfs'!$L52*31 + 'octsep cfs'!$M52*30)*1.983471/1000</f>
        <v>4625.1370166400002</v>
      </c>
      <c r="M52" s="6">
        <f xml:space="preserve"> ('octsep cfs'!$L52*31 + 'octsep cfs'!$M52*30)*1.983471/1000</f>
        <v>2103.4690120290002</v>
      </c>
      <c r="N52" s="6">
        <f xml:space="preserve"> 'octsep cfs'!$M52*30*1.983471/1000</f>
        <v>777.24294606000001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3807.3360555720001</v>
      </c>
      <c r="C53" s="6">
        <f xml:space="preserve"> ('octsep cfs'!$B53*31 + 'octsep cfs'!$C53*30 + 'octsep cfs'!$D53*31 + 'octsep cfs'!$E53*31 + 'octsep cfs'!$F53*28+'octsep cfs'!$G53*31)*1.983471/1000</f>
        <v>3030.093109512</v>
      </c>
      <c r="D53" s="6">
        <f xml:space="preserve"> ('octsep cfs'!$C53*30 + 'octsep cfs'!$D53*31 + 'octsep cfs'!$E53*31 + 'octsep cfs'!$F53*28+'octsep cfs'!$G53*31)*1.983471/1000</f>
        <v>2449.0352800619999</v>
      </c>
      <c r="E53" s="6">
        <f>('octsep cfs'!$D53*31 + 'octsep cfs'!$E53*31 + 'octsep cfs'!$F53*28+'octsep cfs'!$G53*31)*1.983471/1000</f>
        <v>1910.463399432</v>
      </c>
      <c r="F53" s="6">
        <f>('octsep cfs'!$E53*31 + 'octsep cfs'!$F53*28+'octsep cfs'!$G53*31)*1.983471/1000</f>
        <v>1451.151019962</v>
      </c>
      <c r="G53" s="6">
        <f>('octsep cfs'!$F53*28+'octsep cfs'!$G53*31)*1.983471/1000</f>
        <v>996.63467336999997</v>
      </c>
      <c r="H53" s="6">
        <f xml:space="preserve"> 'octsep cfs'!$G53*31*1.983471/1000</f>
        <v>588.43634157000008</v>
      </c>
      <c r="I53" s="6">
        <f xml:space="preserve"> ('octsep cfs'!$H53*30 + 'octsep cfs'!$I53*31 + 'octsep cfs'!$J53*30 + 'octsep cfs'!$K53*31 + 'octsep cfs'!$L53*31 + 'octsep cfs'!$M53*30)*1.983471/1000</f>
        <v>7168.5299791139996</v>
      </c>
      <c r="J53" s="6">
        <f xml:space="preserve"> ('octsep cfs'!$I53*31 + 'octsep cfs'!$J53*30 + 'octsep cfs'!$K53*31 + 'octsep cfs'!$L53*31 + 'octsep cfs'!$M53*30)*1.983471/1000</f>
        <v>6073.594482984</v>
      </c>
      <c r="K53" s="6">
        <f xml:space="preserve"> ('octsep cfs'!$J53*30 + 'octsep cfs'!$K53*31 + 'octsep cfs'!$L53*31 + 'octsep cfs'!$M53*30)*1.983471/1000</f>
        <v>3449.303672304</v>
      </c>
      <c r="L53" s="6">
        <f xml:space="preserve"> ('octsep cfs'!$K53*31 + 'octsep cfs'!$L53*31 + 'octsep cfs'!$M53*30)*1.983471/1000</f>
        <v>1695.538448814</v>
      </c>
      <c r="M53" s="6">
        <f xml:space="preserve"> ('octsep cfs'!$L53*31 + 'octsep cfs'!$M53*30)*1.983471/1000</f>
        <v>1068.426406215</v>
      </c>
      <c r="N53" s="6">
        <f xml:space="preserve"> 'octsep cfs'!$M53*30*1.983471/1000</f>
        <v>573.14378016000001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5315.474180835</v>
      </c>
      <c r="C54" s="6">
        <f xml:space="preserve"> ('octsep cfs'!$B54*31 + 'octsep cfs'!$C54*30 + 'octsep cfs'!$D54*31 + 'octsep cfs'!$E54*31 + 'octsep cfs'!$F54*28+'octsep cfs'!$G54*31)*1.983471/1000</f>
        <v>4742.3304006749995</v>
      </c>
      <c r="D54" s="6">
        <f xml:space="preserve"> ('octsep cfs'!$C54*30 + 'octsep cfs'!$D54*31 + 'octsep cfs'!$E54*31 + 'octsep cfs'!$F54*28+'octsep cfs'!$G54*31)*1.983471/1000</f>
        <v>4188.9419916750003</v>
      </c>
      <c r="E54" s="6">
        <f>('octsep cfs'!$D54*31 + 'octsep cfs'!$E54*31 + 'octsep cfs'!$F54*28+'octsep cfs'!$G54*31)*1.983471/1000</f>
        <v>3576.6444939749999</v>
      </c>
      <c r="F54" s="6">
        <f>('octsep cfs'!$E54*31 + 'octsep cfs'!$F54*28+'octsep cfs'!$G54*31)*1.983471/1000</f>
        <v>2476.4468492819997</v>
      </c>
      <c r="G54" s="6">
        <f>('octsep cfs'!$F54*28+'octsep cfs'!$G54*31)*1.983471/1000</f>
        <v>1771.2455534129999</v>
      </c>
      <c r="H54" s="6">
        <f xml:space="preserve"> 'octsep cfs'!$G54*31*1.983471/1000</f>
        <v>1202.267062353</v>
      </c>
      <c r="I54" s="6">
        <f xml:space="preserve"> ('octsep cfs'!$H54*30 + 'octsep cfs'!$I54*31 + 'octsep cfs'!$J54*30 + 'octsep cfs'!$K54*31 + 'octsep cfs'!$L54*31 + 'octsep cfs'!$M54*30)*1.983471/1000</f>
        <v>17540.631408342</v>
      </c>
      <c r="J54" s="6">
        <f xml:space="preserve"> ('octsep cfs'!$I54*31 + 'octsep cfs'!$J54*30 + 'octsep cfs'!$K54*31 + 'octsep cfs'!$L54*31 + 'octsep cfs'!$M54*30)*1.983471/1000</f>
        <v>14673.484408422</v>
      </c>
      <c r="K54" s="6">
        <f xml:space="preserve"> ('octsep cfs'!$J54*30 + 'octsep cfs'!$K54*31 + 'octsep cfs'!$L54*31 + 'octsep cfs'!$M54*30)*1.983471/1000</f>
        <v>9618.8961682169993</v>
      </c>
      <c r="L54" s="6">
        <f xml:space="preserve"> ('octsep cfs'!$K54*31 + 'octsep cfs'!$L54*31 + 'octsep cfs'!$M54*30)*1.983471/1000</f>
        <v>4511.537682057</v>
      </c>
      <c r="M54" s="6">
        <f xml:space="preserve"> ('octsep cfs'!$L54*31 + 'octsep cfs'!$M54*30)*1.983471/1000</f>
        <v>1866.5870374409999</v>
      </c>
      <c r="N54" s="6">
        <f xml:space="preserve"> 'octsep cfs'!$M54*30*1.983471/1000</f>
        <v>894.40657802999999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4552.9624738919993</v>
      </c>
      <c r="C55" s="6">
        <f xml:space="preserve"> ('octsep cfs'!$B55*31 + 'octsep cfs'!$C55*30 + 'octsep cfs'!$D55*31 + 'octsep cfs'!$E55*31 + 'octsep cfs'!$F55*28+'octsep cfs'!$G55*31)*1.983471/1000</f>
        <v>3658.5558958619999</v>
      </c>
      <c r="D55" s="6">
        <f xml:space="preserve"> ('octsep cfs'!$C55*30 + 'octsep cfs'!$D55*31 + 'octsep cfs'!$E55*31 + 'octsep cfs'!$F55*28+'octsep cfs'!$G55*31)*1.983471/1000</f>
        <v>3032.3661672780004</v>
      </c>
      <c r="E55" s="6">
        <f>('octsep cfs'!$D55*31 + 'octsep cfs'!$E55*31 + 'octsep cfs'!$F55*28+'octsep cfs'!$G55*31)*1.983471/1000</f>
        <v>2440.1215613879999</v>
      </c>
      <c r="F55" s="6">
        <f>('octsep cfs'!$E55*31 + 'octsep cfs'!$F55*28+'octsep cfs'!$G55*31)*1.983471/1000</f>
        <v>1981.1781075239999</v>
      </c>
      <c r="G55" s="6">
        <f>('octsep cfs'!$F55*28+'octsep cfs'!$G55*31)*1.983471/1000</f>
        <v>1594.4825848350001</v>
      </c>
      <c r="H55" s="6">
        <f xml:space="preserve"> 'octsep cfs'!$G55*31*1.983471/1000</f>
        <v>1000.956656679</v>
      </c>
      <c r="I55" s="6">
        <f xml:space="preserve"> ('octsep cfs'!$H55*30 + 'octsep cfs'!$I55*31 + 'octsep cfs'!$J55*30 + 'octsep cfs'!$K55*31 + 'octsep cfs'!$L55*31 + 'octsep cfs'!$M55*30)*1.983471/1000</f>
        <v>13436.050405238999</v>
      </c>
      <c r="J55" s="6">
        <f xml:space="preserve"> ('octsep cfs'!$I55*31 + 'octsep cfs'!$J55*30 + 'octsep cfs'!$K55*31 + 'octsep cfs'!$L55*31 + 'octsep cfs'!$M55*30)*1.983471/1000</f>
        <v>11920.896743048999</v>
      </c>
      <c r="K55" s="6">
        <f xml:space="preserve"> ('octsep cfs'!$J55*30 + 'octsep cfs'!$K55*31 + 'octsep cfs'!$L55*31 + 'octsep cfs'!$M55*30)*1.983471/1000</f>
        <v>6189.2685282330003</v>
      </c>
      <c r="L55" s="6">
        <f xml:space="preserve"> ('octsep cfs'!$K55*31 + 'octsep cfs'!$L55*31 + 'octsep cfs'!$M55*30)*1.983471/1000</f>
        <v>2347.265366523</v>
      </c>
      <c r="M55" s="6">
        <f xml:space="preserve"> ('octsep cfs'!$L55*31 + 'octsep cfs'!$M55*30)*1.983471/1000</f>
        <v>1008.987730758</v>
      </c>
      <c r="N55" s="6">
        <f xml:space="preserve"> 'octsep cfs'!$M55*30*1.983471/1000</f>
        <v>447.11403282000003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3753.8101071660003</v>
      </c>
      <c r="C56" s="6">
        <f xml:space="preserve"> ('octsep cfs'!$B56*31 + 'octsep cfs'!$C56*30 + 'octsep cfs'!$D56*31 + 'octsep cfs'!$E56*31 + 'octsep cfs'!$F56*29 + 'octsep cfs'!$G56*31)*1.983471/1000</f>
        <v>3306.6960743459999</v>
      </c>
      <c r="D56" s="6">
        <f xml:space="preserve"> ('octsep cfs'!$C56*30 + 'octsep cfs'!$D56*31 + 'octsep cfs'!$E56*31 + 'octsep cfs'!$F56*29+'octsep cfs'!$G56*31)*1.983471/1000</f>
        <v>2875.8524541389997</v>
      </c>
      <c r="E56" s="6">
        <f>('octsep cfs'!$D56*31 + 'octsep cfs'!$E56*31 + 'octsep cfs'!$F56*29+'octsep cfs'!$G56*31)*1.983471/1000</f>
        <v>2454.2656930889998</v>
      </c>
      <c r="F56" s="6">
        <f>('octsep cfs'!$E56*31 + 'octsep cfs'!$F56*29+'octsep cfs'!$G56*31)*1.983471/1000</f>
        <v>1871.301748008</v>
      </c>
      <c r="G56" s="6">
        <f>('octsep cfs'!$F56*29+'octsep cfs'!$G56*31)*1.983471/1000</f>
        <v>1367.7182958180001</v>
      </c>
      <c r="H56" s="6">
        <f xml:space="preserve"> 'octsep cfs'!$G56*31*1.983471/1000</f>
        <v>861.13385200499999</v>
      </c>
      <c r="I56" s="6">
        <f xml:space="preserve"> ('octsep cfs'!$H56*30 + 'octsep cfs'!$I56*31 + 'octsep cfs'!$J56*30 + 'octsep cfs'!$K56*31 + 'octsep cfs'!$L56*31 + 'octsep cfs'!$M56*30)*1.983471/1000</f>
        <v>15589.528671591001</v>
      </c>
      <c r="J56" s="6">
        <f xml:space="preserve"> ('octsep cfs'!$I56*31 + 'octsep cfs'!$J56*30 + 'octsep cfs'!$K56*31 + 'octsep cfs'!$L56*31 + 'octsep cfs'!$M56*30)*1.983471/1000</f>
        <v>13277.198179790999</v>
      </c>
      <c r="K56" s="6">
        <f xml:space="preserve"> ('octsep cfs'!$J56*30 + 'octsep cfs'!$K56*31 + 'octsep cfs'!$L56*31 + 'octsep cfs'!$M56*30)*1.983471/1000</f>
        <v>7352.744848239</v>
      </c>
      <c r="L56" s="6">
        <f xml:space="preserve"> ('octsep cfs'!$K56*31 + 'octsep cfs'!$L56*31 + 'octsep cfs'!$M56*30)*1.983471/1000</f>
        <v>3136.4012046989997</v>
      </c>
      <c r="M56" s="6">
        <f xml:space="preserve"> ('octsep cfs'!$L56*31 + 'octsep cfs'!$M56*30)*1.983471/1000</f>
        <v>1423.664078844</v>
      </c>
      <c r="N56" s="6">
        <f xml:space="preserve"> 'octsep cfs'!$M56*30*1.983471/1000</f>
        <v>732.91236921000007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7312.7065026330001</v>
      </c>
      <c r="C57" s="6">
        <f xml:space="preserve"> ('octsep cfs'!$B57*31 + 'octsep cfs'!$C57*30 + 'octsep cfs'!$D57*31 + 'octsep cfs'!$E57*31 + 'octsep cfs'!$F57*28+'octsep cfs'!$G57*31)*1.983471/1000</f>
        <v>6579.7941334229999</v>
      </c>
      <c r="D57" s="6">
        <f xml:space="preserve"> ('octsep cfs'!$C57*30 + 'octsep cfs'!$D57*31 + 'octsep cfs'!$E57*31 + 'octsep cfs'!$F57*28+'octsep cfs'!$G57*31)*1.983471/1000</f>
        <v>5930.8539924689994</v>
      </c>
      <c r="E57" s="6">
        <f>('octsep cfs'!$D57*31 + 'octsep cfs'!$E57*31 + 'octsep cfs'!$F57*28+'octsep cfs'!$G57*31)*1.983471/1000</f>
        <v>5083.5151812690001</v>
      </c>
      <c r="F57" s="6">
        <f>('octsep cfs'!$E57*31 + 'octsep cfs'!$F57*28+'octsep cfs'!$G57*31)*1.983471/1000</f>
        <v>3682.5816800850002</v>
      </c>
      <c r="G57" s="6">
        <f>('octsep cfs'!$F57*28+'octsep cfs'!$G57*31)*1.983471/1000</f>
        <v>2276.9136336239999</v>
      </c>
      <c r="H57" s="6">
        <f xml:space="preserve"> 'octsep cfs'!$G57*31*1.983471/1000</f>
        <v>1203.4353267720001</v>
      </c>
      <c r="I57" s="6">
        <f xml:space="preserve"> ('octsep cfs'!$H57*30 + 'octsep cfs'!$I57*31 + 'octsep cfs'!$J57*30 + 'octsep cfs'!$K57*31 + 'octsep cfs'!$L57*31 + 'octsep cfs'!$M57*30)*1.983471/1000</f>
        <v>16746.334578624002</v>
      </c>
      <c r="J57" s="6">
        <f xml:space="preserve"> ('octsep cfs'!$I57*31 + 'octsep cfs'!$J57*30 + 'octsep cfs'!$K57*31 + 'octsep cfs'!$L57*31 + 'octsep cfs'!$M57*30)*1.983471/1000</f>
        <v>14822.566055724001</v>
      </c>
      <c r="K57" s="6">
        <f xml:space="preserve"> ('octsep cfs'!$J57*30 + 'octsep cfs'!$K57*31 + 'octsep cfs'!$L57*31 + 'octsep cfs'!$M57*30)*1.983471/1000</f>
        <v>9175.7907302880012</v>
      </c>
      <c r="L57" s="6">
        <f xml:space="preserve"> ('octsep cfs'!$K57*31 + 'octsep cfs'!$L57*31 + 'octsep cfs'!$M57*30)*1.983471/1000</f>
        <v>3672.0752341979996</v>
      </c>
      <c r="M57" s="6">
        <f xml:space="preserve"> ('octsep cfs'!$L57*31 + 'octsep cfs'!$M57*30)*1.983471/1000</f>
        <v>1295.825405952</v>
      </c>
      <c r="N57" s="6">
        <f xml:space="preserve"> 'octsep cfs'!$M57*30*1.983471/1000</f>
        <v>474.84295739999999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6055.4794423409994</v>
      </c>
      <c r="C58" s="6">
        <f xml:space="preserve"> ('octsep cfs'!$B58*31 + 'octsep cfs'!$C58*30 + 'octsep cfs'!$D58*31 + 'octsep cfs'!$E58*31 + 'octsep cfs'!$F58*28+'octsep cfs'!$G58*31)*1.983471/1000</f>
        <v>5580.6364849410002</v>
      </c>
      <c r="D58" s="6">
        <f xml:space="preserve"> ('octsep cfs'!$C58*30 + 'octsep cfs'!$D58*31 + 'octsep cfs'!$E58*31 + 'octsep cfs'!$F58*28+'octsep cfs'!$G58*31)*1.983471/1000</f>
        <v>4983.7763420339998</v>
      </c>
      <c r="E58" s="6">
        <f>('octsep cfs'!$D58*31 + 'octsep cfs'!$E58*31 + 'octsep cfs'!$F58*28+'octsep cfs'!$G58*31)*1.983471/1000</f>
        <v>4336.4309117639996</v>
      </c>
      <c r="F58" s="6">
        <f>('octsep cfs'!$E58*31 + 'octsep cfs'!$F58*28+'octsep cfs'!$G58*31)*1.983471/1000</f>
        <v>3639.6534172319998</v>
      </c>
      <c r="G58" s="6">
        <f>('octsep cfs'!$F58*28+'octsep cfs'!$G58*31)*1.983471/1000</f>
        <v>3063.022695054</v>
      </c>
      <c r="H58" s="6">
        <f xml:space="preserve"> 'octsep cfs'!$G58*31*1.983471/1000</f>
        <v>1691.032002702</v>
      </c>
      <c r="I58" s="6">
        <f xml:space="preserve"> ('octsep cfs'!$H58*30 + 'octsep cfs'!$I58*31 + 'octsep cfs'!$J58*30 + 'octsep cfs'!$K58*31 + 'octsep cfs'!$L58*31 + 'octsep cfs'!$M58*30)*1.983471/1000</f>
        <v>19870.349006928001</v>
      </c>
      <c r="J58" s="6">
        <f xml:space="preserve"> ('octsep cfs'!$I58*31 + 'octsep cfs'!$J58*30 + 'octsep cfs'!$K58*31 + 'octsep cfs'!$L58*31 + 'octsep cfs'!$M58*30)*1.983471/1000</f>
        <v>17901.714370007998</v>
      </c>
      <c r="K58" s="6">
        <f xml:space="preserve"> ('octsep cfs'!$J58*30 + 'octsep cfs'!$K58*31 + 'octsep cfs'!$L58*31 + 'octsep cfs'!$M58*30)*1.983471/1000</f>
        <v>12002.286492063</v>
      </c>
      <c r="L58" s="6">
        <f xml:space="preserve"> ('octsep cfs'!$K58*31 + 'octsep cfs'!$L58*31 + 'octsep cfs'!$M58*30)*1.983471/1000</f>
        <v>5010.3132005430007</v>
      </c>
      <c r="M58" s="6">
        <f xml:space="preserve"> ('octsep cfs'!$L58*31 + 'octsep cfs'!$M58*30)*1.983471/1000</f>
        <v>1614.5989477170001</v>
      </c>
      <c r="N58" s="6">
        <f xml:space="preserve"> 'octsep cfs'!$M58*30*1.983471/1000</f>
        <v>608.84625815999993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6424.6807508100001</v>
      </c>
      <c r="C59" s="6">
        <f xml:space="preserve"> ('octsep cfs'!$B59*31 + 'octsep cfs'!$C59*30 + 'octsep cfs'!$D59*31 + 'octsep cfs'!$E59*31 + 'octsep cfs'!$F59*28+'octsep cfs'!$G59*31)*1.983471/1000</f>
        <v>5815.8344926500004</v>
      </c>
      <c r="D59" s="6">
        <f xml:space="preserve"> ('octsep cfs'!$C59*30 + 'octsep cfs'!$D59*31 + 'octsep cfs'!$E59*31 + 'octsep cfs'!$F59*28+'octsep cfs'!$G59*31)*1.983471/1000</f>
        <v>5056.3396450979999</v>
      </c>
      <c r="E59" s="6">
        <f>('octsep cfs'!$D59*31 + 'octsep cfs'!$E59*31 + 'octsep cfs'!$F59*28+'octsep cfs'!$G59*31)*1.983471/1000</f>
        <v>4335.0305812379993</v>
      </c>
      <c r="F59" s="6">
        <f>('octsep cfs'!$E59*31 + 'octsep cfs'!$F59*28+'octsep cfs'!$G59*31)*1.983471/1000</f>
        <v>3589.8008571179998</v>
      </c>
      <c r="G59" s="6">
        <f>('octsep cfs'!$F59*28+'octsep cfs'!$G59*31)*1.983471/1000</f>
        <v>2657.15692515</v>
      </c>
      <c r="H59" s="6">
        <f xml:space="preserve"> 'octsep cfs'!$G59*31*1.983471/1000</f>
        <v>1756.454810166</v>
      </c>
      <c r="I59" s="6">
        <f xml:space="preserve"> ('octsep cfs'!$H59*30 + 'octsep cfs'!$I59*31 + 'octsep cfs'!$J59*30 + 'octsep cfs'!$K59*31 + 'octsep cfs'!$L59*31 + 'octsep cfs'!$M59*30)*1.983471/1000</f>
        <v>14934.215638313999</v>
      </c>
      <c r="J59" s="6">
        <f xml:space="preserve"> ('octsep cfs'!$I59*31 + 'octsep cfs'!$J59*30 + 'octsep cfs'!$K59*31 + 'octsep cfs'!$L59*31 + 'octsep cfs'!$M59*30)*1.983471/1000</f>
        <v>13063.227278724</v>
      </c>
      <c r="K59" s="6">
        <f xml:space="preserve"> ('octsep cfs'!$J59*30 + 'octsep cfs'!$K59*31 + 'octsep cfs'!$L59*31 + 'octsep cfs'!$M59*30)*1.983471/1000</f>
        <v>8797.2790089449991</v>
      </c>
      <c r="L59" s="6">
        <f xml:space="preserve"> ('octsep cfs'!$K59*31 + 'octsep cfs'!$L59*31 + 'octsep cfs'!$M59*30)*1.983471/1000</f>
        <v>4346.5485973349996</v>
      </c>
      <c r="M59" s="6">
        <f xml:space="preserve"> ('octsep cfs'!$L59*31 + 'octsep cfs'!$M59*30)*1.983471/1000</f>
        <v>1680.815143581</v>
      </c>
      <c r="N59" s="6">
        <f xml:space="preserve"> 'octsep cfs'!$M59*30*1.983471/1000</f>
        <v>666.20823947999997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6101.4205976430003</v>
      </c>
      <c r="C60" s="6">
        <f xml:space="preserve"> ('octsep cfs'!$B60*31 + 'octsep cfs'!$C60*30 + 'octsep cfs'!$D60*31 + 'octsep cfs'!$E60*31 + 'octsep cfs'!$F60*29 + 'octsep cfs'!$G60*31)*1.983471/1000</f>
        <v>5435.2123581630003</v>
      </c>
      <c r="D60" s="6">
        <f xml:space="preserve"> ('octsep cfs'!$C60*30 + 'octsep cfs'!$D60*31 + 'octsep cfs'!$E60*31 + 'octsep cfs'!$F60*29+'octsep cfs'!$G60*31)*1.983471/1000</f>
        <v>4796.7865969799996</v>
      </c>
      <c r="E60" s="6">
        <f>('octsep cfs'!$D60*31 + 'octsep cfs'!$E60*31 + 'octsep cfs'!$F60*29+'octsep cfs'!$G60*31)*1.983471/1000</f>
        <v>3614.6775504000002</v>
      </c>
      <c r="F60" s="6">
        <f>('octsep cfs'!$E60*31 + 'octsep cfs'!$F60*29+'octsep cfs'!$G60*31)*1.983471/1000</f>
        <v>2962.7245169970001</v>
      </c>
      <c r="G60" s="6">
        <f>('octsep cfs'!$F60*29+'octsep cfs'!$G60*31)*1.983471/1000</f>
        <v>1911.1635646949999</v>
      </c>
      <c r="H60" s="6">
        <f xml:space="preserve"> 'octsep cfs'!$G60*31*1.983471/1000</f>
        <v>1099.0293802739998</v>
      </c>
      <c r="I60" s="6">
        <f xml:space="preserve"> ('octsep cfs'!$H60*30 + 'octsep cfs'!$I60*31 + 'octsep cfs'!$J60*30 + 'octsep cfs'!$K60*31 + 'octsep cfs'!$L60*31 + 'octsep cfs'!$M60*30)*1.983471/1000</f>
        <v>14657.424243735</v>
      </c>
      <c r="J60" s="6">
        <f xml:space="preserve"> ('octsep cfs'!$I60*31 + 'octsep cfs'!$J60*30 + 'octsep cfs'!$K60*31 + 'octsep cfs'!$L60*31 + 'octsep cfs'!$M60*30)*1.983471/1000</f>
        <v>12594.475560765</v>
      </c>
      <c r="K60" s="6">
        <f xml:space="preserve"> ('octsep cfs'!$J60*30 + 'octsep cfs'!$K60*31 + 'octsep cfs'!$L60*31 + 'octsep cfs'!$M60*30)*1.983471/1000</f>
        <v>8960.5583416650006</v>
      </c>
      <c r="L60" s="6">
        <f xml:space="preserve"> ('octsep cfs'!$K60*31 + 'octsep cfs'!$L60*31 + 'octsep cfs'!$M60*30)*1.983471/1000</f>
        <v>3468.0296220149999</v>
      </c>
      <c r="M60" s="6">
        <f xml:space="preserve"> ('octsep cfs'!$L60*31 + 'octsep cfs'!$M60*30)*1.983471/1000</f>
        <v>1369.76523789</v>
      </c>
      <c r="N60" s="6">
        <f xml:space="preserve"> 'octsep cfs'!$M60*30*1.983471/1000</f>
        <v>638.06278598999995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4134.8507540339997</v>
      </c>
      <c r="C61" s="6">
        <f xml:space="preserve"> ('octsep cfs'!$B61*31 + 'octsep cfs'!$C61*30 + 'octsep cfs'!$D61*31 + 'octsep cfs'!$E61*31 + 'octsep cfs'!$F61*28+'octsep cfs'!$G61*31)*1.983471/1000</f>
        <v>3496.7879680439996</v>
      </c>
      <c r="D61" s="6">
        <f xml:space="preserve"> ('octsep cfs'!$C61*30 + 'octsep cfs'!$D61*31 + 'octsep cfs'!$E61*31 + 'octsep cfs'!$F61*28+'octsep cfs'!$G61*31)*1.983471/1000</f>
        <v>2820.4243570440003</v>
      </c>
      <c r="E61" s="6">
        <f>('octsep cfs'!$D61*31 + 'octsep cfs'!$E61*31 + 'octsep cfs'!$F61*28+'octsep cfs'!$G61*31)*1.983471/1000</f>
        <v>2040.4442210039999</v>
      </c>
      <c r="F61" s="6">
        <f>('octsep cfs'!$E61*31 + 'octsep cfs'!$F61*28+'octsep cfs'!$G61*31)*1.983471/1000</f>
        <v>1497.939117381</v>
      </c>
      <c r="G61" s="6">
        <f>('octsep cfs'!$F61*28+'octsep cfs'!$G61*31)*1.983471/1000</f>
        <v>1036.1057462700001</v>
      </c>
      <c r="H61" s="6">
        <f xml:space="preserve"> 'octsep cfs'!$G61*31*1.983471/1000</f>
        <v>637.62642237</v>
      </c>
      <c r="I61" s="6">
        <f xml:space="preserve"> ('octsep cfs'!$H61*30 + 'octsep cfs'!$I61*31 + 'octsep cfs'!$J61*30 + 'octsep cfs'!$K61*31 + 'octsep cfs'!$L61*31 + 'octsep cfs'!$M61*30)*1.983471/1000</f>
        <v>13764.509235897</v>
      </c>
      <c r="J61" s="6">
        <f xml:space="preserve"> ('octsep cfs'!$I61*31 + 'octsep cfs'!$J61*30 + 'octsep cfs'!$K61*31 + 'octsep cfs'!$L61*31 + 'octsep cfs'!$M61*30)*1.983471/1000</f>
        <v>11447.180397177</v>
      </c>
      <c r="K61" s="6">
        <f xml:space="preserve"> ('octsep cfs'!$J61*30 + 'octsep cfs'!$K61*31 + 'octsep cfs'!$L61*31 + 'octsep cfs'!$M61*30)*1.983471/1000</f>
        <v>6227.7438986909992</v>
      </c>
      <c r="L61" s="6">
        <f xml:space="preserve"> ('octsep cfs'!$K61*31 + 'octsep cfs'!$L61*31 + 'octsep cfs'!$M61*30)*1.983471/1000</f>
        <v>2432.0944542510001</v>
      </c>
      <c r="M61" s="6">
        <f xml:space="preserve"> ('octsep cfs'!$L61*31 + 'octsep cfs'!$M61*30)*1.983471/1000</f>
        <v>1501.9715139240002</v>
      </c>
      <c r="N61" s="6">
        <f xml:space="preserve"> 'octsep cfs'!$M61*30*1.983471/1000</f>
        <v>932.96525427000006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7991.0654854590002</v>
      </c>
      <c r="C62" s="6">
        <f xml:space="preserve"> ('octsep cfs'!$B62*31 + 'octsep cfs'!$C62*30 + 'octsep cfs'!$D62*31 + 'octsep cfs'!$E62*31 + 'octsep cfs'!$F62*28+'octsep cfs'!$G62*31)*1.983471/1000</f>
        <v>7058.1002311889997</v>
      </c>
      <c r="D62" s="6">
        <f xml:space="preserve"> ('octsep cfs'!$C62*30 + 'octsep cfs'!$D62*31 + 'octsep cfs'!$E62*31 + 'octsep cfs'!$F62*28+'octsep cfs'!$G62*31)*1.983471/1000</f>
        <v>5984.2807673249999</v>
      </c>
      <c r="E62" s="6">
        <f>('octsep cfs'!$D62*31 + 'octsep cfs'!$E62*31 + 'octsep cfs'!$F62*28+'octsep cfs'!$G62*31)*1.983471/1000</f>
        <v>4629.6692478750001</v>
      </c>
      <c r="F62" s="6">
        <f>('octsep cfs'!$E62*31 + 'octsep cfs'!$F62*28+'octsep cfs'!$G62*31)*1.983471/1000</f>
        <v>3928.526133672</v>
      </c>
      <c r="G62" s="6">
        <f>('octsep cfs'!$F62*28+'octsep cfs'!$G62*31)*1.983471/1000</f>
        <v>3293.912603751</v>
      </c>
      <c r="H62" s="6">
        <f xml:space="preserve"> 'octsep cfs'!$G62*31*1.983471/1000</f>
        <v>2432.1420575549996</v>
      </c>
      <c r="I62" s="6">
        <f xml:space="preserve"> ('octsep cfs'!$H62*30 + 'octsep cfs'!$I62*31 + 'octsep cfs'!$J62*30 + 'octsep cfs'!$K62*31 + 'octsep cfs'!$L62*31 + 'octsep cfs'!$M62*30)*1.983471/1000</f>
        <v>12810.626296461</v>
      </c>
      <c r="J62" s="6">
        <f xml:space="preserve"> ('octsep cfs'!$I62*31 + 'octsep cfs'!$J62*30 + 'octsep cfs'!$K62*31 + 'octsep cfs'!$L62*31 + 'octsep cfs'!$M62*30)*1.983471/1000</f>
        <v>9988.2859064310014</v>
      </c>
      <c r="K62" s="6">
        <f xml:space="preserve"> ('octsep cfs'!$J62*30 + 'octsep cfs'!$K62*31 + 'octsep cfs'!$L62*31 + 'octsep cfs'!$M62*30)*1.983471/1000</f>
        <v>6094.1531598990005</v>
      </c>
      <c r="L62" s="6">
        <f xml:space="preserve"> ('octsep cfs'!$K62*31 + 'octsep cfs'!$L62*31 + 'octsep cfs'!$M62*30)*1.983471/1000</f>
        <v>2247.627684309</v>
      </c>
      <c r="M62" s="6">
        <f xml:space="preserve"> ('octsep cfs'!$L62*31 + 'octsep cfs'!$M62*30)*1.983471/1000</f>
        <v>1078.9943397029999</v>
      </c>
      <c r="N62" s="6">
        <f xml:space="preserve"> 'octsep cfs'!$M62*30*1.983471/1000</f>
        <v>560.46940046999998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5072.9293965419993</v>
      </c>
      <c r="C63" s="6">
        <f xml:space="preserve"> ('octsep cfs'!$B63*31 + 'octsep cfs'!$C63*30 + 'octsep cfs'!$D63*31 + 'octsep cfs'!$E63*31 + 'octsep cfs'!$F63*28+'octsep cfs'!$G63*31)*1.983471/1000</f>
        <v>4512.4599960719997</v>
      </c>
      <c r="D63" s="6">
        <f xml:space="preserve"> ('octsep cfs'!$C63*30 + 'octsep cfs'!$D63*31 + 'octsep cfs'!$E63*31 + 'octsep cfs'!$F63*28+'octsep cfs'!$G63*31)*1.983471/1000</f>
        <v>3811.7472950760002</v>
      </c>
      <c r="E63" s="6">
        <f>('octsep cfs'!$D63*31 + 'octsep cfs'!$E63*31 + 'octsep cfs'!$F63*28+'octsep cfs'!$G63*31)*1.983471/1000</f>
        <v>2957.0299717560001</v>
      </c>
      <c r="F63" s="6">
        <f>('octsep cfs'!$E63*31 + 'octsep cfs'!$F63*28+'octsep cfs'!$G63*31)*1.983471/1000</f>
        <v>2273.7797494440001</v>
      </c>
      <c r="G63" s="6">
        <f>('octsep cfs'!$F63*28+'octsep cfs'!$G63*31)*1.983471/1000</f>
        <v>1830.0237330269999</v>
      </c>
      <c r="H63" s="6">
        <f xml:space="preserve"> 'octsep cfs'!$G63*31*1.983471/1000</f>
        <v>1374.063419547</v>
      </c>
      <c r="I63" s="6">
        <f xml:space="preserve"> ('octsep cfs'!$H63*30 + 'octsep cfs'!$I63*31 + 'octsep cfs'!$J63*30 + 'octsep cfs'!$K63*31 + 'octsep cfs'!$L63*31 + 'octsep cfs'!$M63*30)*1.983471/1000</f>
        <v>10044.487557216</v>
      </c>
      <c r="J63" s="6">
        <f xml:space="preserve"> ('octsep cfs'!$I63*31 + 'octsep cfs'!$J63*30 + 'octsep cfs'!$K63*31 + 'octsep cfs'!$L63*31 + 'octsep cfs'!$M63*30)*1.983471/1000</f>
        <v>7705.0826862660006</v>
      </c>
      <c r="K63" s="6">
        <f xml:space="preserve"> ('octsep cfs'!$J63*30 + 'octsep cfs'!$K63*31 + 'octsep cfs'!$L63*31 + 'octsep cfs'!$M63*30)*1.983471/1000</f>
        <v>3475.6580514810003</v>
      </c>
      <c r="L63" s="6">
        <f xml:space="preserve"> ('octsep cfs'!$K63*31 + 'octsep cfs'!$L63*31 + 'octsep cfs'!$M63*30)*1.983471/1000</f>
        <v>1722.9639023309999</v>
      </c>
      <c r="M63" s="6">
        <f xml:space="preserve"> ('octsep cfs'!$L63*31 + 'octsep cfs'!$M63*30)*1.983471/1000</f>
        <v>879.29252900999995</v>
      </c>
      <c r="N63" s="6">
        <f xml:space="preserve"> 'octsep cfs'!$M63*30*1.983471/1000</f>
        <v>344.35040031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2819.597249637</v>
      </c>
      <c r="C64" s="6">
        <f xml:space="preserve"> ('octsep cfs'!$B64*31 + 'octsep cfs'!$C64*30 + 'octsep cfs'!$D64*31 + 'octsep cfs'!$E64*31 + 'octsep cfs'!$F64*29 + 'octsep cfs'!$G64*31)*1.983471/1000</f>
        <v>2475.2468493269998</v>
      </c>
      <c r="D64" s="6">
        <f xml:space="preserve"> ('octsep cfs'!$C64*30 + 'octsep cfs'!$D64*31 + 'octsep cfs'!$E64*31 + 'octsep cfs'!$F64*29+'octsep cfs'!$G64*31)*1.983471/1000</f>
        <v>2165.1033898830001</v>
      </c>
      <c r="E64" s="6">
        <f>('octsep cfs'!$D64*31 + 'octsep cfs'!$E64*31 + 'octsep cfs'!$F64*29+'octsep cfs'!$G64*31)*1.983471/1000</f>
        <v>1809.268692483</v>
      </c>
      <c r="F64" s="6">
        <f>('octsep cfs'!$E64*31 + 'octsep cfs'!$F64*29+'octsep cfs'!$G64*31)*1.983471/1000</f>
        <v>1352.292841851</v>
      </c>
      <c r="G64" s="6">
        <f>('octsep cfs'!$F64*29+'octsep cfs'!$G64*31)*1.983471/1000</f>
        <v>982.13748383100005</v>
      </c>
      <c r="H64" s="6">
        <f xml:space="preserve"> 'octsep cfs'!$G64*31*1.983471/1000</f>
        <v>627.23501780100003</v>
      </c>
      <c r="I64" s="6">
        <f xml:space="preserve"> ('octsep cfs'!$H64*30 + 'octsep cfs'!$I64*31 + 'octsep cfs'!$J64*30 + 'octsep cfs'!$K64*31 + 'octsep cfs'!$L64*31 + 'octsep cfs'!$M64*30)*1.983471/1000</f>
        <v>9711.4171564829994</v>
      </c>
      <c r="J64" s="6">
        <f xml:space="preserve"> ('octsep cfs'!$I64*31 + 'octsep cfs'!$J64*30 + 'octsep cfs'!$K64*31 + 'octsep cfs'!$L64*31 + 'octsep cfs'!$M64*30)*1.983471/1000</f>
        <v>7411.3445154629999</v>
      </c>
      <c r="K64" s="6">
        <f xml:space="preserve"> ('octsep cfs'!$J64*30 + 'octsep cfs'!$K64*31 + 'octsep cfs'!$L64*31 + 'octsep cfs'!$M64*30)*1.983471/1000</f>
        <v>3903.7228288169999</v>
      </c>
      <c r="L64" s="6">
        <f xml:space="preserve"> ('octsep cfs'!$K64*31 + 'octsep cfs'!$L64*31 + 'octsep cfs'!$M64*30)*1.983471/1000</f>
        <v>1421.6270541270001</v>
      </c>
      <c r="M64" s="6">
        <f xml:space="preserve"> ('octsep cfs'!$L64*31 + 'octsep cfs'!$M64*30)*1.983471/1000</f>
        <v>630.52757966099989</v>
      </c>
      <c r="N64" s="6">
        <f xml:space="preserve"> 'octsep cfs'!$M64*30*1.983471/1000</f>
        <v>277.52726231999998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3804.2339069280001</v>
      </c>
      <c r="C65" s="6">
        <f xml:space="preserve"> ('octsep cfs'!$B65*31 + 'octsep cfs'!$C65*30 + 'octsep cfs'!$D65*31 + 'octsep cfs'!$E65*31 + 'octsep cfs'!$F65*28+'octsep cfs'!$G65*31)*1.983471/1000</f>
        <v>3526.7066446079998</v>
      </c>
      <c r="D65" s="6">
        <f xml:space="preserve"> ('octsep cfs'!$C65*30 + 'octsep cfs'!$D65*31 + 'octsep cfs'!$E65*31 + 'octsep cfs'!$F65*28+'octsep cfs'!$G65*31)*1.983471/1000</f>
        <v>3038.8025306730001</v>
      </c>
      <c r="E65" s="6">
        <f>('octsep cfs'!$D65*31 + 'octsep cfs'!$E65*31 + 'octsep cfs'!$F65*28+'octsep cfs'!$G65*31)*1.983471/1000</f>
        <v>2356.290159573</v>
      </c>
      <c r="F65" s="6">
        <f>('octsep cfs'!$E65*31 + 'octsep cfs'!$F65*28+'octsep cfs'!$G65*31)*1.983471/1000</f>
        <v>1812.6782791319999</v>
      </c>
      <c r="G65" s="6">
        <f>('octsep cfs'!$F65*28+'octsep cfs'!$G65*31)*1.983471/1000</f>
        <v>1272.571191948</v>
      </c>
      <c r="H65" s="6">
        <f xml:space="preserve"> 'octsep cfs'!$G65*31*1.983471/1000</f>
        <v>894.02971853999998</v>
      </c>
      <c r="I65" s="6">
        <f xml:space="preserve"> ('octsep cfs'!$H65*30 + 'octsep cfs'!$I65*31 + 'octsep cfs'!$J65*30 + 'octsep cfs'!$K65*31 + 'octsep cfs'!$L65*31 + 'octsep cfs'!$M65*30)*1.983471/1000</f>
        <v>14698.010027336999</v>
      </c>
      <c r="J65" s="6">
        <f xml:space="preserve"> ('octsep cfs'!$I65*31 + 'octsep cfs'!$J65*30 + 'octsep cfs'!$K65*31 + 'octsep cfs'!$L65*31 + 'octsep cfs'!$M65*30)*1.983471/1000</f>
        <v>11676.925843106999</v>
      </c>
      <c r="K65" s="6">
        <f xml:space="preserve"> ('octsep cfs'!$J65*30 + 'octsep cfs'!$K65*31 + 'octsep cfs'!$L65*31 + 'octsep cfs'!$M65*30)*1.983471/1000</f>
        <v>6773.7815641649995</v>
      </c>
      <c r="L65" s="6">
        <f xml:space="preserve"> ('octsep cfs'!$K65*31 + 'octsep cfs'!$L65*31 + 'octsep cfs'!$M65*30)*1.983471/1000</f>
        <v>2822.2312991250001</v>
      </c>
      <c r="M65" s="6">
        <f xml:space="preserve"> ('octsep cfs'!$L65*31 + 'octsep cfs'!$M65*30)*1.983471/1000</f>
        <v>1444.171185513</v>
      </c>
      <c r="N65" s="6">
        <f xml:space="preserve"> 'octsep cfs'!$M65*30*1.983471/1000</f>
        <v>671.08757814000001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7322.9967501809997</v>
      </c>
      <c r="C66" s="6">
        <f xml:space="preserve"> ('octsep cfs'!$B66*31 + 'octsep cfs'!$C66*30 + 'octsep cfs'!$D66*31 + 'octsep cfs'!$E66*31 + 'octsep cfs'!$F66*28+'octsep cfs'!$G66*31)*1.983471/1000</f>
        <v>6651.9091720409997</v>
      </c>
      <c r="D66" s="6">
        <f xml:space="preserve"> ('octsep cfs'!$C66*30 + 'octsep cfs'!$D66*31 + 'octsep cfs'!$E66*31 + 'octsep cfs'!$F66*28+'octsep cfs'!$G66*31)*1.983471/1000</f>
        <v>6073.925722641</v>
      </c>
      <c r="E66" s="6">
        <f>('octsep cfs'!$D66*31 + 'octsep cfs'!$E66*31 + 'octsep cfs'!$F66*28+'octsep cfs'!$G66*31)*1.983471/1000</f>
        <v>4387.9952073510003</v>
      </c>
      <c r="F66" s="6">
        <f>('octsep cfs'!$E66*31 + 'octsep cfs'!$F66*28+'octsep cfs'!$G66*31)*1.983471/1000</f>
        <v>3019.2812090909997</v>
      </c>
      <c r="G66" s="6">
        <f>('octsep cfs'!$F66*28+'octsep cfs'!$G66*31)*1.983471/1000</f>
        <v>1834.35365022</v>
      </c>
      <c r="H66" s="6">
        <f xml:space="preserve"> 'octsep cfs'!$G66*31*1.983471/1000</f>
        <v>1049.224423464</v>
      </c>
      <c r="I66" s="6">
        <f xml:space="preserve"> ('octsep cfs'!$H66*30 + 'octsep cfs'!$I66*31 + 'octsep cfs'!$J66*30 + 'octsep cfs'!$K66*31 + 'octsep cfs'!$L66*31 + 'octsep cfs'!$M66*30)*1.983471/1000</f>
        <v>16700.950778672999</v>
      </c>
      <c r="J66" s="6">
        <f xml:space="preserve"> ('octsep cfs'!$I66*31 + 'octsep cfs'!$J66*30 + 'octsep cfs'!$K66*31 + 'octsep cfs'!$L66*31 + 'octsep cfs'!$M66*30)*1.983471/1000</f>
        <v>13271.787270903</v>
      </c>
      <c r="K66" s="6">
        <f xml:space="preserve"> ('octsep cfs'!$J66*30 + 'octsep cfs'!$K66*31 + 'octsep cfs'!$L66*31 + 'octsep cfs'!$M66*30)*1.983471/1000</f>
        <v>9268.3910573939993</v>
      </c>
      <c r="L66" s="6">
        <f xml:space="preserve"> ('octsep cfs'!$K66*31 + 'octsep cfs'!$L66*31 + 'octsep cfs'!$M66*30)*1.983471/1000</f>
        <v>3702.315233064</v>
      </c>
      <c r="M66" s="6">
        <f xml:space="preserve"> ('octsep cfs'!$L66*31 + 'octsep cfs'!$M66*30)*1.983471/1000</f>
        <v>1385.5854025860001</v>
      </c>
      <c r="N66" s="6">
        <f xml:space="preserve"> 'octsep cfs'!$M66*30*1.983471/1000</f>
        <v>499.18014656999998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6532.9207467510005</v>
      </c>
      <c r="C67" s="6">
        <f xml:space="preserve"> ('octsep cfs'!$B67*31 + 'octsep cfs'!$C67*30 + 'octsep cfs'!$D67*31 + 'octsep cfs'!$E67*31 + 'octsep cfs'!$F67*28+'octsep cfs'!$G67*31)*1.983471/1000</f>
        <v>6033.7406001810004</v>
      </c>
      <c r="D67" s="6">
        <f xml:space="preserve"> ('octsep cfs'!$C67*30 + 'octsep cfs'!$D67*31 + 'octsep cfs'!$E67*31 + 'octsep cfs'!$F67*28+'octsep cfs'!$G67*31)*1.983471/1000</f>
        <v>5418.0652513679997</v>
      </c>
      <c r="E67" s="6">
        <f>('octsep cfs'!$D67*31 + 'octsep cfs'!$E67*31 + 'octsep cfs'!$F67*28+'octsep cfs'!$G67*31)*1.983471/1000</f>
        <v>4032.4520801880003</v>
      </c>
      <c r="F67" s="6">
        <f>('octsep cfs'!$E67*31 + 'octsep cfs'!$F67*28+'octsep cfs'!$G67*31)*1.983471/1000</f>
        <v>3031.2494731049997</v>
      </c>
      <c r="G67" s="6">
        <f>('octsep cfs'!$F67*28+'octsep cfs'!$G67*31)*1.983471/1000</f>
        <v>2195.2025623079999</v>
      </c>
      <c r="H67" s="6">
        <f xml:space="preserve"> 'octsep cfs'!$G67*31*1.983471/1000</f>
        <v>1138.996320924</v>
      </c>
      <c r="I67" s="6">
        <f xml:space="preserve"> ('octsep cfs'!$H67*30 + 'octsep cfs'!$I67*31 + 'octsep cfs'!$J67*30 + 'octsep cfs'!$K67*31 + 'octsep cfs'!$L67*31 + 'octsep cfs'!$M67*30)*1.983471/1000</f>
        <v>17518.138847202001</v>
      </c>
      <c r="J67" s="6">
        <f xml:space="preserve"> ('octsep cfs'!$I67*31 + 'octsep cfs'!$J67*30 + 'octsep cfs'!$K67*31 + 'octsep cfs'!$L67*31 + 'octsep cfs'!$M67*30)*1.983471/1000</f>
        <v>15147.196787351999</v>
      </c>
      <c r="K67" s="6">
        <f xml:space="preserve"> ('octsep cfs'!$J67*30 + 'octsep cfs'!$K67*31 + 'octsep cfs'!$L67*31 + 'octsep cfs'!$M67*30)*1.983471/1000</f>
        <v>9727.4951724090006</v>
      </c>
      <c r="L67" s="6">
        <f xml:space="preserve"> ('octsep cfs'!$K67*31 + 'octsep cfs'!$L67*31 + 'octsep cfs'!$M67*30)*1.983471/1000</f>
        <v>4167.8457941189999</v>
      </c>
      <c r="M67" s="6">
        <f xml:space="preserve"> ('octsep cfs'!$L67*31 + 'octsep cfs'!$M67*30)*1.983471/1000</f>
        <v>1307.3811079980001</v>
      </c>
      <c r="N67" s="6">
        <f xml:space="preserve"> 'octsep cfs'!$M67*30*1.983471/1000</f>
        <v>463.89419747999995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4042.9962120240002</v>
      </c>
      <c r="C68" s="6">
        <f xml:space="preserve"> ('octsep cfs'!$B68*31 + 'octsep cfs'!$C68*30 + 'octsep cfs'!$D68*31 + 'octsep cfs'!$E68*31 + 'octsep cfs'!$F68*29 + 'octsep cfs'!$G68*31)*1.983471/1000</f>
        <v>3579.1020145439998</v>
      </c>
      <c r="D68" s="6">
        <f xml:space="preserve"> ('octsep cfs'!$C68*30 + 'octsep cfs'!$D68*31 + 'octsep cfs'!$E68*31 + 'octsep cfs'!$F68*29+'octsep cfs'!$G68*31)*1.983471/1000</f>
        <v>3237.5383909890002</v>
      </c>
      <c r="E68" s="6">
        <f>('octsep cfs'!$D68*31 + 'octsep cfs'!$E68*31 + 'octsep cfs'!$F68*29+'octsep cfs'!$G68*31)*1.983471/1000</f>
        <v>2729.9681620890001</v>
      </c>
      <c r="F68" s="6">
        <f>('octsep cfs'!$E68*31 + 'octsep cfs'!$F68*29+'octsep cfs'!$G68*31)*1.983471/1000</f>
        <v>2229.8895031559996</v>
      </c>
      <c r="G68" s="6">
        <f>('octsep cfs'!$F68*29+'octsep cfs'!$G68*31)*1.983471/1000</f>
        <v>1713.2091919529998</v>
      </c>
      <c r="H68" s="6">
        <f xml:space="preserve"> 'octsep cfs'!$G68*31*1.983471/1000</f>
        <v>1065.6416129310001</v>
      </c>
      <c r="I68" s="6">
        <f xml:space="preserve"> ('octsep cfs'!$H68*30 + 'octsep cfs'!$I68*31 + 'octsep cfs'!$J68*30 + 'octsep cfs'!$K68*31 + 'octsep cfs'!$L68*31 + 'octsep cfs'!$M68*30)*1.983471/1000</f>
        <v>8475.3061284570013</v>
      </c>
      <c r="J68" s="6">
        <f xml:space="preserve"> ('octsep cfs'!$I68*31 + 'octsep cfs'!$J68*30 + 'octsep cfs'!$K68*31 + 'octsep cfs'!$L68*31 + 'octsep cfs'!$M68*30)*1.983471/1000</f>
        <v>6674.1756174870006</v>
      </c>
      <c r="K68" s="6">
        <f xml:space="preserve"> ('octsep cfs'!$J68*30 + 'octsep cfs'!$K68*31 + 'octsep cfs'!$L68*31 + 'octsep cfs'!$M68*30)*1.983471/1000</f>
        <v>3369.4630141409998</v>
      </c>
      <c r="L68" s="6">
        <f xml:space="preserve"> ('octsep cfs'!$K68*31 + 'octsep cfs'!$L68*31 + 'octsep cfs'!$M68*30)*1.983471/1000</f>
        <v>1687.1622507809998</v>
      </c>
      <c r="M68" s="6">
        <f xml:space="preserve"> ('octsep cfs'!$L68*31 + 'octsep cfs'!$M68*30)*1.983471/1000</f>
        <v>789.99666458999991</v>
      </c>
      <c r="N68" s="6">
        <f xml:space="preserve"> 'octsep cfs'!$M68*30*1.983471/1000</f>
        <v>387.25287803999998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3261.7050016529997</v>
      </c>
      <c r="C69" s="6">
        <f xml:space="preserve"> ('octsep cfs'!$B69*31 + 'octsep cfs'!$C69*30 + 'octsep cfs'!$D69*31 + 'octsep cfs'!$E69*31 + 'octsep cfs'!$F69*28+'octsep cfs'!$G69*31)*1.983471/1000</f>
        <v>2874.4521236129999</v>
      </c>
      <c r="D69" s="6">
        <f xml:space="preserve"> ('octsep cfs'!$C69*30 + 'octsep cfs'!$D69*31 + 'octsep cfs'!$E69*31 + 'octsep cfs'!$F69*28+'octsep cfs'!$G69*31)*1.983471/1000</f>
        <v>2363.2442088990001</v>
      </c>
      <c r="E69" s="6">
        <f>('octsep cfs'!$D69*31 + 'octsep cfs'!$E69*31 + 'octsep cfs'!$F69*28+'octsep cfs'!$G69*31)*1.983471/1000</f>
        <v>1820.1500143889998</v>
      </c>
      <c r="F69" s="6">
        <f>('octsep cfs'!$E69*31 + 'octsep cfs'!$F69*28+'octsep cfs'!$G69*31)*1.983471/1000</f>
        <v>1421.0339962979999</v>
      </c>
      <c r="G69" s="6">
        <f>('octsep cfs'!$F69*28+'octsep cfs'!$G69*31)*1.983471/1000</f>
        <v>1013.863102476</v>
      </c>
      <c r="H69" s="6">
        <f xml:space="preserve"> 'octsep cfs'!$G69*31*1.983471/1000</f>
        <v>707.35336190400005</v>
      </c>
      <c r="I69" s="6">
        <f xml:space="preserve"> ('octsep cfs'!$H69*30 + 'octsep cfs'!$I69*31 + 'octsep cfs'!$J69*30 + 'octsep cfs'!$K69*31 + 'octsep cfs'!$L69*31 + 'octsep cfs'!$M69*30)*1.983471/1000</f>
        <v>13592.365771277999</v>
      </c>
      <c r="J69" s="6">
        <f xml:space="preserve"> ('octsep cfs'!$I69*31 + 'octsep cfs'!$J69*30 + 'octsep cfs'!$K69*31 + 'octsep cfs'!$L69*31 + 'octsep cfs'!$M69*30)*1.983471/1000</f>
        <v>11736.253444188</v>
      </c>
      <c r="K69" s="6">
        <f xml:space="preserve"> ('octsep cfs'!$J69*30 + 'octsep cfs'!$K69*31 + 'octsep cfs'!$L69*31 + 'octsep cfs'!$M69*30)*1.983471/1000</f>
        <v>6857.2737924389994</v>
      </c>
      <c r="L69" s="6">
        <f xml:space="preserve"> ('octsep cfs'!$K69*31 + 'octsep cfs'!$L69*31 + 'octsep cfs'!$M69*30)*1.983471/1000</f>
        <v>3990.0672883890002</v>
      </c>
      <c r="M69" s="6">
        <f xml:space="preserve"> ('octsep cfs'!$L69*31 + 'octsep cfs'!$M69*30)*1.983471/1000</f>
        <v>1792.1315030429998</v>
      </c>
      <c r="N69" s="6">
        <f xml:space="preserve"> 'octsep cfs'!$M69*30*1.983471/1000</f>
        <v>748.50245126999994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4082.6973675600002</v>
      </c>
      <c r="C70" s="6">
        <f xml:space="preserve"> ('octsep cfs'!$B70*31 + 'octsep cfs'!$C70*30 + 'octsep cfs'!$D70*31 + 'octsep cfs'!$E70*31 + 'octsep cfs'!$F70*28+'octsep cfs'!$G70*31)*1.983471/1000</f>
        <v>3334.19491629</v>
      </c>
      <c r="D70" s="6">
        <f xml:space="preserve"> ('octsep cfs'!$C70*30 + 'octsep cfs'!$D70*31 + 'octsep cfs'!$E70*31 + 'octsep cfs'!$F70*28+'octsep cfs'!$G70*31)*1.983471/1000</f>
        <v>2758.1790701219998</v>
      </c>
      <c r="E70" s="6">
        <f>('octsep cfs'!$D70*31 + 'octsep cfs'!$E70*31 + 'octsep cfs'!$F70*28+'octsep cfs'!$G70*31)*1.983471/1000</f>
        <v>2301.6038806320003</v>
      </c>
      <c r="F70" s="6">
        <f>('octsep cfs'!$E70*31 + 'octsep cfs'!$F70*28+'octsep cfs'!$G70*31)*1.983471/1000</f>
        <v>1784.677619025</v>
      </c>
      <c r="G70" s="6">
        <f>('octsep cfs'!$F70*28+'octsep cfs'!$G70*31)*1.983471/1000</f>
        <v>1245.800283861</v>
      </c>
      <c r="H70" s="6">
        <f xml:space="preserve"> 'octsep cfs'!$G70*31*1.983471/1000</f>
        <v>865.31500887300001</v>
      </c>
      <c r="I70" s="6">
        <f xml:space="preserve"> ('octsep cfs'!$H70*30 + 'octsep cfs'!$I70*31 + 'octsep cfs'!$J70*30 + 'octsep cfs'!$K70*31 + 'octsep cfs'!$L70*31 + 'octsep cfs'!$M70*30)*1.983471/1000</f>
        <v>10040.288549109</v>
      </c>
      <c r="J70" s="6">
        <f xml:space="preserve"> ('octsep cfs'!$I70*31 + 'octsep cfs'!$J70*30 + 'octsep cfs'!$K70*31 + 'octsep cfs'!$L70*31 + 'octsep cfs'!$M70*30)*1.983471/1000</f>
        <v>7525.108478139</v>
      </c>
      <c r="K70" s="6">
        <f xml:space="preserve"> ('octsep cfs'!$J70*30 + 'octsep cfs'!$K70*31 + 'octsep cfs'!$L70*31 + 'octsep cfs'!$M70*30)*1.983471/1000</f>
        <v>3828.8428316250001</v>
      </c>
      <c r="L70" s="6">
        <f xml:space="preserve"> ('octsep cfs'!$K70*31 + 'octsep cfs'!$L70*31 + 'octsep cfs'!$M70*30)*1.983471/1000</f>
        <v>1476.168539685</v>
      </c>
      <c r="M70" s="6">
        <f xml:space="preserve"> ('octsep cfs'!$L70*31 + 'octsep cfs'!$M70*30)*1.983471/1000</f>
        <v>661.7652644399999</v>
      </c>
      <c r="N70" s="6">
        <f xml:space="preserve"> 'octsep cfs'!$M70*30*1.983471/1000</f>
        <v>295.91403849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5456.2550020019999</v>
      </c>
      <c r="C71" s="6">
        <f xml:space="preserve"> ('octsep cfs'!$B71*31 + 'octsep cfs'!$C71*30 + 'octsep cfs'!$D71*31 + 'octsep cfs'!$E71*31 + 'octsep cfs'!$F71*28+'octsep cfs'!$G71*31)*1.983471/1000</f>
        <v>5160.3409635119997</v>
      </c>
      <c r="D71" s="6">
        <f xml:space="preserve"> ('octsep cfs'!$C71*30 + 'octsep cfs'!$D71*31 + 'octsep cfs'!$E71*31 + 'octsep cfs'!$F71*28+'octsep cfs'!$G71*31)*1.983471/1000</f>
        <v>4799.4087456420002</v>
      </c>
      <c r="E71" s="6">
        <f>('octsep cfs'!$D71*31 + 'octsep cfs'!$E71*31 + 'octsep cfs'!$F71*28+'octsep cfs'!$G71*31)*1.983471/1000</f>
        <v>4305.1674418620005</v>
      </c>
      <c r="F71" s="6">
        <f>('octsep cfs'!$E71*31 + 'octsep cfs'!$F71*28+'octsep cfs'!$G71*31)*1.983471/1000</f>
        <v>3762.2319250320002</v>
      </c>
      <c r="G71" s="6">
        <f>('octsep cfs'!$F71*28+'octsep cfs'!$G71*31)*1.983471/1000</f>
        <v>3135.673270842</v>
      </c>
      <c r="H71" s="6">
        <f xml:space="preserve"> 'octsep cfs'!$G71*31*1.983471/1000</f>
        <v>1886.808524286</v>
      </c>
      <c r="I71" s="6">
        <f xml:space="preserve"> ('octsep cfs'!$H71*30 + 'octsep cfs'!$I71*31 + 'octsep cfs'!$J71*30 + 'octsep cfs'!$K71*31 + 'octsep cfs'!$L71*31 + 'octsep cfs'!$M71*30)*1.983471/1000</f>
        <v>12929.783316786001</v>
      </c>
      <c r="J71" s="6">
        <f xml:space="preserve"> ('octsep cfs'!$I71*31 + 'octsep cfs'!$J71*30 + 'octsep cfs'!$K71*31 + 'octsep cfs'!$L71*31 + 'octsep cfs'!$M71*30)*1.983471/1000</f>
        <v>11235.760239816002</v>
      </c>
      <c r="K71" s="6">
        <f xml:space="preserve"> ('octsep cfs'!$J71*30 + 'octsep cfs'!$K71*31 + 'octsep cfs'!$L71*31 + 'octsep cfs'!$M71*30)*1.983471/1000</f>
        <v>7593.1117813740002</v>
      </c>
      <c r="L71" s="6">
        <f xml:space="preserve"> ('octsep cfs'!$K71*31 + 'octsep cfs'!$L71*31 + 'octsep cfs'!$M71*30)*1.983471/1000</f>
        <v>3037.5945968340002</v>
      </c>
      <c r="M71" s="6">
        <f xml:space="preserve"> ('octsep cfs'!$L71*31 + 'octsep cfs'!$M71*30)*1.983471/1000</f>
        <v>1115.4307019730002</v>
      </c>
      <c r="N71" s="6">
        <f xml:space="preserve"> 'octsep cfs'!$M71*30*1.983471/1000</f>
        <v>395.22643146000001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10526.931175488</v>
      </c>
      <c r="C72" s="6">
        <f xml:space="preserve"> ('octsep cfs'!$B72*31 + 'octsep cfs'!$C72*30 + 'octsep cfs'!$D72*31 + 'octsep cfs'!$E72*31 + 'octsep cfs'!$F72*29 + 'octsep cfs'!$G72*31)*1.983471/1000</f>
        <v>10131.704744028</v>
      </c>
      <c r="D72" s="6">
        <f xml:space="preserve"> ('octsep cfs'!$C72*30 + 'octsep cfs'!$D72*31 + 'octsep cfs'!$E72*31 + 'octsep cfs'!$F72*29+'octsep cfs'!$G72*31)*1.983471/1000</f>
        <v>9171.0839536050007</v>
      </c>
      <c r="E72" s="6">
        <f>('octsep cfs'!$D72*31 + 'octsep cfs'!$E72*31 + 'octsep cfs'!$F72*29+'octsep cfs'!$G72*31)*1.983471/1000</f>
        <v>7572.9220300650004</v>
      </c>
      <c r="F72" s="6">
        <f>('octsep cfs'!$E72*31 + 'octsep cfs'!$F72*29+'octsep cfs'!$G72*31)*1.983471/1000</f>
        <v>5064.965760477</v>
      </c>
      <c r="G72" s="6">
        <f>('octsep cfs'!$F72*29+'octsep cfs'!$G72*31)*1.983471/1000</f>
        <v>3856.7344008269997</v>
      </c>
      <c r="H72" s="6">
        <f xml:space="preserve"> 'octsep cfs'!$G72*31*1.983471/1000</f>
        <v>1555.390354896</v>
      </c>
      <c r="I72" s="6">
        <f xml:space="preserve"> ('octsep cfs'!$H72*30 + 'octsep cfs'!$I72*31 + 'octsep cfs'!$J72*30 + 'octsep cfs'!$K72*31 + 'octsep cfs'!$L72*31 + 'octsep cfs'!$M72*30)*1.983471/1000</f>
        <v>19122.469365552002</v>
      </c>
      <c r="J72" s="6">
        <f xml:space="preserve"> ('octsep cfs'!$I72*31 + 'octsep cfs'!$J72*30 + 'octsep cfs'!$K72*31 + 'octsep cfs'!$L72*31 + 'octsep cfs'!$M72*30)*1.983471/1000</f>
        <v>15558.350490941999</v>
      </c>
      <c r="K72" s="6">
        <f xml:space="preserve"> ('octsep cfs'!$J72*30 + 'octsep cfs'!$K72*31 + 'octsep cfs'!$L72*31 + 'octsep cfs'!$M72*30)*1.983471/1000</f>
        <v>10236.229698785999</v>
      </c>
      <c r="L72" s="6">
        <f xml:space="preserve"> ('octsep cfs'!$K72*31 + 'octsep cfs'!$L72*31 + 'octsep cfs'!$M72*30)*1.983471/1000</f>
        <v>3907.5489443759998</v>
      </c>
      <c r="M72" s="6">
        <f xml:space="preserve"> ('octsep cfs'!$L72*31 + 'octsep cfs'!$M72*30)*1.983471/1000</f>
        <v>1443.6792847050001</v>
      </c>
      <c r="N72" s="6">
        <f xml:space="preserve"> 'octsep cfs'!$M72*30*1.983471/1000</f>
        <v>591.76857284999994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5688.9359850119999</v>
      </c>
      <c r="C73" s="6">
        <f xml:space="preserve"> ('octsep cfs'!$B73*31 + 'octsep cfs'!$C73*30 + 'octsep cfs'!$D73*31 + 'octsep cfs'!$E73*31 + 'octsep cfs'!$F73*28+'octsep cfs'!$G73*31)*1.983471/1000</f>
        <v>5097.1674121619999</v>
      </c>
      <c r="D73" s="6">
        <f xml:space="preserve"> ('octsep cfs'!$C73*30 + 'octsep cfs'!$D73*31 + 'octsep cfs'!$E73*31 + 'octsep cfs'!$F73*28+'octsep cfs'!$G73*31)*1.983471/1000</f>
        <v>4533.264623391</v>
      </c>
      <c r="E73" s="6">
        <f>('octsep cfs'!$D73*31 + 'octsep cfs'!$E73*31 + 'octsep cfs'!$F73*28+'octsep cfs'!$G73*31)*1.983471/1000</f>
        <v>3985.7076191309998</v>
      </c>
      <c r="F73" s="6">
        <f>('octsep cfs'!$E73*31 + 'octsep cfs'!$F73*28+'octsep cfs'!$G73*31)*1.983471/1000</f>
        <v>3424.018383996</v>
      </c>
      <c r="G73" s="6">
        <f>('octsep cfs'!$F73*28+'octsep cfs'!$G73*31)*1.983471/1000</f>
        <v>2354.3185893990003</v>
      </c>
      <c r="H73" s="6">
        <f xml:space="preserve"> 'octsep cfs'!$G73*31*1.983471/1000</f>
        <v>1617.0624186990001</v>
      </c>
      <c r="I73" s="6">
        <f xml:space="preserve"> ('octsep cfs'!$H73*30 + 'octsep cfs'!$I73*31 + 'octsep cfs'!$J73*30 + 'octsep cfs'!$K73*31 + 'octsep cfs'!$L73*31 + 'octsep cfs'!$M73*30)*1.983471/1000</f>
        <v>24387.087349946996</v>
      </c>
      <c r="J73" s="6">
        <f xml:space="preserve"> ('octsep cfs'!$I73*31 + 'octsep cfs'!$J73*30 + 'octsep cfs'!$K73*31 + 'octsep cfs'!$L73*31 + 'octsep cfs'!$M73*30)*1.983471/1000</f>
        <v>21227.180030427</v>
      </c>
      <c r="K73" s="6">
        <f xml:space="preserve"> ('octsep cfs'!$J73*30 + 'octsep cfs'!$K73*31 + 'octsep cfs'!$L73*31 + 'octsep cfs'!$M73*30)*1.983471/1000</f>
        <v>12228.223673673001</v>
      </c>
      <c r="L73" s="6">
        <f xml:space="preserve"> ('octsep cfs'!$K73*31 + 'octsep cfs'!$L73*31 + 'octsep cfs'!$M73*30)*1.983471/1000</f>
        <v>4354.280167293</v>
      </c>
      <c r="M73" s="6">
        <f xml:space="preserve"> ('octsep cfs'!$L73*31 + 'octsep cfs'!$M73*30)*1.983471/1000</f>
        <v>1725.0088609320001</v>
      </c>
      <c r="N73" s="6">
        <f xml:space="preserve"> 'octsep cfs'!$M73*30*1.983471/1000</f>
        <v>773.67269825999995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5511.8259090090005</v>
      </c>
      <c r="C74" s="6">
        <f xml:space="preserve"> ('octsep cfs'!$B74*31 + 'octsep cfs'!$C74*30 + 'octsep cfs'!$D74*31 + 'octsep cfs'!$E74*31 + 'octsep cfs'!$F74*28+'octsep cfs'!$G74*31)*1.983471/1000</f>
        <v>4738.1532107490002</v>
      </c>
      <c r="D74" s="6">
        <f xml:space="preserve"> ('octsep cfs'!$C74*30 + 'octsep cfs'!$D74*31 + 'octsep cfs'!$E74*31 + 'octsep cfs'!$F74*28+'octsep cfs'!$G74*31)*1.983471/1000</f>
        <v>3879.1099371779997</v>
      </c>
      <c r="E74" s="6">
        <f>('octsep cfs'!$D74*31 + 'octsep cfs'!$E74*31 + 'octsep cfs'!$F74*28+'octsep cfs'!$G74*31)*1.983471/1000</f>
        <v>3019.6322834580001</v>
      </c>
      <c r="F74" s="6">
        <f>('octsep cfs'!$E74*31 + 'octsep cfs'!$F74*28+'octsep cfs'!$G74*31)*1.983471/1000</f>
        <v>2397.131810934</v>
      </c>
      <c r="G74" s="6">
        <f>('octsep cfs'!$F74*28+'octsep cfs'!$G74*31)*1.983471/1000</f>
        <v>1730.729191296</v>
      </c>
      <c r="H74" s="6">
        <f xml:space="preserve"> 'octsep cfs'!$G74*31*1.983471/1000</f>
        <v>1098.6604546679998</v>
      </c>
      <c r="I74" s="6">
        <f xml:space="preserve"> ('octsep cfs'!$H74*30 + 'octsep cfs'!$I74*31 + 'octsep cfs'!$J74*30 + 'octsep cfs'!$K74*31 + 'octsep cfs'!$L74*31 + 'octsep cfs'!$M74*30)*1.983471/1000</f>
        <v>13782.035185653</v>
      </c>
      <c r="J74" s="6">
        <f xml:space="preserve"> ('octsep cfs'!$I74*31 + 'octsep cfs'!$J74*30 + 'octsep cfs'!$K74*31 + 'octsep cfs'!$L74*31 + 'octsep cfs'!$M74*30)*1.983471/1000</f>
        <v>11751.516253533</v>
      </c>
      <c r="K74" s="6">
        <f xml:space="preserve"> ('octsep cfs'!$J74*30 + 'octsep cfs'!$K74*31 + 'octsep cfs'!$L74*31 + 'octsep cfs'!$M74*30)*1.983471/1000</f>
        <v>6777.7227210419996</v>
      </c>
      <c r="L74" s="6">
        <f xml:space="preserve"> ('octsep cfs'!$K74*31 + 'octsep cfs'!$L74*31 + 'octsep cfs'!$M74*30)*1.983471/1000</f>
        <v>3109.7691395820002</v>
      </c>
      <c r="M74" s="6">
        <f xml:space="preserve"> ('octsep cfs'!$L74*31 + 'octsep cfs'!$M74*30)*1.983471/1000</f>
        <v>1171.2495428549998</v>
      </c>
      <c r="N74" s="6">
        <f xml:space="preserve"> 'octsep cfs'!$M74*30*1.983471/1000</f>
        <v>465.67932137999998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5284.1631076290005</v>
      </c>
      <c r="C75" s="6">
        <f xml:space="preserve"> ('octsep cfs'!$B75*31 + 'octsep cfs'!$C75*30 + 'octsep cfs'!$D75*31 + 'octsep cfs'!$E75*31 + 'octsep cfs'!$F75*28+'octsep cfs'!$G75*31)*1.983471/1000</f>
        <v>4818.4837862489994</v>
      </c>
      <c r="D75" s="6">
        <f xml:space="preserve"> ('octsep cfs'!$C75*30 + 'octsep cfs'!$D75*31 + 'octsep cfs'!$E75*31 + 'octsep cfs'!$F75*28+'octsep cfs'!$G75*31)*1.983471/1000</f>
        <v>4362.1842992279999</v>
      </c>
      <c r="E75" s="6">
        <f>('octsep cfs'!$D75*31 + 'octsep cfs'!$E75*31 + 'octsep cfs'!$F75*28+'octsep cfs'!$G75*31)*1.983471/1000</f>
        <v>3723.9430008479999</v>
      </c>
      <c r="F75" s="6">
        <f>('octsep cfs'!$E75*31 + 'octsep cfs'!$F75*28+'octsep cfs'!$G75*31)*1.983471/1000</f>
        <v>2946.4322862029999</v>
      </c>
      <c r="G75" s="6">
        <f>('octsep cfs'!$F75*28+'octsep cfs'!$G75*31)*1.983471/1000</f>
        <v>2066.7906662969999</v>
      </c>
      <c r="H75" s="6">
        <f xml:space="preserve"> 'octsep cfs'!$G75*31*1.983471/1000</f>
        <v>1298.433670317</v>
      </c>
      <c r="I75" s="6">
        <f xml:space="preserve"> ('octsep cfs'!$H75*30 + 'octsep cfs'!$I75*31 + 'octsep cfs'!$J75*30 + 'octsep cfs'!$K75*31 + 'octsep cfs'!$L75*31 + 'octsep cfs'!$M75*30)*1.983471/1000</f>
        <v>16782.844329321</v>
      </c>
      <c r="J75" s="6">
        <f xml:space="preserve"> ('octsep cfs'!$I75*31 + 'octsep cfs'!$J75*30 + 'octsep cfs'!$K75*31 + 'octsep cfs'!$L75*31 + 'octsep cfs'!$M75*30)*1.983471/1000</f>
        <v>14559.710528391</v>
      </c>
      <c r="K75" s="6">
        <f xml:space="preserve"> ('octsep cfs'!$J75*30 + 'octsep cfs'!$K75*31 + 'octsep cfs'!$L75*31 + 'octsep cfs'!$M75*30)*1.983471/1000</f>
        <v>10214.135815316999</v>
      </c>
      <c r="L75" s="6">
        <f xml:space="preserve"> ('octsep cfs'!$K75*31 + 'octsep cfs'!$L75*31 + 'octsep cfs'!$M75*30)*1.983471/1000</f>
        <v>4208.8600074570004</v>
      </c>
      <c r="M75" s="6">
        <f xml:space="preserve"> ('octsep cfs'!$L75*31 + 'octsep cfs'!$M75*30)*1.983471/1000</f>
        <v>1456.9824247019999</v>
      </c>
      <c r="N75" s="6">
        <f xml:space="preserve"> 'octsep cfs'!$M75*30*1.983471/1000</f>
        <v>484.12560168000005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5453.285745915</v>
      </c>
      <c r="C76" s="6">
        <f xml:space="preserve"> ('octsep cfs'!$B76*31 + 'octsep cfs'!$C76*30 + 'octsep cfs'!$D76*31 + 'octsep cfs'!$E76*31 + 'octsep cfs'!$F76*29 + 'octsep cfs'!$G76*31)*1.983471/1000</f>
        <v>4969.1601442350002</v>
      </c>
      <c r="D76" s="6">
        <f xml:space="preserve"> ('octsep cfs'!$C76*30 + 'octsep cfs'!$D76*31 + 'octsep cfs'!$E76*31 + 'octsep cfs'!$F76*29+'octsep cfs'!$G76*31)*1.983471/1000</f>
        <v>4371.377687313</v>
      </c>
      <c r="E76" s="6">
        <f>('octsep cfs'!$D76*31 + 'octsep cfs'!$E76*31 + 'octsep cfs'!$F76*29+'octsep cfs'!$G76*31)*1.983471/1000</f>
        <v>3283.5231826530003</v>
      </c>
      <c r="F76" s="6">
        <f>('octsep cfs'!$E76*31 + 'octsep cfs'!$F76*29+'octsep cfs'!$G76*31)*1.983471/1000</f>
        <v>2375.4128034839996</v>
      </c>
      <c r="G76" s="6">
        <f>('octsep cfs'!$F76*29+'octsep cfs'!$G76*31)*1.983471/1000</f>
        <v>1697.7579528630001</v>
      </c>
      <c r="H76" s="6">
        <f xml:space="preserve"> 'octsep cfs'!$G76*31*1.983471/1000</f>
        <v>1038.341118087</v>
      </c>
      <c r="I76" s="6">
        <f xml:space="preserve"> ('octsep cfs'!$H76*30 + 'octsep cfs'!$I76*31 + 'octsep cfs'!$J76*30 + 'octsep cfs'!$K76*31 + 'octsep cfs'!$L76*31 + 'octsep cfs'!$M76*30)*1.983471/1000</f>
        <v>13406.504621223001</v>
      </c>
      <c r="J76" s="6">
        <f xml:space="preserve"> ('octsep cfs'!$I76*31 + 'octsep cfs'!$J76*30 + 'octsep cfs'!$K76*31 + 'octsep cfs'!$L76*31 + 'octsep cfs'!$M76*30)*1.983471/1000</f>
        <v>10418.385725012999</v>
      </c>
      <c r="K76" s="6">
        <f xml:space="preserve"> ('octsep cfs'!$J76*30 + 'octsep cfs'!$K76*31 + 'octsep cfs'!$L76*31 + 'octsep cfs'!$M76*30)*1.983471/1000</f>
        <v>5878.0182919709996</v>
      </c>
      <c r="L76" s="6">
        <f xml:space="preserve"> ('octsep cfs'!$K76*31 + 'octsep cfs'!$L76*31 + 'octsep cfs'!$M76*30)*1.983471/1000</f>
        <v>2201.6151240509998</v>
      </c>
      <c r="M76" s="6">
        <f xml:space="preserve"> ('octsep cfs'!$L76*31 + 'octsep cfs'!$M76*30)*1.983471/1000</f>
        <v>879.07831414200007</v>
      </c>
      <c r="N76" s="6">
        <f xml:space="preserve"> 'octsep cfs'!$M76*30*1.983471/1000</f>
        <v>424.56196755000002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3019.0451760419996</v>
      </c>
      <c r="C77" s="6">
        <f xml:space="preserve"> ('octsep cfs'!$B77*31 + 'octsep cfs'!$C77*30 + 'octsep cfs'!$D77*31 + 'octsep cfs'!$E77*31 + 'octsep cfs'!$F77*28+'octsep cfs'!$G77*31)*1.983471/1000</f>
        <v>2594.4832084919999</v>
      </c>
      <c r="D77" s="6">
        <f xml:space="preserve"> ('octsep cfs'!$C77*30 + 'octsep cfs'!$D77*31 + 'octsep cfs'!$E77*31 + 'octsep cfs'!$F77*28+'octsep cfs'!$G77*31)*1.983471/1000</f>
        <v>2047.4895099959999</v>
      </c>
      <c r="E77" s="6">
        <f>('octsep cfs'!$D77*31 + 'octsep cfs'!$E77*31 + 'octsep cfs'!$F77*28+'octsep cfs'!$G77*31)*1.983471/1000</f>
        <v>1596.091179816</v>
      </c>
      <c r="F77" s="6">
        <f>('octsep cfs'!$E77*31 + 'octsep cfs'!$F77*28+'octsep cfs'!$G77*31)*1.983471/1000</f>
        <v>1217.512020459</v>
      </c>
      <c r="G77" s="6">
        <f>('octsep cfs'!$F77*28+'octsep cfs'!$G77*31)*1.983471/1000</f>
        <v>825.958977291</v>
      </c>
      <c r="H77" s="6">
        <f xml:space="preserve"> 'octsep cfs'!$G77*31*1.983471/1000</f>
        <v>503.39898938699997</v>
      </c>
      <c r="I77" s="6">
        <f xml:space="preserve"> ('octsep cfs'!$H77*30 + 'octsep cfs'!$I77*31 + 'octsep cfs'!$J77*30 + 'octsep cfs'!$K77*31 + 'octsep cfs'!$L77*31 + 'octsep cfs'!$M77*30)*1.983471/1000</f>
        <v>8187.018535962</v>
      </c>
      <c r="J77" s="6">
        <f xml:space="preserve"> ('octsep cfs'!$I77*31 + 'octsep cfs'!$J77*30 + 'octsep cfs'!$K77*31 + 'octsep cfs'!$L77*31 + 'octsep cfs'!$M77*30)*1.983471/1000</f>
        <v>7353.4251787920002</v>
      </c>
      <c r="K77" s="6">
        <f xml:space="preserve"> ('octsep cfs'!$J77*30 + 'octsep cfs'!$K77*31 + 'octsep cfs'!$L77*31 + 'octsep cfs'!$M77*30)*1.983471/1000</f>
        <v>3949.8405130380002</v>
      </c>
      <c r="L77" s="6">
        <f xml:space="preserve"> ('octsep cfs'!$K77*31 + 'octsep cfs'!$L77*31 + 'octsep cfs'!$M77*30)*1.983471/1000</f>
        <v>1510.6472160779999</v>
      </c>
      <c r="M77" s="6">
        <f xml:space="preserve"> ('octsep cfs'!$L77*31 + 'octsep cfs'!$M77*30)*1.983471/1000</f>
        <v>625.90212528899997</v>
      </c>
      <c r="N77" s="6">
        <f xml:space="preserve"> 'octsep cfs'!$M77*30*1.983471/1000</f>
        <v>228.13883441999999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4072.5955497569998</v>
      </c>
      <c r="C78" s="6">
        <f xml:space="preserve"> ('octsep cfs'!$B78*31 + 'octsep cfs'!$C78*30 + 'octsep cfs'!$D78*31 + 'octsep cfs'!$E78*31 + 'octsep cfs'!$F78*28+'octsep cfs'!$G78*31)*1.983471/1000</f>
        <v>3844.4567153369999</v>
      </c>
      <c r="D78" s="6">
        <f xml:space="preserve"> ('octsep cfs'!$C78*30 + 'octsep cfs'!$D78*31 + 'octsep cfs'!$E78*31 + 'octsep cfs'!$F78*28+'octsep cfs'!$G78*31)*1.983471/1000</f>
        <v>3514.022347563</v>
      </c>
      <c r="E78" s="6">
        <f>('octsep cfs'!$D78*31 + 'octsep cfs'!$E78*31 + 'octsep cfs'!$F78*28+'octsep cfs'!$G78*31)*1.983471/1000</f>
        <v>2875.6025367930001</v>
      </c>
      <c r="F78" s="6">
        <f>('octsep cfs'!$E78*31 + 'octsep cfs'!$F78*28+'octsep cfs'!$G78*31)*1.983471/1000</f>
        <v>2291.7777652979998</v>
      </c>
      <c r="G78" s="6">
        <f>('octsep cfs'!$F78*28+'octsep cfs'!$G78*31)*1.983471/1000</f>
        <v>1446.876639957</v>
      </c>
      <c r="H78" s="6">
        <f xml:space="preserve"> 'octsep cfs'!$G78*31*1.983471/1000</f>
        <v>823.749390597</v>
      </c>
      <c r="I78" s="6">
        <f xml:space="preserve"> ('octsep cfs'!$H78*30 + 'octsep cfs'!$I78*31 + 'octsep cfs'!$J78*30 + 'octsep cfs'!$K78*31 + 'octsep cfs'!$L78*31 + 'octsep cfs'!$M78*30)*1.983471/1000</f>
        <v>17032.579195989001</v>
      </c>
      <c r="J78" s="6">
        <f xml:space="preserve"> ('octsep cfs'!$I78*31 + 'octsep cfs'!$J78*30 + 'octsep cfs'!$K78*31 + 'octsep cfs'!$L78*31 + 'octsep cfs'!$M78*30)*1.983471/1000</f>
        <v>14656.341268569</v>
      </c>
      <c r="K78" s="6">
        <f xml:space="preserve"> ('octsep cfs'!$J78*30 + 'octsep cfs'!$K78*31 + 'octsep cfs'!$L78*31 + 'octsep cfs'!$M78*30)*1.983471/1000</f>
        <v>10241.838954773999</v>
      </c>
      <c r="L78" s="6">
        <f xml:space="preserve"> ('octsep cfs'!$K78*31 + 'octsep cfs'!$L78*31 + 'octsep cfs'!$M78*30)*1.983471/1000</f>
        <v>3691.5053161139999</v>
      </c>
      <c r="M78" s="6">
        <f xml:space="preserve"> ('octsep cfs'!$L78*31 + 'octsep cfs'!$M78*30)*1.983471/1000</f>
        <v>1171.866402336</v>
      </c>
      <c r="N78" s="6">
        <f xml:space="preserve"> 'octsep cfs'!$M78*30*1.983471/1000</f>
        <v>465.61981725000004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4551.466936758</v>
      </c>
      <c r="C79" s="6">
        <f xml:space="preserve"> ('octsep cfs'!$B79*31 + 'octsep cfs'!$C79*30 + 'octsep cfs'!$D79*31 + 'octsep cfs'!$E79*31 + 'octsep cfs'!$F79*28+'octsep cfs'!$G79*31)*1.983471/1000</f>
        <v>4085.8471195080001</v>
      </c>
      <c r="D79" s="6">
        <f xml:space="preserve"> ('octsep cfs'!$C79*30 + 'octsep cfs'!$D79*31 + 'octsep cfs'!$E79*31 + 'octsep cfs'!$F79*28+'octsep cfs'!$G79*31)*1.983471/1000</f>
        <v>3696.938043183</v>
      </c>
      <c r="E79" s="6">
        <f>('octsep cfs'!$D79*31 + 'octsep cfs'!$E79*31 + 'octsep cfs'!$F79*28+'octsep cfs'!$G79*31)*1.983471/1000</f>
        <v>3235.6620274229999</v>
      </c>
      <c r="F79" s="6">
        <f>('octsep cfs'!$E79*31 + 'octsep cfs'!$F79*28+'octsep cfs'!$G79*31)*1.983471/1000</f>
        <v>2702.6260143539998</v>
      </c>
      <c r="G79" s="6">
        <f>('octsep cfs'!$F79*28+'octsep cfs'!$G79*31)*1.983471/1000</f>
        <v>2089.1027315759998</v>
      </c>
      <c r="H79" s="6">
        <f xml:space="preserve"> 'octsep cfs'!$G79*31*1.983471/1000</f>
        <v>1314.3589589760002</v>
      </c>
      <c r="I79" s="6">
        <f xml:space="preserve"> ('octsep cfs'!$H79*30 + 'octsep cfs'!$I79*31 + 'octsep cfs'!$J79*30 + 'octsep cfs'!$K79*31 + 'octsep cfs'!$L79*31 + 'octsep cfs'!$M79*30)*1.983471/1000</f>
        <v>11926.878891585</v>
      </c>
      <c r="J79" s="6">
        <f xml:space="preserve"> ('octsep cfs'!$I79*31 + 'octsep cfs'!$J79*30 + 'octsep cfs'!$K79*31 + 'octsep cfs'!$L79*31 + 'octsep cfs'!$M79*30)*1.983471/1000</f>
        <v>9382.6608051750009</v>
      </c>
      <c r="K79" s="6">
        <f xml:space="preserve"> ('octsep cfs'!$J79*30 + 'octsep cfs'!$K79*31 + 'octsep cfs'!$L79*31 + 'octsep cfs'!$M79*30)*1.983471/1000</f>
        <v>5770.5101968289991</v>
      </c>
      <c r="L79" s="6">
        <f xml:space="preserve"> ('octsep cfs'!$K79*31 + 'octsep cfs'!$L79*31 + 'octsep cfs'!$M79*30)*1.983471/1000</f>
        <v>1709.234316069</v>
      </c>
      <c r="M79" s="6">
        <f xml:space="preserve"> ('octsep cfs'!$L79*31 + 'octsep cfs'!$M79*30)*1.983471/1000</f>
        <v>702.00592408799992</v>
      </c>
      <c r="N79" s="6">
        <f xml:space="preserve"> 'octsep cfs'!$M79*30*1.983471/1000</f>
        <v>313.52726096999999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3782.387957334</v>
      </c>
      <c r="C80" s="6">
        <f xml:space="preserve"> ('octsep cfs'!$B80*31 + 'octsep cfs'!$C80*30 + 'octsep cfs'!$D80*31 + 'octsep cfs'!$E80*31 + 'octsep cfs'!$F80*29 + 'octsep cfs'!$G80*31)*1.983471/1000</f>
        <v>3468.860696364</v>
      </c>
      <c r="D80" s="6">
        <f xml:space="preserve"> ('octsep cfs'!$C80*30 + 'octsep cfs'!$D80*31 + 'octsep cfs'!$E80*31 + 'octsep cfs'!$F80*29+'octsep cfs'!$G80*31)*1.983471/1000</f>
        <v>3068.6379014550002</v>
      </c>
      <c r="E80" s="6">
        <f>('octsep cfs'!$D80*31 + 'octsep cfs'!$E80*31 + 'octsep cfs'!$F80*29+'octsep cfs'!$G80*31)*1.983471/1000</f>
        <v>2476.4527996950001</v>
      </c>
      <c r="F80" s="6">
        <f>('octsep cfs'!$E80*31 + 'octsep cfs'!$F80*29+'octsep cfs'!$G80*31)*1.983471/1000</f>
        <v>1929.3976135980001</v>
      </c>
      <c r="G80" s="6">
        <f>('octsep cfs'!$F80*29+'octsep cfs'!$G80*31)*1.983471/1000</f>
        <v>1470.0852341279999</v>
      </c>
      <c r="H80" s="6">
        <f xml:space="preserve"> 'octsep cfs'!$G80*31*1.983471/1000</f>
        <v>971.38112059800005</v>
      </c>
      <c r="I80" s="6">
        <f xml:space="preserve"> ('octsep cfs'!$H80*30 + 'octsep cfs'!$I80*31 + 'octsep cfs'!$J80*30 + 'octsep cfs'!$K80*31 + 'octsep cfs'!$L80*31 + 'octsep cfs'!$M80*30)*1.983471/1000</f>
        <v>12114.830620074001</v>
      </c>
      <c r="J80" s="6">
        <f xml:space="preserve"> ('octsep cfs'!$I80*31 + 'octsep cfs'!$J80*30 + 'octsep cfs'!$K80*31 + 'octsep cfs'!$L80*31 + 'octsep cfs'!$M80*30)*1.983471/1000</f>
        <v>9501.4687346039991</v>
      </c>
      <c r="K80" s="6">
        <f xml:space="preserve"> ('octsep cfs'!$J80*30 + 'octsep cfs'!$K80*31 + 'octsep cfs'!$L80*31 + 'octsep cfs'!$M80*30)*1.983471/1000</f>
        <v>5956.4010989489998</v>
      </c>
      <c r="L80" s="6">
        <f xml:space="preserve"> ('octsep cfs'!$K80*31 + 'octsep cfs'!$L80*31 + 'octsep cfs'!$M80*30)*1.983471/1000</f>
        <v>2906.8739405789997</v>
      </c>
      <c r="M80" s="6">
        <f xml:space="preserve"> ('octsep cfs'!$L80*31 + 'octsep cfs'!$M80*30)*1.983471/1000</f>
        <v>1590.9163039770001</v>
      </c>
      <c r="N80" s="6">
        <f xml:space="preserve"> 'octsep cfs'!$M80*30*1.983471/1000</f>
        <v>928.26442799999995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6733.5488384010005</v>
      </c>
      <c r="C81" s="6">
        <f xml:space="preserve"> ('octsep cfs'!$B81*31 + 'octsep cfs'!$C81*30 + 'octsep cfs'!$D81*31 + 'octsep cfs'!$E81*31 + 'octsep cfs'!$F81*28+'octsep cfs'!$G81*31)*1.983471/1000</f>
        <v>5805.2844104010001</v>
      </c>
      <c r="D81" s="6">
        <f xml:space="preserve"> ('octsep cfs'!$C81*30 + 'octsep cfs'!$D81*31 + 'octsep cfs'!$E81*31 + 'octsep cfs'!$F81*28+'octsep cfs'!$G81*31)*1.983471/1000</f>
        <v>4962.3508882919996</v>
      </c>
      <c r="E81" s="6">
        <f>('octsep cfs'!$D81*31 + 'octsep cfs'!$E81*31 + 'octsep cfs'!$F81*28+'octsep cfs'!$G81*31)*1.983471/1000</f>
        <v>4050.2120795220003</v>
      </c>
      <c r="F81" s="6">
        <f>('octsep cfs'!$E81*31 + 'octsep cfs'!$F81*28+'octsep cfs'!$G81*31)*1.983471/1000</f>
        <v>2943.3737739210001</v>
      </c>
      <c r="G81" s="6">
        <f>('octsep cfs'!$F81*28+'octsep cfs'!$G81*31)*1.983471/1000</f>
        <v>1883.5119954840002</v>
      </c>
      <c r="H81" s="6">
        <f xml:space="preserve"> 'octsep cfs'!$G81*31*1.983471/1000</f>
        <v>943.71170014799998</v>
      </c>
      <c r="I81" s="6">
        <f xml:space="preserve"> ('octsep cfs'!$H81*30 + 'octsep cfs'!$I81*31 + 'octsep cfs'!$J81*30 + 'octsep cfs'!$K81*31 + 'octsep cfs'!$L81*31 + 'octsep cfs'!$M81*30)*1.983471/1000</f>
        <v>10623.343733856</v>
      </c>
      <c r="J81" s="6">
        <f xml:space="preserve"> ('octsep cfs'!$I81*31 + 'octsep cfs'!$J81*30 + 'octsep cfs'!$K81*31 + 'octsep cfs'!$L81*31 + 'octsep cfs'!$M81*30)*1.983471/1000</f>
        <v>8908.2561948660004</v>
      </c>
      <c r="K81" s="6">
        <f xml:space="preserve"> ('octsep cfs'!$J81*30 + 'octsep cfs'!$K81*31 + 'octsep cfs'!$L81*31 + 'octsep cfs'!$M81*30)*1.983471/1000</f>
        <v>5485.917810807</v>
      </c>
      <c r="L81" s="6">
        <f xml:space="preserve"> ('octsep cfs'!$K81*31 + 'octsep cfs'!$L81*31 + 'octsep cfs'!$M81*30)*1.983471/1000</f>
        <v>2157.6138033869997</v>
      </c>
      <c r="M81" s="6">
        <f xml:space="preserve"> ('octsep cfs'!$L81*31 + 'octsep cfs'!$M81*30)*1.983471/1000</f>
        <v>871.78509127500001</v>
      </c>
      <c r="N81" s="6">
        <f xml:space="preserve"> 'octsep cfs'!$M81*30*1.983471/1000</f>
        <v>407.24626572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5558.1459072719999</v>
      </c>
      <c r="C82" s="6">
        <f xml:space="preserve"> ('octsep cfs'!$B82*31 + 'octsep cfs'!$C82*30 + 'octsep cfs'!$D82*31 + 'octsep cfs'!$E82*31 + 'octsep cfs'!$F82*28+'octsep cfs'!$G82*31)*1.983471/1000</f>
        <v>5150.8996415520005</v>
      </c>
      <c r="D82" s="6">
        <f xml:space="preserve"> ('octsep cfs'!$C82*30 + 'octsep cfs'!$D82*31 + 'octsep cfs'!$E82*31 + 'octsep cfs'!$F82*28+'octsep cfs'!$G82*31)*1.983471/1000</f>
        <v>4358.0170266570003</v>
      </c>
      <c r="E82" s="6">
        <f>('octsep cfs'!$D82*31 + 'octsep cfs'!$E82*31 + 'octsep cfs'!$F82*28+'octsep cfs'!$G82*31)*1.983471/1000</f>
        <v>3609.395567127</v>
      </c>
      <c r="F82" s="6">
        <f>('octsep cfs'!$E82*31 + 'octsep cfs'!$F82*28+'octsep cfs'!$G82*31)*1.983471/1000</f>
        <v>3007.4934409380003</v>
      </c>
      <c r="G82" s="6">
        <f>('octsep cfs'!$F82*28+'octsep cfs'!$G82*31)*1.983471/1000</f>
        <v>1725.4769600879999</v>
      </c>
      <c r="H82" s="6">
        <f xml:space="preserve"> 'octsep cfs'!$G82*31*1.983471/1000</f>
        <v>983.55566559600004</v>
      </c>
      <c r="I82" s="6">
        <f xml:space="preserve"> ('octsep cfs'!$H82*30 + 'octsep cfs'!$I82*31 + 'octsep cfs'!$J82*30 + 'octsep cfs'!$K82*31 + 'octsep cfs'!$L82*31 + 'octsep cfs'!$M82*30)*1.983471/1000</f>
        <v>15319.130004045001</v>
      </c>
      <c r="J82" s="6">
        <f xml:space="preserve"> ('octsep cfs'!$I82*31 + 'octsep cfs'!$J82*30 + 'octsep cfs'!$K82*31 + 'octsep cfs'!$L82*31 + 'octsep cfs'!$M82*30)*1.983471/1000</f>
        <v>12536.895397635</v>
      </c>
      <c r="K82" s="6">
        <f xml:space="preserve"> ('octsep cfs'!$J82*30 + 'octsep cfs'!$K82*31 + 'octsep cfs'!$L82*31 + 'octsep cfs'!$M82*30)*1.983471/1000</f>
        <v>6672.6999150629999</v>
      </c>
      <c r="L82" s="6">
        <f xml:space="preserve"> ('octsep cfs'!$K82*31 + 'octsep cfs'!$L82*31 + 'octsep cfs'!$M82*30)*1.983471/1000</f>
        <v>2084.8124838029999</v>
      </c>
      <c r="M82" s="6">
        <f xml:space="preserve"> ('octsep cfs'!$L82*31 + 'octsep cfs'!$M82*30)*1.983471/1000</f>
        <v>823.88625009600003</v>
      </c>
      <c r="N82" s="6">
        <f xml:space="preserve"> 'octsep cfs'!$M82*30*1.983471/1000</f>
        <v>366.66444906000004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6553.1600848349999</v>
      </c>
      <c r="C83" s="6">
        <f xml:space="preserve"> ('octsep cfs'!$B83*31 + 'octsep cfs'!$C83*30 + 'octsep cfs'!$D83*31 + 'octsep cfs'!$E83*31 + 'octsep cfs'!$F83*28+'octsep cfs'!$G83*31)*1.983471/1000</f>
        <v>6186.4956357749998</v>
      </c>
      <c r="D83" s="6">
        <f xml:space="preserve"> ('octsep cfs'!$C83*30 + 'octsep cfs'!$D83*31 + 'octsep cfs'!$E83*31 + 'octsep cfs'!$F83*28+'octsep cfs'!$G83*31)*1.983471/1000</f>
        <v>5813.880773715</v>
      </c>
      <c r="E83" s="6">
        <f>('octsep cfs'!$D83*31 + 'octsep cfs'!$E83*31 + 'octsep cfs'!$F83*28+'octsep cfs'!$G83*31)*1.983471/1000</f>
        <v>4271.712236505</v>
      </c>
      <c r="F83" s="6">
        <f>('octsep cfs'!$E83*31 + 'octsep cfs'!$F83*28+'octsep cfs'!$G83*31)*1.983471/1000</f>
        <v>3428.4712763910002</v>
      </c>
      <c r="G83" s="6">
        <f>('octsep cfs'!$F83*28+'octsep cfs'!$G83*31)*1.983471/1000</f>
        <v>2735.6289883229997</v>
      </c>
      <c r="H83" s="6">
        <f xml:space="preserve"> 'octsep cfs'!$G83*31*1.983471/1000</f>
        <v>2123.7202509389999</v>
      </c>
      <c r="I83" s="6">
        <f xml:space="preserve"> ('octsep cfs'!$H83*30 + 'octsep cfs'!$I83*31 + 'octsep cfs'!$J83*30 + 'octsep cfs'!$K83*31 + 'octsep cfs'!$L83*31 + 'octsep cfs'!$M83*30)*1.983471/1000</f>
        <v>11237.819082714001</v>
      </c>
      <c r="J83" s="6">
        <f xml:space="preserve"> ('octsep cfs'!$I83*31 + 'octsep cfs'!$J83*30 + 'octsep cfs'!$K83*31 + 'octsep cfs'!$L83*31 + 'octsep cfs'!$M83*30)*1.983471/1000</f>
        <v>8878.063799304</v>
      </c>
      <c r="K83" s="6">
        <f xml:space="preserve"> ('octsep cfs'!$J83*30 + 'octsep cfs'!$K83*31 + 'octsep cfs'!$L83*31 + 'octsep cfs'!$M83*30)*1.983471/1000</f>
        <v>4450.9565273039998</v>
      </c>
      <c r="L83" s="6">
        <f xml:space="preserve"> ('octsep cfs'!$K83*31 + 'octsep cfs'!$L83*31 + 'octsep cfs'!$M83*30)*1.983471/1000</f>
        <v>1516.4508522240001</v>
      </c>
      <c r="M83" s="6">
        <f xml:space="preserve"> ('octsep cfs'!$L83*31 + 'octsep cfs'!$M83*30)*1.983471/1000</f>
        <v>599.42477091000001</v>
      </c>
      <c r="N83" s="6">
        <f xml:space="preserve"> 'octsep cfs'!$M83*30*1.983471/1000</f>
        <v>256.93883334000003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3681.2884569930002</v>
      </c>
      <c r="C84" s="6">
        <f xml:space="preserve"> ('octsep cfs'!$B84*31 + 'octsep cfs'!$C84*30 + 'octsep cfs'!$D84*31 + 'octsep cfs'!$E84*31 + 'octsep cfs'!$F84*29 + 'octsep cfs'!$G84*31)*1.983471/1000</f>
        <v>3424.349623653</v>
      </c>
      <c r="D84" s="6">
        <f xml:space="preserve"> ('octsep cfs'!$C84*30 + 'octsep cfs'!$D84*31 + 'octsep cfs'!$E84*31 + 'octsep cfs'!$F84*29+'octsep cfs'!$G84*31)*1.983471/1000</f>
        <v>2905.4557588140001</v>
      </c>
      <c r="E84" s="6">
        <f>('octsep cfs'!$D84*31 + 'octsep cfs'!$E84*31 + 'octsep cfs'!$F84*29+'octsep cfs'!$G84*31)*1.983471/1000</f>
        <v>2350.8772672139999</v>
      </c>
      <c r="F84" s="6">
        <f>('octsep cfs'!$E84*31 + 'octsep cfs'!$F84*29+'octsep cfs'!$G84*31)*1.983471/1000</f>
        <v>1670.393986947</v>
      </c>
      <c r="G84" s="6">
        <f>('octsep cfs'!$F84*29+'octsep cfs'!$G84*31)*1.983471/1000</f>
        <v>1153.7136757439998</v>
      </c>
      <c r="H84" s="6">
        <f xml:space="preserve"> 'octsep cfs'!$G84*31*1.983471/1000</f>
        <v>673.47369375300002</v>
      </c>
      <c r="I84" s="6">
        <f xml:space="preserve"> ('octsep cfs'!$H84*30 + 'octsep cfs'!$I84*31 + 'octsep cfs'!$J84*30 + 'octsep cfs'!$K84*31 + 'octsep cfs'!$L84*31 + 'octsep cfs'!$M84*30)*1.983471/1000</f>
        <v>16677.63904401</v>
      </c>
      <c r="J84" s="6">
        <f xml:space="preserve"> ('octsep cfs'!$I84*31 + 'octsep cfs'!$J84*30 + 'octsep cfs'!$K84*31 + 'octsep cfs'!$L84*31 + 'octsep cfs'!$M84*30)*1.983471/1000</f>
        <v>15659.225859060001</v>
      </c>
      <c r="K84" s="6">
        <f xml:space="preserve"> ('octsep cfs'!$J84*30 + 'octsep cfs'!$K84*31 + 'octsep cfs'!$L84*31 + 'octsep cfs'!$M84*30)*1.983471/1000</f>
        <v>9694.8055868580013</v>
      </c>
      <c r="L84" s="6">
        <f xml:space="preserve"> ('octsep cfs'!$K84*31 + 'octsep cfs'!$L84*31 + 'octsep cfs'!$M84*30)*1.983471/1000</f>
        <v>3743.2620083880001</v>
      </c>
      <c r="M84" s="6">
        <f xml:space="preserve"> ('octsep cfs'!$L84*31 + 'octsep cfs'!$M84*30)*1.983471/1000</f>
        <v>1276.1949934650002</v>
      </c>
      <c r="N84" s="6">
        <f xml:space="preserve"> 'octsep cfs'!$M84*30*1.983471/1000</f>
        <v>560.17187982000007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4610.7628023030002</v>
      </c>
      <c r="C85" s="6">
        <f xml:space="preserve"> ('octsep cfs'!$B85*31 + 'octsep cfs'!$C85*30 + 'octsep cfs'!$D85*31 + 'octsep cfs'!$E85*31 + 'octsep cfs'!$F85*28+'octsep cfs'!$G85*31)*1.983471/1000</f>
        <v>4050.5909224829998</v>
      </c>
      <c r="D85" s="6">
        <f xml:space="preserve"> ('octsep cfs'!$C85*30 + 'octsep cfs'!$D85*31 + 'octsep cfs'!$E85*31 + 'octsep cfs'!$F85*28+'octsep cfs'!$G85*31)*1.983471/1000</f>
        <v>3506.9790420419999</v>
      </c>
      <c r="E85" s="6">
        <f>('octsep cfs'!$D85*31 + 'octsep cfs'!$E85*31 + 'octsep cfs'!$F85*28+'octsep cfs'!$G85*31)*1.983471/1000</f>
        <v>2670.5889907619999</v>
      </c>
      <c r="F85" s="6">
        <f>('octsep cfs'!$E85*31 + 'octsep cfs'!$F85*28+'octsep cfs'!$G85*31)*1.983471/1000</f>
        <v>2085.2885168429998</v>
      </c>
      <c r="G85" s="6">
        <f>('octsep cfs'!$F85*28+'octsep cfs'!$G85*31)*1.983471/1000</f>
        <v>1357.7057342099999</v>
      </c>
      <c r="H85" s="6">
        <f xml:space="preserve"> 'octsep cfs'!$G85*31*1.983471/1000</f>
        <v>824.54872941000008</v>
      </c>
      <c r="I85" s="6">
        <f xml:space="preserve"> ('octsep cfs'!$H85*30 + 'octsep cfs'!$I85*31 + 'octsep cfs'!$J85*30 + 'octsep cfs'!$K85*31 + 'octsep cfs'!$L85*31 + 'octsep cfs'!$M85*30)*1.983471/1000</f>
        <v>13375.905614105999</v>
      </c>
      <c r="J85" s="6">
        <f xml:space="preserve"> ('octsep cfs'!$I85*31 + 'octsep cfs'!$J85*30 + 'octsep cfs'!$K85*31 + 'octsep cfs'!$L85*31 + 'octsep cfs'!$M85*30)*1.983471/1000</f>
        <v>11196.566852855998</v>
      </c>
      <c r="K85" s="6">
        <f xml:space="preserve"> ('octsep cfs'!$J85*30 + 'octsep cfs'!$K85*31 + 'octsep cfs'!$L85*31 + 'octsep cfs'!$M85*30)*1.983471/1000</f>
        <v>6797.5594145129999</v>
      </c>
      <c r="L85" s="6">
        <f xml:space="preserve"> ('octsep cfs'!$K85*31 + 'octsep cfs'!$L85*31 + 'octsep cfs'!$M85*30)*1.983471/1000</f>
        <v>2523.5562690030001</v>
      </c>
      <c r="M85" s="6">
        <f xml:space="preserve"> ('octsep cfs'!$L85*31 + 'octsep cfs'!$M85*30)*1.983471/1000</f>
        <v>1075.215827448</v>
      </c>
      <c r="N85" s="6">
        <f xml:space="preserve"> 'octsep cfs'!$M85*30*1.983471/1000</f>
        <v>380.52891134999999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3574.8573866039997</v>
      </c>
      <c r="C86" s="6">
        <f xml:space="preserve"> ('octsep cfs'!$B86*31 + 'octsep cfs'!$C86*30 + 'octsep cfs'!$D86*31 + 'octsep cfs'!$E86*31 + 'octsep cfs'!$F86*28+'octsep cfs'!$G86*31)*1.983471/1000</f>
        <v>3194.3284752540003</v>
      </c>
      <c r="D86" s="6">
        <f xml:space="preserve"> ('octsep cfs'!$C86*30 + 'octsep cfs'!$D86*31 + 'octsep cfs'!$E86*31 + 'octsep cfs'!$F86*28+'octsep cfs'!$G86*31)*1.983471/1000</f>
        <v>2713.0035346260001</v>
      </c>
      <c r="E86" s="6">
        <f>('octsep cfs'!$D86*31 + 'octsep cfs'!$E86*31 + 'octsep cfs'!$F86*28+'octsep cfs'!$G86*31)*1.983471/1000</f>
        <v>2100.5275245359999</v>
      </c>
      <c r="F86" s="6">
        <f>('octsep cfs'!$E86*31 + 'octsep cfs'!$F86*28+'octsep cfs'!$G86*31)*1.983471/1000</f>
        <v>1626.888534033</v>
      </c>
      <c r="G86" s="6">
        <f>('octsep cfs'!$F86*28+'octsep cfs'!$G86*31)*1.983471/1000</f>
        <v>1090.778140914</v>
      </c>
      <c r="H86" s="6">
        <f xml:space="preserve"> 'octsep cfs'!$G86*31*1.983471/1000</f>
        <v>639.59402560199999</v>
      </c>
      <c r="I86" s="6">
        <f xml:space="preserve"> ('octsep cfs'!$H86*30 + 'octsep cfs'!$I86*31 + 'octsep cfs'!$J86*30 + 'octsep cfs'!$K86*31 + 'octsep cfs'!$L86*31 + 'octsep cfs'!$M86*30)*1.983471/1000</f>
        <v>12427.173748857</v>
      </c>
      <c r="J86" s="6">
        <f xml:space="preserve"> ('octsep cfs'!$I86*31 + 'octsep cfs'!$J86*30 + 'octsep cfs'!$K86*31 + 'octsep cfs'!$L86*31 + 'octsep cfs'!$M86*30)*1.983471/1000</f>
        <v>10887.444880976998</v>
      </c>
      <c r="K86" s="6">
        <f xml:space="preserve"> ('octsep cfs'!$J86*30 + 'octsep cfs'!$K86*31 + 'octsep cfs'!$L86*31 + 'octsep cfs'!$M86*30)*1.983471/1000</f>
        <v>8009.5792037730007</v>
      </c>
      <c r="L86" s="6">
        <f xml:space="preserve"> ('octsep cfs'!$K86*31 + 'octsep cfs'!$L86*31 + 'octsep cfs'!$M86*30)*1.983471/1000</f>
        <v>3064.4884801229996</v>
      </c>
      <c r="M86" s="6">
        <f xml:space="preserve"> ('octsep cfs'!$L86*31 + 'octsep cfs'!$M86*30)*1.983471/1000</f>
        <v>1220.1678881280002</v>
      </c>
      <c r="N86" s="6">
        <f xml:space="preserve"> 'octsep cfs'!$M86*30*1.983471/1000</f>
        <v>608.48923337999997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6208.0559655449997</v>
      </c>
      <c r="C87" s="6">
        <f xml:space="preserve"> ('octsep cfs'!$B87*31 + 'octsep cfs'!$C87*30 + 'octsep cfs'!$D87*31 + 'octsep cfs'!$E87*31 + 'octsep cfs'!$F87*28+'octsep cfs'!$G87*31)*1.983471/1000</f>
        <v>5599.5667321650008</v>
      </c>
      <c r="D87" s="6">
        <f xml:space="preserve"> ('octsep cfs'!$C87*30 + 'octsep cfs'!$D87*31 + 'octsep cfs'!$E87*31 + 'octsep cfs'!$F87*28+'octsep cfs'!$G87*31)*1.983471/1000</f>
        <v>4958.0665909319996</v>
      </c>
      <c r="E87" s="6">
        <f>('octsep cfs'!$D87*31 + 'octsep cfs'!$E87*31 + 'octsep cfs'!$F87*28+'octsep cfs'!$G87*31)*1.983471/1000</f>
        <v>4039.4418319920001</v>
      </c>
      <c r="F87" s="6">
        <f>('octsep cfs'!$E87*31 + 'octsep cfs'!$F87*28+'octsep cfs'!$G87*31)*1.983471/1000</f>
        <v>3150.2696339309996</v>
      </c>
      <c r="G87" s="6">
        <f>('octsep cfs'!$F87*28+'octsep cfs'!$G87*31)*1.983471/1000</f>
        <v>1894.0779455009999</v>
      </c>
      <c r="H87" s="6">
        <f xml:space="preserve"> 'octsep cfs'!$G87*31*1.983471/1000</f>
        <v>1081.013513181</v>
      </c>
      <c r="I87" s="6">
        <f xml:space="preserve"> ('octsep cfs'!$H87*30 + 'octsep cfs'!$I87*31 + 'octsep cfs'!$J87*30 + 'octsep cfs'!$K87*31 + 'octsep cfs'!$L87*31 + 'octsep cfs'!$M87*30)*1.983471/1000</f>
        <v>22723.336007378999</v>
      </c>
      <c r="J87" s="6">
        <f xml:space="preserve"> ('octsep cfs'!$I87*31 + 'octsep cfs'!$J87*30 + 'octsep cfs'!$K87*31 + 'octsep cfs'!$L87*31 + 'octsep cfs'!$M87*30)*1.983471/1000</f>
        <v>20643.369143229</v>
      </c>
      <c r="K87" s="6">
        <f xml:space="preserve"> ('octsep cfs'!$J87*30 + 'octsep cfs'!$K87*31 + 'octsep cfs'!$L87*31 + 'octsep cfs'!$M87*30)*1.983471/1000</f>
        <v>14780.833825883999</v>
      </c>
      <c r="L87" s="6">
        <f xml:space="preserve"> ('octsep cfs'!$K87*31 + 'octsep cfs'!$L87*31 + 'octsep cfs'!$M87*30)*1.983471/1000</f>
        <v>6670.3018986240004</v>
      </c>
      <c r="M87" s="6">
        <f xml:space="preserve"> ('octsep cfs'!$L87*31 + 'octsep cfs'!$M87*30)*1.983471/1000</f>
        <v>1787.9404288200001</v>
      </c>
      <c r="N87" s="6">
        <f xml:space="preserve"> 'octsep cfs'!$M87*30*1.983471/1000</f>
        <v>586.47270528000001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4994.0170028069997</v>
      </c>
      <c r="C88" s="6">
        <f xml:space="preserve"> ('octsep cfs'!$B88*31 + 'octsep cfs'!$C88*30 + 'octsep cfs'!$D88*31 + 'octsep cfs'!$E88*31 + 'octsep cfs'!$F88*29 + 'octsep cfs'!$G88*31)*1.983471/1000</f>
        <v>4407.5442975270007</v>
      </c>
      <c r="D88" s="6">
        <f xml:space="preserve"> ('octsep cfs'!$C88*30 + 'octsep cfs'!$D88*31 + 'octsep cfs'!$E88*31 + 'octsep cfs'!$F88*29+'octsep cfs'!$G88*31)*1.983471/1000</f>
        <v>3735.2388681930001</v>
      </c>
      <c r="E88" s="6">
        <f>('octsep cfs'!$D88*31 + 'octsep cfs'!$E88*31 + 'octsep cfs'!$F88*29+'octsep cfs'!$G88*31)*1.983471/1000</f>
        <v>3021.248812323</v>
      </c>
      <c r="F88" s="6">
        <f>('octsep cfs'!$E88*31 + 'octsep cfs'!$F88*29+'octsep cfs'!$G88*31)*1.983471/1000</f>
        <v>2456.4851971379999</v>
      </c>
      <c r="G88" s="6">
        <f>('octsep cfs'!$F88*29+'octsep cfs'!$G88*31)*1.983471/1000</f>
        <v>1819.9655515859999</v>
      </c>
      <c r="H88" s="6">
        <f xml:space="preserve"> 'octsep cfs'!$G88*31*1.983471/1000</f>
        <v>1218.0693758099999</v>
      </c>
      <c r="I88" s="6">
        <f xml:space="preserve"> ('octsep cfs'!$H88*30 + 'octsep cfs'!$I88*31 + 'octsep cfs'!$J88*30 + 'octsep cfs'!$K88*31 + 'octsep cfs'!$L88*31 + 'octsep cfs'!$M88*30)*1.983471/1000</f>
        <v>19895.749336553999</v>
      </c>
      <c r="J88" s="6">
        <f xml:space="preserve"> ('octsep cfs'!$I88*31 + 'octsep cfs'!$J88*30 + 'octsep cfs'!$K88*31 + 'octsep cfs'!$L88*31 + 'octsep cfs'!$M88*30)*1.983471/1000</f>
        <v>15947.769319313998</v>
      </c>
      <c r="K88" s="6">
        <f xml:space="preserve"> ('octsep cfs'!$J88*30 + 'octsep cfs'!$K88*31 + 'octsep cfs'!$L88*31 + 'octsep cfs'!$M88*30)*1.983471/1000</f>
        <v>10436.635641683999</v>
      </c>
      <c r="L88" s="6">
        <f xml:space="preserve"> ('octsep cfs'!$K88*31 + 'octsep cfs'!$L88*31 + 'octsep cfs'!$M88*30)*1.983471/1000</f>
        <v>3996.6821641739998</v>
      </c>
      <c r="M88" s="6">
        <f xml:space="preserve"> ('octsep cfs'!$L88*31 + 'octsep cfs'!$M88*30)*1.983471/1000</f>
        <v>1110.638636037</v>
      </c>
      <c r="N88" s="6">
        <f xml:space="preserve"> 'octsep cfs'!$M88*30*1.983471/1000</f>
        <v>406.17519138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5972.9829165089996</v>
      </c>
      <c r="C89" s="6">
        <f xml:space="preserve"> ('octsep cfs'!$B89*31 + 'octsep cfs'!$C89*30 + 'octsep cfs'!$D89*31 + 'octsep cfs'!$E89*31 + 'octsep cfs'!$F89*28+'octsep cfs'!$G89*31)*1.983471/1000</f>
        <v>5566.8077251289997</v>
      </c>
      <c r="D89" s="6">
        <f xml:space="preserve"> ('octsep cfs'!$C89*30 + 'octsep cfs'!$D89*31 + 'octsep cfs'!$E89*31 + 'octsep cfs'!$F89*28+'octsep cfs'!$G89*31)*1.983471/1000</f>
        <v>4923.2170054620001</v>
      </c>
      <c r="E89" s="6">
        <f>('octsep cfs'!$D89*31 + 'octsep cfs'!$E89*31 + 'octsep cfs'!$F89*28+'octsep cfs'!$G89*31)*1.983471/1000</f>
        <v>3727.3625048520003</v>
      </c>
      <c r="F89" s="6">
        <f>('octsep cfs'!$E89*31 + 'octsep cfs'!$F89*28+'octsep cfs'!$G89*31)*1.983471/1000</f>
        <v>2451.4332965009999</v>
      </c>
      <c r="G89" s="6">
        <f>('octsep cfs'!$F89*28+'octsep cfs'!$G89*31)*1.983471/1000</f>
        <v>1710.8766300570001</v>
      </c>
      <c r="H89" s="6">
        <f xml:space="preserve"> 'octsep cfs'!$G89*31*1.983471/1000</f>
        <v>1081.7513643930001</v>
      </c>
      <c r="I89" s="6">
        <f xml:space="preserve"> ('octsep cfs'!$H89*30 + 'octsep cfs'!$I89*31 + 'octsep cfs'!$J89*30 + 'octsep cfs'!$K89*31 + 'octsep cfs'!$L89*31 + 'octsep cfs'!$M89*30)*1.983471/1000</f>
        <v>13800.739317182999</v>
      </c>
      <c r="J89" s="6">
        <f xml:space="preserve"> ('octsep cfs'!$I89*31 + 'octsep cfs'!$J89*30 + 'octsep cfs'!$K89*31 + 'octsep cfs'!$L89*31 + 'octsep cfs'!$M89*30)*1.983471/1000</f>
        <v>11430.511306893</v>
      </c>
      <c r="K89" s="6">
        <f xml:space="preserve"> ('octsep cfs'!$J89*30 + 'octsep cfs'!$K89*31 + 'octsep cfs'!$L89*31 + 'octsep cfs'!$M89*30)*1.983471/1000</f>
        <v>6208.738279569</v>
      </c>
      <c r="L89" s="6">
        <f xml:space="preserve"> ('octsep cfs'!$K89*31 + 'octsep cfs'!$L89*31 + 'octsep cfs'!$M89*30)*1.983471/1000</f>
        <v>2373.2805721590003</v>
      </c>
      <c r="M89" s="6">
        <f xml:space="preserve"> ('octsep cfs'!$L89*31 + 'octsep cfs'!$M89*30)*1.983471/1000</f>
        <v>1035.4333496009999</v>
      </c>
      <c r="N89" s="6">
        <f xml:space="preserve"> 'octsep cfs'!$M89*30*1.983471/1000</f>
        <v>489.36196512000004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4536.7218133440001</v>
      </c>
      <c r="C90" s="6">
        <f xml:space="preserve"> ('octsep cfs'!$B90*31 + 'octsep cfs'!$C90*30 + 'octsep cfs'!$D90*31 + 'octsep cfs'!$E90*31 + 'octsep cfs'!$F90*28+'octsep cfs'!$G90*31)*1.983471/1000</f>
        <v>4047.359848224</v>
      </c>
      <c r="D90" s="6">
        <f xml:space="preserve"> ('octsep cfs'!$C90*30 + 'octsep cfs'!$D90*31 + 'octsep cfs'!$E90*31 + 'octsep cfs'!$F90*28+'octsep cfs'!$G90*31)*1.983471/1000</f>
        <v>3400.633260906</v>
      </c>
      <c r="E90" s="6">
        <f>('octsep cfs'!$D90*31 + 'octsep cfs'!$E90*31 + 'octsep cfs'!$F90*28+'octsep cfs'!$G90*31)*1.983471/1000</f>
        <v>2796.487829016</v>
      </c>
      <c r="F90" s="6">
        <f>('octsep cfs'!$E90*31 + 'octsep cfs'!$F90*28+'octsep cfs'!$G90*31)*1.983471/1000</f>
        <v>2298.6842113199996</v>
      </c>
      <c r="G90" s="6">
        <f>('octsep cfs'!$F90*28+'octsep cfs'!$G90*31)*1.983471/1000</f>
        <v>1777.26935484</v>
      </c>
      <c r="H90" s="6">
        <f xml:space="preserve"> 'octsep cfs'!$G90*31*1.983471/1000</f>
        <v>1401.671352396</v>
      </c>
      <c r="I90" s="6">
        <f xml:space="preserve"> ('octsep cfs'!$H90*30 + 'octsep cfs'!$I90*31 + 'octsep cfs'!$J90*30 + 'octsep cfs'!$K90*31 + 'octsep cfs'!$L90*31 + 'octsep cfs'!$M90*30)*1.983471/1000</f>
        <v>17718.812558685</v>
      </c>
      <c r="J90" s="6">
        <f xml:space="preserve"> ('octsep cfs'!$I90*31 + 'octsep cfs'!$J90*30 + 'octsep cfs'!$K90*31 + 'octsep cfs'!$L90*31 + 'octsep cfs'!$M90*30)*1.983471/1000</f>
        <v>15373.873803644999</v>
      </c>
      <c r="K90" s="6">
        <f xml:space="preserve"> ('octsep cfs'!$J90*30 + 'octsep cfs'!$K90*31 + 'octsep cfs'!$L90*31 + 'octsep cfs'!$M90*30)*1.983471/1000</f>
        <v>9437.4303898979997</v>
      </c>
      <c r="L90" s="6">
        <f xml:space="preserve"> ('octsep cfs'!$K90*31 + 'octsep cfs'!$L90*31 + 'octsep cfs'!$M90*30)*1.983471/1000</f>
        <v>3848.0884507379997</v>
      </c>
      <c r="M90" s="6">
        <f xml:space="preserve"> ('octsep cfs'!$L90*31 + 'octsep cfs'!$M90*30)*1.983471/1000</f>
        <v>1330.3556525910001</v>
      </c>
      <c r="N90" s="6">
        <f xml:space="preserve"> 'octsep cfs'!$M90*30*1.983471/1000</f>
        <v>566.00328456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8570.2747199370006</v>
      </c>
      <c r="C91" s="6">
        <f xml:space="preserve"> ('octsep cfs'!$B91*31 + 'octsep cfs'!$C91*30 + 'octsep cfs'!$D91*31 + 'octsep cfs'!$E91*31 + 'octsep cfs'!$F91*28+'octsep cfs'!$G91*31)*1.983471/1000</f>
        <v>8004.2714353769998</v>
      </c>
      <c r="D91" s="6">
        <f xml:space="preserve"> ('octsep cfs'!$C91*30 + 'octsep cfs'!$D91*31 + 'octsep cfs'!$E91*31 + 'octsep cfs'!$F91*28+'octsep cfs'!$G91*31)*1.983471/1000</f>
        <v>7477.9990584180005</v>
      </c>
      <c r="E91" s="6">
        <f>('octsep cfs'!$D91*31 + 'octsep cfs'!$E91*31 + 'octsep cfs'!$F91*28+'octsep cfs'!$G91*31)*1.983471/1000</f>
        <v>6616.0817353680004</v>
      </c>
      <c r="F91" s="6">
        <f>('octsep cfs'!$E91*31 + 'octsep cfs'!$F91*28+'octsep cfs'!$G91*31)*1.983471/1000</f>
        <v>5523.5700407999993</v>
      </c>
      <c r="G91" s="6">
        <f>('octsep cfs'!$F91*28+'octsep cfs'!$G91*31)*1.983471/1000</f>
        <v>4569.9588368909999</v>
      </c>
      <c r="H91" s="6">
        <f xml:space="preserve"> 'octsep cfs'!$G91*31*1.983471/1000</f>
        <v>2518.4706493589997</v>
      </c>
      <c r="I91" s="6">
        <f xml:space="preserve"> ('octsep cfs'!$H91*30 + 'octsep cfs'!$I91*31 + 'octsep cfs'!$J91*30 + 'octsep cfs'!$K91*31 + 'octsep cfs'!$L91*31 + 'octsep cfs'!$M91*30)*1.983471/1000</f>
        <v>8210.7011797020004</v>
      </c>
      <c r="J91" s="6">
        <f xml:space="preserve"> ('octsep cfs'!$I91*31 + 'octsep cfs'!$J91*30 + 'octsep cfs'!$K91*31 + 'octsep cfs'!$L91*31 + 'octsep cfs'!$M91*30)*1.983471/1000</f>
        <v>5869.689697242</v>
      </c>
      <c r="K91" s="6">
        <f xml:space="preserve"> ('octsep cfs'!$J91*30 + 'octsep cfs'!$K91*31 + 'octsep cfs'!$L91*31 + 'octsep cfs'!$M91*30)*1.983471/1000</f>
        <v>3170.9374017509999</v>
      </c>
      <c r="L91" s="6">
        <f xml:space="preserve"> ('octsep cfs'!$K91*31 + 'octsep cfs'!$L91*31 + 'octsep cfs'!$M91*30)*1.983471/1000</f>
        <v>1063.360621281</v>
      </c>
      <c r="M91" s="6">
        <f xml:space="preserve"> ('octsep cfs'!$L91*31 + 'octsep cfs'!$M91*30)*1.983471/1000</f>
        <v>530.01717020699994</v>
      </c>
      <c r="N91" s="6">
        <f xml:space="preserve"> 'octsep cfs'!$M91*30*1.983471/1000</f>
        <v>262.11569265000003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5319.2705443289997</v>
      </c>
      <c r="C92" s="6">
        <f xml:space="preserve"> ('octsep cfs'!$B92*31 + 'octsep cfs'!$C92*30 + 'octsep cfs'!$D92*31 + 'octsep cfs'!$E92*31 + 'octsep cfs'!$F92*29 + 'octsep cfs'!$G92*31)*1.983471/1000</f>
        <v>5057.1548516789999</v>
      </c>
      <c r="D92" s="6">
        <f xml:space="preserve"> ('octsep cfs'!$C92*30 + 'octsep cfs'!$D92*31 + 'octsep cfs'!$E92*31 + 'octsep cfs'!$F92*29+'octsep cfs'!$G92*31)*1.983471/1000</f>
        <v>4711.3485836549999</v>
      </c>
      <c r="E92" s="6">
        <f>('octsep cfs'!$D92*31 + 'octsep cfs'!$E92*31 + 'octsep cfs'!$F92*29+'octsep cfs'!$G92*31)*1.983471/1000</f>
        <v>4154.4494309849997</v>
      </c>
      <c r="F92" s="6">
        <f>('octsep cfs'!$E92*31 + 'octsep cfs'!$F92*29+'octsep cfs'!$G92*31)*1.983471/1000</f>
        <v>3276.7139267099997</v>
      </c>
      <c r="G92" s="6">
        <f>('octsep cfs'!$F92*29+'octsep cfs'!$G92*31)*1.983471/1000</f>
        <v>2635.2752730780003</v>
      </c>
      <c r="H92" s="6">
        <f xml:space="preserve"> 'octsep cfs'!$G92*31*1.983471/1000</f>
        <v>1630.1592777120002</v>
      </c>
      <c r="I92" s="6">
        <f xml:space="preserve"> ('octsep cfs'!$H92*30 + 'octsep cfs'!$I92*31 + 'octsep cfs'!$J92*30 + 'octsep cfs'!$K92*31 + 'octsep cfs'!$L92*31 + 'octsep cfs'!$M92*30)*1.983471/1000</f>
        <v>11614.765845438</v>
      </c>
      <c r="J92" s="6">
        <f xml:space="preserve"> ('octsep cfs'!$I92*31 + 'octsep cfs'!$J92*30 + 'octsep cfs'!$K92*31 + 'octsep cfs'!$L92*31 + 'octsep cfs'!$M92*30)*1.983471/1000</f>
        <v>8278.3692763380004</v>
      </c>
      <c r="K92" s="6">
        <f xml:space="preserve"> ('octsep cfs'!$J92*30 + 'octsep cfs'!$K92*31 + 'octsep cfs'!$L92*31 + 'octsep cfs'!$M92*30)*1.983471/1000</f>
        <v>4349.0041344330002</v>
      </c>
      <c r="L92" s="6">
        <f xml:space="preserve"> ('octsep cfs'!$K92*31 + 'octsep cfs'!$L92*31 + 'octsep cfs'!$M92*30)*1.983471/1000</f>
        <v>1785.209189253</v>
      </c>
      <c r="M92" s="6">
        <f xml:space="preserve"> ('octsep cfs'!$L92*31 + 'octsep cfs'!$M92*30)*1.983471/1000</f>
        <v>798.271705602</v>
      </c>
      <c r="N92" s="6">
        <f xml:space="preserve"> 'octsep cfs'!$M92*30*1.983471/1000</f>
        <v>378.80329158000001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8861.6684280179998</v>
      </c>
      <c r="C93" s="6">
        <f xml:space="preserve"> ('octsep cfs'!$B93*31 + 'octsep cfs'!$C93*30 + 'octsep cfs'!$D93*31 + 'octsep cfs'!$E93*31 + 'octsep cfs'!$F93*28+'octsep cfs'!$G93*31)*1.983471/1000</f>
        <v>8482.8651364379984</v>
      </c>
      <c r="D93" s="6">
        <f xml:space="preserve"> ('octsep cfs'!$C93*30 + 'octsep cfs'!$D93*31 + 'octsep cfs'!$E93*31 + 'octsep cfs'!$F93*28+'octsep cfs'!$G93*31)*1.983471/1000</f>
        <v>7132.3514680739991</v>
      </c>
      <c r="E93" s="6">
        <f>('octsep cfs'!$D93*31 + 'octsep cfs'!$E93*31 + 'octsep cfs'!$F93*28+'octsep cfs'!$G93*31)*1.983471/1000</f>
        <v>5336.7548411939997</v>
      </c>
      <c r="F93" s="6">
        <f>('octsep cfs'!$E93*31 + 'octsep cfs'!$F93*28+'octsep cfs'!$G93*31)*1.983471/1000</f>
        <v>4510.791896961</v>
      </c>
      <c r="G93" s="6">
        <f>('octsep cfs'!$F93*28+'octsep cfs'!$G93*31)*1.983471/1000</f>
        <v>3990.9757181069999</v>
      </c>
      <c r="H93" s="6">
        <f xml:space="preserve"> 'octsep cfs'!$G93*31*1.983471/1000</f>
        <v>3064.7264966429998</v>
      </c>
      <c r="I93" s="6">
        <f xml:space="preserve"> ('octsep cfs'!$H93*30 + 'octsep cfs'!$I93*31 + 'octsep cfs'!$J93*30 + 'octsep cfs'!$K93*31 + 'octsep cfs'!$L93*31 + 'octsep cfs'!$M93*30)*1.983471/1000</f>
        <v>16854.723334890001</v>
      </c>
      <c r="J93" s="6">
        <f xml:space="preserve"> ('octsep cfs'!$I93*31 + 'octsep cfs'!$J93*30 + 'octsep cfs'!$K93*31 + 'octsep cfs'!$L93*31 + 'octsep cfs'!$M93*30)*1.983471/1000</f>
        <v>13173.916861350001</v>
      </c>
      <c r="K93" s="6">
        <f xml:space="preserve"> ('octsep cfs'!$J93*30 + 'octsep cfs'!$K93*31 + 'octsep cfs'!$L93*31 + 'octsep cfs'!$M93*30)*1.983471/1000</f>
        <v>7079.5118006339999</v>
      </c>
      <c r="L93" s="6">
        <f xml:space="preserve"> ('octsep cfs'!$K93*31 + 'octsep cfs'!$L93*31 + 'octsep cfs'!$M93*30)*1.983471/1000</f>
        <v>2154.950001834</v>
      </c>
      <c r="M93" s="6">
        <f xml:space="preserve"> ('octsep cfs'!$L93*31 + 'octsep cfs'!$M93*30)*1.983471/1000</f>
        <v>844.89517492799996</v>
      </c>
      <c r="N93" s="6">
        <f xml:space="preserve"> 'octsep cfs'!$M93*30*1.983471/1000</f>
        <v>380.17188656999997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5739.0087104069999</v>
      </c>
      <c r="C94" s="6">
        <f xml:space="preserve"> ('octsep cfs'!$B94*31 + 'octsep cfs'!$C94*30 + 'octsep cfs'!$D94*31 + 'octsep cfs'!$E94*31 + 'octsep cfs'!$F94*28+'octsep cfs'!$G94*31)*1.983471/1000</f>
        <v>5358.8368238370003</v>
      </c>
      <c r="D94" s="6">
        <f xml:space="preserve"> ('octsep cfs'!$C94*30 + 'octsep cfs'!$D94*31 + 'octsep cfs'!$E94*31 + 'octsep cfs'!$F94*28+'octsep cfs'!$G94*31)*1.983471/1000</f>
        <v>4827.2150255910001</v>
      </c>
      <c r="E94" s="6">
        <f>('octsep cfs'!$D94*31 + 'octsep cfs'!$E94*31 + 'octsep cfs'!$F94*28+'octsep cfs'!$G94*31)*1.983471/1000</f>
        <v>3861.5224998209997</v>
      </c>
      <c r="F94" s="6">
        <f>('octsep cfs'!$E94*31 + 'octsep cfs'!$F94*28+'octsep cfs'!$G94*31)*1.983471/1000</f>
        <v>2907.9112959119998</v>
      </c>
      <c r="G94" s="6">
        <f>('octsep cfs'!$F94*28+'octsep cfs'!$G94*31)*1.983471/1000</f>
        <v>2078.8124840279997</v>
      </c>
      <c r="H94" s="6">
        <f xml:space="preserve"> 'octsep cfs'!$G94*31*1.983471/1000</f>
        <v>940.02244408800004</v>
      </c>
      <c r="I94" s="6">
        <f xml:space="preserve"> ('octsep cfs'!$H94*30 + 'octsep cfs'!$I94*31 + 'octsep cfs'!$J94*30 + 'octsep cfs'!$K94*31 + 'octsep cfs'!$L94*31 + 'octsep cfs'!$M94*30)*1.983471/1000</f>
        <v>19112.113663461001</v>
      </c>
      <c r="J94" s="6">
        <f xml:space="preserve"> ('octsep cfs'!$I94*31 + 'octsep cfs'!$J94*30 + 'octsep cfs'!$K94*31 + 'octsep cfs'!$L94*31 + 'octsep cfs'!$M94*30)*1.983471/1000</f>
        <v>16559.743511240998</v>
      </c>
      <c r="K94" s="6">
        <f xml:space="preserve"> ('octsep cfs'!$J94*30 + 'octsep cfs'!$K94*31 + 'octsep cfs'!$L94*31 + 'octsep cfs'!$M94*30)*1.983471/1000</f>
        <v>7370.4830293920004</v>
      </c>
      <c r="L94" s="6">
        <f xml:space="preserve"> ('octsep cfs'!$K94*31 + 'octsep cfs'!$L94*31 + 'octsep cfs'!$M94*30)*1.983471/1000</f>
        <v>2598.3708116520002</v>
      </c>
      <c r="M94" s="6">
        <f xml:space="preserve"> ('octsep cfs'!$L94*31 + 'octsep cfs'!$M94*30)*1.983471/1000</f>
        <v>961.20194742600006</v>
      </c>
      <c r="N94" s="6">
        <f xml:space="preserve"> 'octsep cfs'!$M94*30*1.983471/1000</f>
        <v>425.27601711</v>
      </c>
      <c r="O94" s="22" t="s">
        <v>146</v>
      </c>
    </row>
    <row r="96" spans="1:15" x14ac:dyDescent="0.2">
      <c r="A96" t="s">
        <v>114</v>
      </c>
      <c r="B96" s="10">
        <f>AVERAGE(B5:B94)</f>
        <v>5373.2580243981356</v>
      </c>
      <c r="C96" s="10">
        <f t="shared" ref="C96:N96" si="0">AVERAGE(C5:C94)</f>
        <v>4831.9489537881318</v>
      </c>
      <c r="D96" s="10">
        <f t="shared" si="0"/>
        <v>4192.7484488325326</v>
      </c>
      <c r="E96" s="10">
        <f t="shared" si="0"/>
        <v>3394.6664952895339</v>
      </c>
      <c r="F96" s="10">
        <f t="shared" si="0"/>
        <v>2591.8884758069339</v>
      </c>
      <c r="G96" s="10">
        <f t="shared" si="0"/>
        <v>1857.5119964589996</v>
      </c>
      <c r="H96" s="10">
        <f t="shared" si="0"/>
        <v>1107.9102394450995</v>
      </c>
      <c r="I96" s="10">
        <f t="shared" si="0"/>
        <v>15361.846277925237</v>
      </c>
      <c r="J96" s="10">
        <f t="shared" si="0"/>
        <v>13021.916448317234</v>
      </c>
      <c r="K96" s="10">
        <f t="shared" si="0"/>
        <v>7978.2839322192995</v>
      </c>
      <c r="L96" s="10">
        <f t="shared" si="0"/>
        <v>3178.4401452713</v>
      </c>
      <c r="M96" s="10">
        <f t="shared" si="0"/>
        <v>1253.5817270953657</v>
      </c>
      <c r="N96" s="10">
        <f t="shared" si="0"/>
        <v>539.14840953400017</v>
      </c>
    </row>
    <row r="97" spans="1:14" x14ac:dyDescent="0.2">
      <c r="A97" t="s">
        <v>115</v>
      </c>
      <c r="B97" s="10">
        <f>MEDIAN(B5:B94)</f>
        <v>5178.5462520854999</v>
      </c>
      <c r="C97" s="10">
        <f t="shared" ref="C97:N97" si="1">MEDIAN(C5:C94)</f>
        <v>4489.0778481885</v>
      </c>
      <c r="D97" s="10">
        <f t="shared" si="1"/>
        <v>3783.9757258694999</v>
      </c>
      <c r="E97" s="10">
        <f t="shared" si="1"/>
        <v>3187.6521118679998</v>
      </c>
      <c r="F97" s="10">
        <f t="shared" si="1"/>
        <v>2414.0815623644999</v>
      </c>
      <c r="G97" s="10">
        <f t="shared" si="1"/>
        <v>1728.1030756919999</v>
      </c>
      <c r="H97" s="10">
        <f t="shared" si="1"/>
        <v>1002.309383901</v>
      </c>
      <c r="I97" s="10">
        <f t="shared" si="1"/>
        <v>15716.925030449998</v>
      </c>
      <c r="J97" s="10">
        <f t="shared" si="1"/>
        <v>13104.983310216001</v>
      </c>
      <c r="K97" s="10">
        <f t="shared" si="1"/>
        <v>7614.9408714644997</v>
      </c>
      <c r="L97" s="10">
        <f t="shared" si="1"/>
        <v>3024.5274898859998</v>
      </c>
      <c r="M97" s="10">
        <f t="shared" si="1"/>
        <v>1186.0283852759999</v>
      </c>
      <c r="N97" s="10">
        <f t="shared" si="1"/>
        <v>504.05948522999995</v>
      </c>
    </row>
    <row r="98" spans="1:14" x14ac:dyDescent="0.2">
      <c r="A98" t="s">
        <v>116</v>
      </c>
      <c r="B98" s="10">
        <f>STDEV(B5:B94)</f>
        <v>1728.6962432197831</v>
      </c>
      <c r="C98" s="10">
        <f t="shared" ref="C98:N98" si="2">STDEV(C5:C94)</f>
        <v>1661.7090428490644</v>
      </c>
      <c r="D98" s="10">
        <f t="shared" si="2"/>
        <v>1518.4606044750938</v>
      </c>
      <c r="E98" s="10">
        <f t="shared" si="2"/>
        <v>1257.6732665992158</v>
      </c>
      <c r="F98" s="10">
        <f t="shared" si="2"/>
        <v>955.79766893776775</v>
      </c>
      <c r="G98" s="10">
        <f t="shared" si="2"/>
        <v>750.89666864214598</v>
      </c>
      <c r="H98" s="10">
        <f t="shared" si="2"/>
        <v>485.78945717841259</v>
      </c>
      <c r="I98" s="10">
        <f t="shared" si="2"/>
        <v>4063.4366442017345</v>
      </c>
      <c r="J98" s="10">
        <f t="shared" si="2"/>
        <v>3781.0848847170369</v>
      </c>
      <c r="K98" s="10">
        <f t="shared" si="2"/>
        <v>2918.1539892439573</v>
      </c>
      <c r="L98" s="10">
        <f t="shared" si="2"/>
        <v>1223.1412208121519</v>
      </c>
      <c r="M98" s="10">
        <f t="shared" si="2"/>
        <v>402.78112467595889</v>
      </c>
      <c r="N98" s="10">
        <f t="shared" si="2"/>
        <v>188.55075412546213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1933-34</v>
      </c>
      <c r="C6" s="18">
        <f>LARGE('datemar &amp; datesep kaf'!$B$5:$B$94,'datemar &amp; datesep kaf rank'!$A6)</f>
        <v>11505.185023100999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10901.932153161</v>
      </c>
      <c r="F6" s="5" t="str">
        <f>VLOOKUP(G6,'datemar &amp; datesep kaf'!$D$5:$O$94,12,FALSE)</f>
        <v>1933-34</v>
      </c>
      <c r="G6" s="18">
        <f>LARGE('datemar &amp; datesep kaf'!$D$5:$D$94,'datemar &amp; datesep kaf rank'!$A6)</f>
        <v>9970.0260724049986</v>
      </c>
      <c r="H6" s="5" t="str">
        <f>VLOOKUP(I6,'datemar &amp; datesep kaf'!$E$5:$O$94,11,FALSE)</f>
        <v>1933-34</v>
      </c>
      <c r="I6" s="18">
        <f>LARGE('datemar &amp; datesep kaf'!$E$5:$E$94,'datemar &amp; datesep kaf rank'!$A6)</f>
        <v>8236.7897737650001</v>
      </c>
      <c r="J6" s="5" t="str">
        <f>VLOOKUP(K6,'datemar &amp; datesep kaf'!$F$5:$O$94,10,FALSE)</f>
        <v>1933-34</v>
      </c>
      <c r="K6" s="18">
        <f>LARGE('datemar &amp; datesep kaf'!$F$5:$F$94,'datemar &amp; datesep kaf rank'!$A6)</f>
        <v>5659.414002648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4569.9588368909999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3064.7264966429998</v>
      </c>
      <c r="P6" s="5" t="str">
        <f>VLOOKUP(Q6,'datemar &amp; datesep kaf'!$I$5:$O$94,7,FALSE)</f>
        <v>1996-97</v>
      </c>
      <c r="Q6" s="18">
        <f>LARGE('datemar &amp; datesep kaf'!$I$5:$I$94,'datemar &amp; datesep kaf rank'!$A6)</f>
        <v>24387.087349946996</v>
      </c>
      <c r="R6" s="5" t="str">
        <f>VLOOKUP(S6,'datemar &amp; datesep kaf'!$J$5:$O$94,6,FALSE)</f>
        <v>1996-97</v>
      </c>
      <c r="S6" s="18">
        <f>LARGE('datemar &amp; datesep kaf'!$J$5:$J$94,'datemar &amp; datesep kaf rank'!$A6)</f>
        <v>21227.180030427</v>
      </c>
      <c r="T6" s="5" t="str">
        <f>VLOOKUP(U6,'datemar &amp; datesep kaf'!$K$5:$O$94,5,FALSE)</f>
        <v>2010-11</v>
      </c>
      <c r="U6" s="18">
        <f>LARGE('datemar &amp; datesep kaf'!$K$5:$K$94,'datemar &amp; datesep kaf rank'!$A6)</f>
        <v>14780.833825883999</v>
      </c>
      <c r="V6" s="5" t="str">
        <f>VLOOKUP(W6,'datemar &amp; datesep kaf'!$L$5:$O$94,4,FALSE)</f>
        <v>2010-11</v>
      </c>
      <c r="W6" s="18">
        <f>LARGE('datemar &amp; datesep kaf'!$L$5:$L$94,'datemar &amp; datesep kaf rank'!$A6)</f>
        <v>6670.3018986240004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2103.4690120290002</v>
      </c>
      <c r="Z6" s="5" t="str">
        <f>VLOOKUP(AA6,'datemar &amp; datesep kaf'!$N$5:$O$94,2,FALSE)</f>
        <v>1958-59</v>
      </c>
      <c r="AA6" s="18">
        <f>LARGE('datemar &amp; datesep kaf'!$N$5:$N$94,'datemar &amp; datesep kaf rank'!$A6)</f>
        <v>1095.8280580800001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10526.931175488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10131.704744028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9171.0839536050007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7572.9220300650004</v>
      </c>
      <c r="J7" s="5" t="str">
        <f>VLOOKUP(K7,'datemar &amp; datesep kaf'!$F$5:$O$94,10,FALSE)</f>
        <v>2014-15</v>
      </c>
      <c r="K7" s="18">
        <f>LARGE('datemar &amp; datesep kaf'!$F$5:$F$94,'datemar &amp; datesep kaf rank'!$A7)</f>
        <v>5523.5700407999993</v>
      </c>
      <c r="L7" s="5" t="str">
        <f>VLOOKUP(M7,'datemar &amp; datesep kaf'!$G$5:$O$94,9,FALSE)</f>
        <v>2016-17</v>
      </c>
      <c r="M7" s="18">
        <f>LARGE('datemar &amp; datesep kaf'!$G$5:$G$94,'datemar &amp; datesep kaf rank'!$A7)</f>
        <v>3990.9757181069999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2753.0458471739998</v>
      </c>
      <c r="P7" s="5" t="str">
        <f>VLOOKUP(Q7,'datemar &amp; datesep kaf'!$I$5:$O$94,7,FALSE)</f>
        <v>1973-74</v>
      </c>
      <c r="Q7" s="18">
        <f>LARGE('datemar &amp; datesep kaf'!$I$5:$I$94,'datemar &amp; datesep kaf rank'!$A7)</f>
        <v>23323.163422901998</v>
      </c>
      <c r="R7" s="5" t="str">
        <f>VLOOKUP(S7,'datemar &amp; datesep kaf'!$J$5:$O$94,6,FALSE)</f>
        <v>2010-11</v>
      </c>
      <c r="S7" s="18">
        <f>LARGE('datemar &amp; datesep kaf'!$J$5:$J$94,'datemar &amp; datesep kaf rank'!$A7)</f>
        <v>20643.369143229</v>
      </c>
      <c r="T7" s="5" t="str">
        <f>VLOOKUP(U7,'datemar &amp; datesep kaf'!$K$5:$O$94,5,FALSE)</f>
        <v>1973-74</v>
      </c>
      <c r="U7" s="18">
        <f>LARGE('datemar &amp; datesep kaf'!$K$5:$K$94,'datemar &amp; datesep kaf rank'!$A7)</f>
        <v>14496.949539009</v>
      </c>
      <c r="V7" s="5" t="str">
        <f>VLOOKUP(W7,'datemar &amp; datesep kaf'!$L$5:$O$94,4,FALSE)</f>
        <v>1949-50</v>
      </c>
      <c r="W7" s="18">
        <f>LARGE('datemar &amp; datesep kaf'!$L$5:$L$94,'datemar &amp; datesep kaf rank'!$A7)</f>
        <v>6329.2559609999998</v>
      </c>
      <c r="X7" s="5" t="str">
        <f>VLOOKUP(Y7,'datemar &amp; datesep kaf'!$M$5:$O$94,3,FALSE)</f>
        <v>1949-50</v>
      </c>
      <c r="Y7" s="18">
        <f>LARGE('datemar &amp; datesep kaf'!$M$5:$M$94,'datemar &amp; datesep kaf rank'!$A7)</f>
        <v>2081.815459122</v>
      </c>
      <c r="Z7" s="5" t="str">
        <f>VLOOKUP(AA7,'datemar &amp; datesep kaf'!$N$5:$O$94,2,FALSE)</f>
        <v>1967-68</v>
      </c>
      <c r="AA7" s="18">
        <f>LARGE('datemar &amp; datesep kaf'!$N$5:$N$94,'datemar &amp; datesep kaf rank'!$A7)</f>
        <v>1094.34045483</v>
      </c>
    </row>
    <row r="8" spans="1:27" x14ac:dyDescent="0.2">
      <c r="A8" s="5">
        <v>3</v>
      </c>
      <c r="B8" s="5" t="str">
        <f>VLOOKUP(C8,'datemar &amp; datesep kaf'!$B$5:$O$94,14,FALSE)</f>
        <v>1959-60</v>
      </c>
      <c r="C8" s="18">
        <f>LARGE('datemar &amp; datesep kaf'!$B$5:$B$94,'datemar &amp; datesep kaf rank'!$A8)</f>
        <v>8992.8155305380005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8482.8651364379984</v>
      </c>
      <c r="F8" s="5" t="str">
        <f>VLOOKUP(G8,'datemar &amp; datesep kaf'!$D$5:$O$94,12,FALSE)</f>
        <v>2014-15</v>
      </c>
      <c r="G8" s="18">
        <f>LARGE('datemar &amp; datesep kaf'!$D$5:$D$94,'datemar &amp; datesep kaf rank'!$A8)</f>
        <v>7477.9990584180005</v>
      </c>
      <c r="H8" s="5" t="str">
        <f>VLOOKUP(I8,'datemar &amp; datesep kaf'!$E$5:$O$94,11,FALSE)</f>
        <v>2014-15</v>
      </c>
      <c r="I8" s="18">
        <f>LARGE('datemar &amp; datesep kaf'!$E$5:$E$94,'datemar &amp; datesep kaf rank'!$A8)</f>
        <v>6616.0817353680004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5064.965760477</v>
      </c>
      <c r="L8" s="5" t="str">
        <f>VLOOKUP(M8,'datemar &amp; datesep kaf'!$G$5:$O$94,9,FALSE)</f>
        <v>1995-96</v>
      </c>
      <c r="M8" s="18">
        <f>LARGE('datemar &amp; datesep kaf'!$G$5:$G$94,'datemar &amp; datesep kaf rank'!$A8)</f>
        <v>3856.7344008269997</v>
      </c>
      <c r="N8" s="5" t="str">
        <f>VLOOKUP(O8,'datemar &amp; datesep kaf'!$H$5:$O$94,8,FALSE)</f>
        <v>2014-15</v>
      </c>
      <c r="O8" s="18">
        <f>LARGE('datemar &amp; datesep kaf'!$H$5:$H$94,'datemar &amp; datesep kaf rank'!$A8)</f>
        <v>2518.4706493589997</v>
      </c>
      <c r="P8" s="5" t="str">
        <f>VLOOKUP(Q8,'datemar &amp; datesep kaf'!$I$5:$O$94,7,FALSE)</f>
        <v>2010-11</v>
      </c>
      <c r="Q8" s="18">
        <f>LARGE('datemar &amp; datesep kaf'!$I$5:$I$94,'datemar &amp; datesep kaf rank'!$A8)</f>
        <v>22723.336007378999</v>
      </c>
      <c r="R8" s="5" t="str">
        <f>VLOOKUP(S8,'datemar &amp; datesep kaf'!$J$5:$O$94,6,FALSE)</f>
        <v>1947-48</v>
      </c>
      <c r="S8" s="18">
        <f>LARGE('datemar &amp; datesep kaf'!$J$5:$J$94,'datemar &amp; datesep kaf rank'!$A8)</f>
        <v>20282.833619559002</v>
      </c>
      <c r="T8" s="5" t="str">
        <f>VLOOKUP(U8,'datemar &amp; datesep kaf'!$K$5:$O$94,5,FALSE)</f>
        <v>1949-50</v>
      </c>
      <c r="U8" s="18">
        <f>LARGE('datemar &amp; datesep kaf'!$K$5:$K$94,'datemar &amp; datesep kaf rank'!$A8)</f>
        <v>14143.15980021</v>
      </c>
      <c r="V8" s="5" t="str">
        <f>VLOOKUP(W8,'datemar &amp; datesep kaf'!$L$5:$O$94,4,FALSE)</f>
        <v>1953-54</v>
      </c>
      <c r="W8" s="18">
        <f>LARGE('datemar &amp; datesep kaf'!$L$5:$L$94,'datemar &amp; datesep kaf rank'!$A8)</f>
        <v>5901.0463902809997</v>
      </c>
      <c r="X8" s="5" t="str">
        <f>VLOOKUP(Y8,'datemar &amp; datesep kaf'!$M$5:$O$94,3,FALSE)</f>
        <v>1964-65</v>
      </c>
      <c r="Y8" s="18">
        <f>LARGE('datemar &amp; datesep kaf'!$M$5:$M$94,'datemar &amp; datesep kaf rank'!$A8)</f>
        <v>2058.0118236509998</v>
      </c>
      <c r="Z8" s="5" t="str">
        <f>VLOOKUP(AA8,'datemar &amp; datesep kaf'!$N$5:$O$94,2,FALSE)</f>
        <v>1964-65</v>
      </c>
      <c r="AA8" s="18">
        <f>LARGE('datemar &amp; datesep kaf'!$N$5:$N$94,'datemar &amp; datesep kaf rank'!$A8)</f>
        <v>980.68756652999991</v>
      </c>
    </row>
    <row r="9" spans="1:27" x14ac:dyDescent="0.2">
      <c r="A9" s="5">
        <v>4</v>
      </c>
      <c r="B9" s="5" t="str">
        <f>VLOOKUP(C9,'datemar &amp; datesep kaf'!$B$5:$O$94,14,FALSE)</f>
        <v>1950-51</v>
      </c>
      <c r="C9" s="18">
        <f>LARGE('datemar &amp; datesep kaf'!$B$5:$B$94,'datemar &amp; datesep kaf rank'!$A9)</f>
        <v>8892.7633028849996</v>
      </c>
      <c r="D9" s="5" t="str">
        <f>VLOOKUP(E9,'datemar &amp; datesep kaf'!$C$5:$O$94,13,FALSE)</f>
        <v>1950-51</v>
      </c>
      <c r="E9" s="18">
        <f>LARGE('datemar &amp; datesep kaf'!$C$5:$C$94,'datemar &amp; datesep kaf rank'!$A9)</f>
        <v>8203.7649816149988</v>
      </c>
      <c r="F9" s="5" t="str">
        <f>VLOOKUP(G9,'datemar &amp; datesep kaf'!$D$5:$O$94,12,FALSE)</f>
        <v>1973-74</v>
      </c>
      <c r="G9" s="18">
        <f>LARGE('datemar &amp; datesep kaf'!$D$5:$D$94,'datemar &amp; datesep kaf rank'!$A9)</f>
        <v>7149.1673352119997</v>
      </c>
      <c r="H9" s="5" t="str">
        <f>VLOOKUP(I9,'datemar &amp; datesep kaf'!$E$5:$O$94,11,FALSE)</f>
        <v>1973-74</v>
      </c>
      <c r="I9" s="18">
        <f>LARGE('datemar &amp; datesep kaf'!$E$5:$E$94,'datemar &amp; datesep kaf rank'!$A9)</f>
        <v>6034.2979555320007</v>
      </c>
      <c r="J9" s="5" t="str">
        <f>VLOOKUP(K9,'datemar &amp; datesep kaf'!$F$5:$O$94,10,FALSE)</f>
        <v>1973-74</v>
      </c>
      <c r="K9" s="18">
        <f>LARGE('datemar &amp; datesep kaf'!$F$5:$F$94,'datemar &amp; datesep kaf rank'!$A9)</f>
        <v>4791.818002125</v>
      </c>
      <c r="L9" s="5" t="str">
        <f>VLOOKUP(M9,'datemar &amp; datesep kaf'!$G$5:$O$94,9,FALSE)</f>
        <v>1971-72</v>
      </c>
      <c r="M9" s="18">
        <f>LARGE('datemar &amp; datesep kaf'!$G$5:$G$94,'datemar &amp; datesep kaf rank'!$A9)</f>
        <v>3535.5568922100001</v>
      </c>
      <c r="N9" s="5" t="str">
        <f>VLOOKUP(O9,'datemar &amp; datesep kaf'!$H$5:$O$94,8,FALSE)</f>
        <v>1985-86</v>
      </c>
      <c r="O9" s="18">
        <f>LARGE('datemar &amp; datesep kaf'!$H$5:$H$94,'datemar &amp; datesep kaf rank'!$A9)</f>
        <v>2432.1420575549996</v>
      </c>
      <c r="P9" s="5" t="str">
        <f>VLOOKUP(Q9,'datemar &amp; datesep kaf'!$I$5:$O$94,7,FALSE)</f>
        <v>1947-48</v>
      </c>
      <c r="Q9" s="18">
        <f>LARGE('datemar &amp; datesep kaf'!$I$5:$I$94,'datemar &amp; datesep kaf rank'!$A9)</f>
        <v>22700.962454499</v>
      </c>
      <c r="R9" s="5" t="str">
        <f>VLOOKUP(S9,'datemar &amp; datesep kaf'!$J$5:$O$94,6,FALSE)</f>
        <v>1973-74</v>
      </c>
      <c r="S9" s="18">
        <f>LARGE('datemar &amp; datesep kaf'!$J$5:$J$94,'datemar &amp; datesep kaf rank'!$A9)</f>
        <v>20079.593296602001</v>
      </c>
      <c r="T9" s="5" t="str">
        <f>VLOOKUP(U9,'datemar &amp; datesep kaf'!$K$5:$O$94,5,FALSE)</f>
        <v>1974-75</v>
      </c>
      <c r="U9" s="18">
        <f>LARGE('datemar &amp; datesep kaf'!$K$5:$K$94,'datemar &amp; datesep kaf rank'!$A9)</f>
        <v>13454.937016100999</v>
      </c>
      <c r="V9" s="5" t="str">
        <f>VLOOKUP(W9,'datemar &amp; datesep kaf'!$L$5:$O$94,4,FALSE)</f>
        <v>1974-75</v>
      </c>
      <c r="W9" s="18">
        <f>LARGE('datemar &amp; datesep kaf'!$L$5:$L$94,'datemar &amp; datesep kaf rank'!$A9)</f>
        <v>5594.3819389709997</v>
      </c>
      <c r="X9" s="5" t="str">
        <f>VLOOKUP(Y9,'datemar &amp; datesep kaf'!$M$5:$O$94,3,FALSE)</f>
        <v>1958-59</v>
      </c>
      <c r="Y9" s="18">
        <f>LARGE('datemar &amp; datesep kaf'!$M$5:$M$94,'datemar &amp; datesep kaf rank'!$A9)</f>
        <v>2032.8376097190001</v>
      </c>
      <c r="Z9" s="5" t="str">
        <f>VLOOKUP(AA9,'datemar &amp; datesep kaf'!$N$5:$O$94,2,FALSE)</f>
        <v>1984-85</v>
      </c>
      <c r="AA9" s="18">
        <f>LARGE('datemar &amp; datesep kaf'!$N$5:$N$94,'datemar &amp; datesep kaf rank'!$A9)</f>
        <v>932.96525427000006</v>
      </c>
    </row>
    <row r="10" spans="1:27" x14ac:dyDescent="0.2">
      <c r="A10" s="5">
        <v>5</v>
      </c>
      <c r="B10" s="5" t="str">
        <f>VLOOKUP(C10,'datemar &amp; datesep kaf'!$B$5:$O$94,14,FALSE)</f>
        <v>2016-17</v>
      </c>
      <c r="C10" s="18">
        <f>LARGE('datemar &amp; datesep kaf'!$B$5:$B$94,'datemar &amp; datesep kaf rank'!$A10)</f>
        <v>8861.6684280179998</v>
      </c>
      <c r="D10" s="5" t="str">
        <f>VLOOKUP(E10,'datemar &amp; datesep kaf'!$C$5:$O$94,13,FALSE)</f>
        <v>2014-15</v>
      </c>
      <c r="E10" s="18">
        <f>LARGE('datemar &amp; datesep kaf'!$C$5:$C$94,'datemar &amp; datesep kaf rank'!$A10)</f>
        <v>8004.2714353769998</v>
      </c>
      <c r="F10" s="5" t="str">
        <f>VLOOKUP(G10,'datemar &amp; datesep kaf'!$D$5:$O$94,12,FALSE)</f>
        <v>2016-17</v>
      </c>
      <c r="G10" s="18">
        <f>LARGE('datemar &amp; datesep kaf'!$D$5:$D$94,'datemar &amp; datesep kaf rank'!$A10)</f>
        <v>7132.3514680739991</v>
      </c>
      <c r="H10" s="5" t="str">
        <f>VLOOKUP(I10,'datemar &amp; datesep kaf'!$E$5:$O$94,11,FALSE)</f>
        <v>1950-51</v>
      </c>
      <c r="I10" s="18">
        <f>LARGE('datemar &amp; datesep kaf'!$E$5:$E$94,'datemar &amp; datesep kaf rank'!$A10)</f>
        <v>5702.619951441</v>
      </c>
      <c r="J10" s="5" t="str">
        <f>VLOOKUP(K10,'datemar &amp; datesep kaf'!$F$5:$O$94,10,FALSE)</f>
        <v>2016-17</v>
      </c>
      <c r="K10" s="18">
        <f>LARGE('datemar &amp; datesep kaf'!$F$5:$F$94,'datemar &amp; datesep kaf rank'!$A10)</f>
        <v>4510.791896961</v>
      </c>
      <c r="L10" s="5" t="str">
        <f>VLOOKUP(M10,'datemar &amp; datesep kaf'!$G$5:$O$94,9,FALSE)</f>
        <v>1933-34</v>
      </c>
      <c r="M10" s="18">
        <f>LARGE('datemar &amp; datesep kaf'!$G$5:$G$94,'datemar &amp; datesep kaf rank'!$A10)</f>
        <v>3392.9810297879999</v>
      </c>
      <c r="N10" s="5" t="str">
        <f>VLOOKUP(O10,'datemar &amp; datesep kaf'!$H$5:$O$94,8,FALSE)</f>
        <v>2006-07</v>
      </c>
      <c r="O10" s="18">
        <f>LARGE('datemar &amp; datesep kaf'!$H$5:$H$94,'datemar &amp; datesep kaf rank'!$A10)</f>
        <v>2123.7202509389999</v>
      </c>
      <c r="P10" s="5" t="str">
        <f>VLOOKUP(Q10,'datemar &amp; datesep kaf'!$I$5:$O$94,7,FALSE)</f>
        <v>1955-56</v>
      </c>
      <c r="Q10" s="18">
        <f>LARGE('datemar &amp; datesep kaf'!$I$5:$I$94,'datemar &amp; datesep kaf rank'!$A10)</f>
        <v>21789.089430843</v>
      </c>
      <c r="R10" s="5" t="str">
        <f>VLOOKUP(S10,'datemar &amp; datesep kaf'!$J$5:$O$94,6,FALSE)</f>
        <v>1949-50</v>
      </c>
      <c r="S10" s="18">
        <f>LARGE('datemar &amp; datesep kaf'!$J$5:$J$94,'datemar &amp; datesep kaf rank'!$A10)</f>
        <v>19318.509688778999</v>
      </c>
      <c r="T10" s="5" t="str">
        <f>VLOOKUP(U10,'datemar &amp; datesep kaf'!$K$5:$O$94,5,FALSE)</f>
        <v>1932-33</v>
      </c>
      <c r="U10" s="18">
        <f>LARGE('datemar &amp; datesep kaf'!$K$5:$K$94,'datemar &amp; datesep kaf rank'!$A10)</f>
        <v>12662.290434255001</v>
      </c>
      <c r="V10" s="5" t="str">
        <f>VLOOKUP(W10,'datemar &amp; datesep kaf'!$L$5:$O$94,4,FALSE)</f>
        <v>1942-43</v>
      </c>
      <c r="W10" s="18">
        <f>LARGE('datemar &amp; datesep kaf'!$L$5:$L$94,'datemar &amp; datesep kaf rank'!$A10)</f>
        <v>5153.4444348449997</v>
      </c>
      <c r="X10" s="5" t="str">
        <f>VLOOKUP(Y10,'datemar &amp; datesep kaf'!$M$5:$O$94,3,FALSE)</f>
        <v>1974-75</v>
      </c>
      <c r="Y10" s="18">
        <f>LARGE('datemar &amp; datesep kaf'!$M$5:$M$94,'datemar &amp; datesep kaf rank'!$A10)</f>
        <v>2031.482899026</v>
      </c>
      <c r="Z10" s="5" t="str">
        <f>VLOOKUP(AA10,'datemar &amp; datesep kaf'!$N$5:$O$94,2,FALSE)</f>
        <v>2003-04</v>
      </c>
      <c r="AA10" s="18">
        <f>LARGE('datemar &amp; datesep kaf'!$N$5:$N$94,'datemar &amp; datesep kaf rank'!$A10)</f>
        <v>928.26442799999995</v>
      </c>
    </row>
    <row r="11" spans="1:27" x14ac:dyDescent="0.2">
      <c r="A11" s="5">
        <v>6</v>
      </c>
      <c r="B11" s="5" t="str">
        <f>VLOOKUP(C11,'datemar &amp; datesep kaf'!$B$5:$O$94,14,FALSE)</f>
        <v>2014-15</v>
      </c>
      <c r="C11" s="18">
        <f>LARGE('datemar &amp; datesep kaf'!$B$5:$B$94,'datemar &amp; datesep kaf rank'!$A11)</f>
        <v>8570.2747199370006</v>
      </c>
      <c r="D11" s="5" t="str">
        <f>VLOOKUP(E11,'datemar &amp; datesep kaf'!$C$5:$O$94,13,FALSE)</f>
        <v>1959-60</v>
      </c>
      <c r="E11" s="18">
        <f>LARGE('datemar &amp; datesep kaf'!$C$5:$C$94,'datemar &amp; datesep kaf rank'!$A11)</f>
        <v>7896.9874724580004</v>
      </c>
      <c r="F11" s="5" t="str">
        <f>VLOOKUP(G11,'datemar &amp; datesep kaf'!$D$5:$O$94,12,FALSE)</f>
        <v>1950-51</v>
      </c>
      <c r="G11" s="18">
        <f>LARGE('datemar &amp; datesep kaf'!$D$5:$D$94,'datemar &amp; datesep kaf rank'!$A11)</f>
        <v>7115.1884935110002</v>
      </c>
      <c r="H11" s="5" t="str">
        <f>VLOOKUP(I11,'datemar &amp; datesep kaf'!$E$5:$O$94,11,FALSE)</f>
        <v>2016-17</v>
      </c>
      <c r="I11" s="18">
        <f>LARGE('datemar &amp; datesep kaf'!$E$5:$E$94,'datemar &amp; datesep kaf rank'!$A11)</f>
        <v>5336.7548411939997</v>
      </c>
      <c r="J11" s="5" t="str">
        <f>VLOOKUP(K11,'datemar &amp; datesep kaf'!$F$5:$O$94,10,FALSE)</f>
        <v>1950-51</v>
      </c>
      <c r="K11" s="18">
        <f>LARGE('datemar &amp; datesep kaf'!$F$5:$F$94,'datemar &amp; datesep kaf rank'!$A11)</f>
        <v>4137.330092784</v>
      </c>
      <c r="L11" s="5" t="str">
        <f>VLOOKUP(M11,'datemar &amp; datesep kaf'!$G$5:$O$94,9,FALSE)</f>
        <v>1985-86</v>
      </c>
      <c r="M11" s="18">
        <f>LARGE('datemar &amp; datesep kaf'!$G$5:$G$94,'datemar &amp; datesep kaf rank'!$A11)</f>
        <v>3293.912603751</v>
      </c>
      <c r="N11" s="5" t="str">
        <f>VLOOKUP(O11,'datemar &amp; datesep kaf'!$H$5:$O$94,8,FALSE)</f>
        <v>1933-34</v>
      </c>
      <c r="O11" s="18">
        <f>LARGE('datemar &amp; datesep kaf'!$H$5:$H$94,'datemar &amp; datesep kaf rank'!$A11)</f>
        <v>1945.959596448</v>
      </c>
      <c r="P11" s="5" t="str">
        <f>VLOOKUP(Q11,'datemar &amp; datesep kaf'!$I$5:$O$94,7,FALSE)</f>
        <v>1949-50</v>
      </c>
      <c r="Q11" s="18">
        <f>LARGE('datemar &amp; datesep kaf'!$I$5:$I$94,'datemar &amp; datesep kaf rank'!$A11)</f>
        <v>21747.944308418999</v>
      </c>
      <c r="R11" s="5" t="str">
        <f>VLOOKUP(S11,'datemar &amp; datesep kaf'!$J$5:$O$94,6,FALSE)</f>
        <v>1971-72</v>
      </c>
      <c r="S11" s="18">
        <f>LARGE('datemar &amp; datesep kaf'!$J$5:$J$94,'datemar &amp; datesep kaf rank'!$A11)</f>
        <v>19194.181759557003</v>
      </c>
      <c r="T11" s="5" t="str">
        <f>VLOOKUP(U11,'datemar &amp; datesep kaf'!$K$5:$O$94,5,FALSE)</f>
        <v>1971-72</v>
      </c>
      <c r="U11" s="18">
        <f>LARGE('datemar &amp; datesep kaf'!$K$5:$K$94,'datemar &amp; datesep kaf rank'!$A11)</f>
        <v>12654.114566793</v>
      </c>
      <c r="V11" s="5" t="str">
        <f>VLOOKUP(W11,'datemar &amp; datesep kaf'!$L$5:$O$94,4,FALSE)</f>
        <v>1973-74</v>
      </c>
      <c r="W11" s="18">
        <f>LARGE('datemar &amp; datesep kaf'!$L$5:$L$94,'datemar &amp; datesep kaf rank'!$A11)</f>
        <v>5081.9680738890002</v>
      </c>
      <c r="X11" s="5" t="str">
        <f>VLOOKUP(Y11,'datemar &amp; datesep kaf'!$M$5:$O$94,3,FALSE)</f>
        <v>1953-54</v>
      </c>
      <c r="Y11" s="18">
        <f>LARGE('datemar &amp; datesep kaf'!$M$5:$M$94,'datemar &amp; datesep kaf rank'!$A11)</f>
        <v>1972.911000396</v>
      </c>
      <c r="Z11" s="5" t="str">
        <f>VLOOKUP(AA11,'datemar &amp; datesep kaf'!$N$5:$O$94,2,FALSE)</f>
        <v>1977-78</v>
      </c>
      <c r="AA11" s="18">
        <f>LARGE('datemar &amp; datesep kaf'!$N$5:$N$94,'datemar &amp; datesep kaf rank'!$A11)</f>
        <v>894.40657802999999</v>
      </c>
    </row>
    <row r="12" spans="1:27" x14ac:dyDescent="0.2">
      <c r="A12" s="5">
        <v>7</v>
      </c>
      <c r="B12" s="5" t="str">
        <f>VLOOKUP(C12,'datemar &amp; datesep kaf'!$B$5:$O$94,14,FALSE)</f>
        <v>1985-86</v>
      </c>
      <c r="C12" s="18">
        <f>LARGE('datemar &amp; datesep kaf'!$B$5:$B$94,'datemar &amp; datesep kaf rank'!$A12)</f>
        <v>7991.0654854590002</v>
      </c>
      <c r="D12" s="5" t="str">
        <f>VLOOKUP(E12,'datemar &amp; datesep kaf'!$C$5:$O$94,13,FALSE)</f>
        <v>1973-74</v>
      </c>
      <c r="E12" s="18">
        <f>LARGE('datemar &amp; datesep kaf'!$C$5:$C$94,'datemar &amp; datesep kaf rank'!$A12)</f>
        <v>7593.5997152399996</v>
      </c>
      <c r="F12" s="5" t="str">
        <f>VLOOKUP(G12,'datemar &amp; datesep kaf'!$D$5:$O$94,12,FALSE)</f>
        <v>1959-60</v>
      </c>
      <c r="G12" s="18">
        <f>LARGE('datemar &amp; datesep kaf'!$D$5:$D$94,'datemar &amp; datesep kaf rank'!$A12)</f>
        <v>6122.2093571939995</v>
      </c>
      <c r="H12" s="5" t="str">
        <f>VLOOKUP(I12,'datemar &amp; datesep kaf'!$E$5:$O$94,11,FALSE)</f>
        <v>1980-81</v>
      </c>
      <c r="I12" s="18">
        <f>LARGE('datemar &amp; datesep kaf'!$E$5:$E$94,'datemar &amp; datesep kaf rank'!$A12)</f>
        <v>5083.5151812690001</v>
      </c>
      <c r="J12" s="5" t="str">
        <f>VLOOKUP(K12,'datemar &amp; datesep kaf'!$F$5:$O$94,10,FALSE)</f>
        <v>1971-72</v>
      </c>
      <c r="K12" s="18">
        <f>LARGE('datemar &amp; datesep kaf'!$F$5:$F$94,'datemar &amp; datesep kaf rank'!$A12)</f>
        <v>4109.8510855499999</v>
      </c>
      <c r="L12" s="5" t="str">
        <f>VLOOKUP(M12,'datemar &amp; datesep kaf'!$G$5:$O$94,9,FALSE)</f>
        <v>1994-95</v>
      </c>
      <c r="M12" s="18">
        <f>LARGE('datemar &amp; datesep kaf'!$G$5:$G$94,'datemar &amp; datesep kaf rank'!$A12)</f>
        <v>3135.673270842</v>
      </c>
      <c r="N12" s="5" t="str">
        <f>VLOOKUP(O12,'datemar &amp; datesep kaf'!$H$5:$O$94,8,FALSE)</f>
        <v>1994-95</v>
      </c>
      <c r="O12" s="18">
        <f>LARGE('datemar &amp; datesep kaf'!$H$5:$H$94,'datemar &amp; datesep kaf rank'!$A12)</f>
        <v>1886.808524286</v>
      </c>
      <c r="P12" s="5" t="str">
        <f>VLOOKUP(Q12,'datemar &amp; datesep kaf'!$I$5:$O$94,7,FALSE)</f>
        <v>1971-72</v>
      </c>
      <c r="Q12" s="18">
        <f>LARGE('datemar &amp; datesep kaf'!$I$5:$I$94,'datemar &amp; datesep kaf rank'!$A12)</f>
        <v>21569.110596117</v>
      </c>
      <c r="R12" s="5" t="str">
        <f>VLOOKUP(S12,'datemar &amp; datesep kaf'!$J$5:$O$94,6,FALSE)</f>
        <v>1953-54</v>
      </c>
      <c r="S12" s="18">
        <f>LARGE('datemar &amp; datesep kaf'!$J$5:$J$94,'datemar &amp; datesep kaf rank'!$A12)</f>
        <v>18924.118298609999</v>
      </c>
      <c r="T12" s="5" t="str">
        <f>VLOOKUP(U12,'datemar &amp; datesep kaf'!$K$5:$O$94,5,FALSE)</f>
        <v>1958-59</v>
      </c>
      <c r="U12" s="18">
        <f>LARGE('datemar &amp; datesep kaf'!$K$5:$K$94,'datemar &amp; datesep kaf rank'!$A12)</f>
        <v>12531.706637498999</v>
      </c>
      <c r="V12" s="5" t="str">
        <f>VLOOKUP(W12,'datemar &amp; datesep kaf'!$L$5:$O$94,4,FALSE)</f>
        <v>1981-82</v>
      </c>
      <c r="W12" s="18">
        <f>LARGE('datemar &amp; datesep kaf'!$L$5:$L$94,'datemar &amp; datesep kaf rank'!$A12)</f>
        <v>5010.3132005430007</v>
      </c>
      <c r="X12" s="5" t="str">
        <f>VLOOKUP(Y12,'datemar &amp; datesep kaf'!$M$5:$O$94,3,FALSE)</f>
        <v>1950-51</v>
      </c>
      <c r="Y12" s="18">
        <f>LARGE('datemar &amp; datesep kaf'!$M$5:$M$94,'datemar &amp; datesep kaf rank'!$A12)</f>
        <v>1963.088852004</v>
      </c>
      <c r="Z12" s="5" t="str">
        <f>VLOOKUP(AA12,'datemar &amp; datesep kaf'!$N$5:$O$94,2,FALSE)</f>
        <v>1974-75</v>
      </c>
      <c r="AA12" s="18">
        <f>LARGE('datemar &amp; datesep kaf'!$N$5:$N$94,'datemar &amp; datesep kaf rank'!$A12)</f>
        <v>887.44459482000002</v>
      </c>
    </row>
    <row r="13" spans="1:27" x14ac:dyDescent="0.2">
      <c r="A13" s="5">
        <v>8</v>
      </c>
      <c r="B13" s="5" t="str">
        <f>VLOOKUP(C13,'datemar &amp; datesep kaf'!$B$5:$O$94,14,FALSE)</f>
        <v>1973-74</v>
      </c>
      <c r="C13" s="18">
        <f>LARGE('datemar &amp; datesep kaf'!$B$5:$B$94,'datemar &amp; datesep kaf rank'!$A13)</f>
        <v>7989.9567251699991</v>
      </c>
      <c r="D13" s="5" t="str">
        <f>VLOOKUP(E13,'datemar &amp; datesep kaf'!$C$5:$O$94,13,FALSE)</f>
        <v>1985-86</v>
      </c>
      <c r="E13" s="18">
        <f>LARGE('datemar &amp; datesep kaf'!$C$5:$C$94,'datemar &amp; datesep kaf rank'!$A13)</f>
        <v>7058.1002311889997</v>
      </c>
      <c r="F13" s="5" t="str">
        <f>VLOOKUP(G13,'datemar &amp; datesep kaf'!$D$5:$O$94,12,FALSE)</f>
        <v>1989-90</v>
      </c>
      <c r="G13" s="18">
        <f>LARGE('datemar &amp; datesep kaf'!$D$5:$D$94,'datemar &amp; datesep kaf rank'!$A13)</f>
        <v>6073.925722641</v>
      </c>
      <c r="H13" s="5" t="str">
        <f>VLOOKUP(I13,'datemar &amp; datesep kaf'!$E$5:$O$94,11,FALSE)</f>
        <v>1971-72</v>
      </c>
      <c r="I13" s="18">
        <f>LARGE('datemar &amp; datesep kaf'!$E$5:$E$94,'datemar &amp; datesep kaf rank'!$A13)</f>
        <v>4712.3066001480001</v>
      </c>
      <c r="J13" s="5" t="str">
        <f>VLOOKUP(K13,'datemar &amp; datesep kaf'!$F$5:$O$94,10,FALSE)</f>
        <v>1985-86</v>
      </c>
      <c r="K13" s="18">
        <f>LARGE('datemar &amp; datesep kaf'!$F$5:$F$94,'datemar &amp; datesep kaf rank'!$A13)</f>
        <v>3928.526133672</v>
      </c>
      <c r="L13" s="5" t="str">
        <f>VLOOKUP(M13,'datemar &amp; datesep kaf'!$G$5:$O$94,9,FALSE)</f>
        <v>1981-82</v>
      </c>
      <c r="M13" s="18">
        <f>LARGE('datemar &amp; datesep kaf'!$G$5:$G$94,'datemar &amp; datesep kaf rank'!$A13)</f>
        <v>3063.022695054</v>
      </c>
      <c r="N13" s="5" t="str">
        <f>VLOOKUP(O13,'datemar &amp; datesep kaf'!$H$5:$O$94,8,FALSE)</f>
        <v>1982-83</v>
      </c>
      <c r="O13" s="18">
        <f>LARGE('datemar &amp; datesep kaf'!$H$5:$H$94,'datemar &amp; datesep kaf rank'!$A13)</f>
        <v>1756.454810166</v>
      </c>
      <c r="P13" s="5" t="str">
        <f>VLOOKUP(Q13,'datemar &amp; datesep kaf'!$I$5:$O$94,7,FALSE)</f>
        <v>1953-54</v>
      </c>
      <c r="Q13" s="18">
        <f>LARGE('datemar &amp; datesep kaf'!$I$5:$I$94,'datemar &amp; datesep kaf rank'!$A13)</f>
        <v>20862.048804450002</v>
      </c>
      <c r="R13" s="5" t="str">
        <f>VLOOKUP(S13,'datemar &amp; datesep kaf'!$J$5:$O$94,6,FALSE)</f>
        <v>1974-75</v>
      </c>
      <c r="S13" s="18">
        <f>LARGE('datemar &amp; datesep kaf'!$J$5:$J$94,'datemar &amp; datesep kaf rank'!$A13)</f>
        <v>18050.704777644001</v>
      </c>
      <c r="T13" s="5" t="str">
        <f>VLOOKUP(U13,'datemar &amp; datesep kaf'!$K$5:$O$94,5,FALSE)</f>
        <v>1963-64</v>
      </c>
      <c r="U13" s="18">
        <f>LARGE('datemar &amp; datesep kaf'!$K$5:$K$94,'datemar &amp; datesep kaf rank'!$A13)</f>
        <v>12490.335399381</v>
      </c>
      <c r="V13" s="5" t="str">
        <f>VLOOKUP(W13,'datemar &amp; datesep kaf'!$L$5:$O$94,4,FALSE)</f>
        <v>1950-51</v>
      </c>
      <c r="W13" s="18">
        <f>LARGE('datemar &amp; datesep kaf'!$L$5:$L$94,'datemar &amp; datesep kaf rank'!$A13)</f>
        <v>4980.9003090839997</v>
      </c>
      <c r="X13" s="5" t="str">
        <f>VLOOKUP(Y13,'datemar &amp; datesep kaf'!$M$5:$O$94,3,FALSE)</f>
        <v>1967-68</v>
      </c>
      <c r="Y13" s="18">
        <f>LARGE('datemar &amp; datesep kaf'!$M$5:$M$94,'datemar &amp; datesep kaf rank'!$A13)</f>
        <v>1941.516621408</v>
      </c>
      <c r="Z13" s="5" t="str">
        <f>VLOOKUP(AA13,'datemar &amp; datesep kaf'!$N$5:$O$94,2,FALSE)</f>
        <v>1950-51</v>
      </c>
      <c r="AA13" s="18">
        <f>LARGE('datemar &amp; datesep kaf'!$N$5:$N$94,'datemar &amp; datesep kaf rank'!$A13)</f>
        <v>869.59335581999994</v>
      </c>
    </row>
    <row r="14" spans="1:27" x14ac:dyDescent="0.2">
      <c r="A14" s="5">
        <v>9</v>
      </c>
      <c r="B14" s="5" t="str">
        <f>VLOOKUP(C14,'datemar &amp; datesep kaf'!$B$5:$O$94,14,FALSE)</f>
        <v>1975-76</v>
      </c>
      <c r="C14" s="18">
        <f>LARGE('datemar &amp; datesep kaf'!$B$5:$B$94,'datemar &amp; datesep kaf rank'!$A14)</f>
        <v>7547.2321136729997</v>
      </c>
      <c r="D14" s="5" t="str">
        <f>VLOOKUP(E14,'datemar &amp; datesep kaf'!$C$5:$O$94,13,FALSE)</f>
        <v>1975-76</v>
      </c>
      <c r="E14" s="18">
        <f>LARGE('datemar &amp; datesep kaf'!$C$5:$C$94,'datemar &amp; datesep kaf rank'!$A14)</f>
        <v>6659.7875188530006</v>
      </c>
      <c r="F14" s="5" t="str">
        <f>VLOOKUP(G14,'datemar &amp; datesep kaf'!$D$5:$O$94,12,FALSE)</f>
        <v>1985-86</v>
      </c>
      <c r="G14" s="18">
        <f>LARGE('datemar &amp; datesep kaf'!$D$5:$D$94,'datemar &amp; datesep kaf rank'!$A14)</f>
        <v>5984.2807673249999</v>
      </c>
      <c r="H14" s="5" t="str">
        <f>VLOOKUP(I14,'datemar &amp; datesep kaf'!$E$5:$O$94,11,FALSE)</f>
        <v>1985-86</v>
      </c>
      <c r="I14" s="18">
        <f>LARGE('datemar &amp; datesep kaf'!$E$5:$E$94,'datemar &amp; datesep kaf rank'!$A14)</f>
        <v>4629.6692478750001</v>
      </c>
      <c r="J14" s="5" t="str">
        <f>VLOOKUP(K14,'datemar &amp; datesep kaf'!$F$5:$O$94,10,FALSE)</f>
        <v>1994-95</v>
      </c>
      <c r="K14" s="18">
        <f>LARGE('datemar &amp; datesep kaf'!$F$5:$F$94,'datemar &amp; datesep kaf rank'!$A14)</f>
        <v>3762.2319250320002</v>
      </c>
      <c r="L14" s="5" t="str">
        <f>VLOOKUP(M14,'datemar &amp; datesep kaf'!$G$5:$O$94,9,FALSE)</f>
        <v>1950-51</v>
      </c>
      <c r="M14" s="18">
        <f>LARGE('datemar &amp; datesep kaf'!$G$5:$G$94,'datemar &amp; datesep kaf rank'!$A14)</f>
        <v>2892.9440237460003</v>
      </c>
      <c r="N14" s="5" t="str">
        <f>VLOOKUP(O14,'datemar &amp; datesep kaf'!$H$5:$O$94,8,FALSE)</f>
        <v>1981-82</v>
      </c>
      <c r="O14" s="18">
        <f>LARGE('datemar &amp; datesep kaf'!$H$5:$H$94,'datemar &amp; datesep kaf rank'!$A14)</f>
        <v>1691.032002702</v>
      </c>
      <c r="P14" s="5" t="str">
        <f>VLOOKUP(Q14,'datemar &amp; datesep kaf'!$I$5:$O$94,7,FALSE)</f>
        <v>1942-43</v>
      </c>
      <c r="Q14" s="18">
        <f>LARGE('datemar &amp; datesep kaf'!$I$5:$I$94,'datemar &amp; datesep kaf rank'!$A14)</f>
        <v>20798.619385341</v>
      </c>
      <c r="R14" s="5" t="str">
        <f>VLOOKUP(S14,'datemar &amp; datesep kaf'!$J$5:$O$94,6,FALSE)</f>
        <v>1958-59</v>
      </c>
      <c r="S14" s="18">
        <f>LARGE('datemar &amp; datesep kaf'!$J$5:$J$94,'datemar &amp; datesep kaf rank'!$A14)</f>
        <v>17974.527590417998</v>
      </c>
      <c r="T14" s="5" t="str">
        <f>VLOOKUP(U14,'datemar &amp; datesep kaf'!$K$5:$O$94,5,FALSE)</f>
        <v>1947-48</v>
      </c>
      <c r="U14" s="18">
        <f>LARGE('datemar &amp; datesep kaf'!$K$5:$K$94,'datemar &amp; datesep kaf rank'!$A14)</f>
        <v>12402.090774591001</v>
      </c>
      <c r="V14" s="5" t="str">
        <f>VLOOKUP(W14,'datemar &amp; datesep kaf'!$L$5:$O$94,4,FALSE)</f>
        <v>1958-59</v>
      </c>
      <c r="W14" s="18">
        <f>LARGE('datemar &amp; datesep kaf'!$L$5:$L$94,'datemar &amp; datesep kaf rank'!$A14)</f>
        <v>4831.7532072390004</v>
      </c>
      <c r="X14" s="5" t="str">
        <f>VLOOKUP(Y14,'datemar &amp; datesep kaf'!$M$5:$O$94,3,FALSE)</f>
        <v>1947-48</v>
      </c>
      <c r="Y14" s="18">
        <f>LARGE('datemar &amp; datesep kaf'!$M$5:$M$94,'datemar &amp; datesep kaf rank'!$A14)</f>
        <v>1932.725877936</v>
      </c>
      <c r="Z14" s="5" t="str">
        <f>VLOOKUP(AA14,'datemar &amp; datesep kaf'!$N$5:$O$94,2,FALSE)</f>
        <v>1953-54</v>
      </c>
      <c r="AA14" s="18">
        <f>LARGE('datemar &amp; datesep kaf'!$N$5:$N$94,'datemar &amp; datesep kaf rank'!$A14)</f>
        <v>860.84624870999994</v>
      </c>
    </row>
    <row r="15" spans="1:27" x14ac:dyDescent="0.2">
      <c r="A15" s="5">
        <v>10</v>
      </c>
      <c r="B15" s="5" t="str">
        <f>VLOOKUP(C15,'datemar &amp; datesep kaf'!$B$5:$O$94,14,FALSE)</f>
        <v>1989-90</v>
      </c>
      <c r="C15" s="18">
        <f>LARGE('datemar &amp; datesep kaf'!$B$5:$B$94,'datemar &amp; datesep kaf rank'!$A15)</f>
        <v>7322.9967501809997</v>
      </c>
      <c r="D15" s="5" t="str">
        <f>VLOOKUP(E15,'datemar &amp; datesep kaf'!$C$5:$O$94,13,FALSE)</f>
        <v>1989-90</v>
      </c>
      <c r="E15" s="18">
        <f>LARGE('datemar &amp; datesep kaf'!$C$5:$C$94,'datemar &amp; datesep kaf rank'!$A15)</f>
        <v>6651.9091720409997</v>
      </c>
      <c r="F15" s="5" t="str">
        <f>VLOOKUP(G15,'datemar &amp; datesep kaf'!$D$5:$O$94,12,FALSE)</f>
        <v>1980-81</v>
      </c>
      <c r="G15" s="18">
        <f>LARGE('datemar &amp; datesep kaf'!$D$5:$D$94,'datemar &amp; datesep kaf rank'!$A15)</f>
        <v>5930.8539924689994</v>
      </c>
      <c r="H15" s="5" t="str">
        <f>VLOOKUP(I15,'datemar &amp; datesep kaf'!$E$5:$O$94,11,FALSE)</f>
        <v>1946-47</v>
      </c>
      <c r="I15" s="18">
        <f>LARGE('datemar &amp; datesep kaf'!$E$5:$E$94,'datemar &amp; datesep kaf rank'!$A15)</f>
        <v>4588.853381637</v>
      </c>
      <c r="J15" s="5" t="str">
        <f>VLOOKUP(K15,'datemar &amp; datesep kaf'!$F$5:$O$94,10,FALSE)</f>
        <v>1970-71</v>
      </c>
      <c r="K15" s="18">
        <f>LARGE('datemar &amp; datesep kaf'!$F$5:$F$94,'datemar &amp; datesep kaf rank'!$A15)</f>
        <v>3720.6504389880001</v>
      </c>
      <c r="L15" s="5" t="str">
        <f>VLOOKUP(M15,'datemar &amp; datesep kaf'!$G$5:$O$94,9,FALSE)</f>
        <v>1970-71</v>
      </c>
      <c r="M15" s="18">
        <f>LARGE('datemar &amp; datesep kaf'!$G$5:$G$94,'datemar &amp; datesep kaf rank'!$A15)</f>
        <v>2879.1311317019999</v>
      </c>
      <c r="N15" s="5" t="str">
        <f>VLOOKUP(O15,'datemar &amp; datesep kaf'!$H$5:$O$94,8,FALSE)</f>
        <v>2015-16</v>
      </c>
      <c r="O15" s="18">
        <f>LARGE('datemar &amp; datesep kaf'!$H$5:$H$94,'datemar &amp; datesep kaf rank'!$A15)</f>
        <v>1630.1592777120002</v>
      </c>
      <c r="P15" s="5" t="str">
        <f>VLOOKUP(Q15,'datemar &amp; datesep kaf'!$I$5:$O$94,7,FALSE)</f>
        <v>1958-59</v>
      </c>
      <c r="Q15" s="18">
        <f>LARGE('datemar &amp; datesep kaf'!$I$5:$I$94,'datemar &amp; datesep kaf rank'!$A15)</f>
        <v>20713.681206707999</v>
      </c>
      <c r="R15" s="5" t="str">
        <f>VLOOKUP(S15,'datemar &amp; datesep kaf'!$J$5:$O$94,6,FALSE)</f>
        <v>1970-71</v>
      </c>
      <c r="S15" s="18">
        <f>LARGE('datemar &amp; datesep kaf'!$J$5:$J$94,'datemar &amp; datesep kaf rank'!$A15)</f>
        <v>17925.375195567001</v>
      </c>
      <c r="T15" s="5" t="str">
        <f>VLOOKUP(U15,'datemar &amp; datesep kaf'!$K$5:$O$94,5,FALSE)</f>
        <v>1996-97</v>
      </c>
      <c r="U15" s="18">
        <f>LARGE('datemar &amp; datesep kaf'!$K$5:$K$94,'datemar &amp; datesep kaf rank'!$A15)</f>
        <v>12228.223673673001</v>
      </c>
      <c r="V15" s="5" t="str">
        <f>VLOOKUP(W15,'datemar &amp; datesep kaf'!$L$5:$O$94,4,FALSE)</f>
        <v>1954-55</v>
      </c>
      <c r="W15" s="18">
        <f>LARGE('datemar &amp; datesep kaf'!$L$5:$L$94,'datemar &amp; datesep kaf rank'!$A15)</f>
        <v>4749.4014747900001</v>
      </c>
      <c r="X15" s="5" t="str">
        <f>VLOOKUP(Y15,'datemar &amp; datesep kaf'!$M$5:$O$94,3,FALSE)</f>
        <v>1977-78</v>
      </c>
      <c r="Y15" s="18">
        <f>LARGE('datemar &amp; datesep kaf'!$M$5:$M$94,'datemar &amp; datesep kaf rank'!$A15)</f>
        <v>1866.5870374409999</v>
      </c>
      <c r="Z15" s="5" t="str">
        <f>VLOOKUP(AA15,'datemar &amp; datesep kaf'!$N$5:$O$94,2,FALSE)</f>
        <v>1963-64</v>
      </c>
      <c r="AA15" s="18">
        <f>LARGE('datemar &amp; datesep kaf'!$N$5:$N$94,'datemar &amp; datesep kaf rank'!$A15)</f>
        <v>839.42476191000003</v>
      </c>
    </row>
    <row r="16" spans="1:27" x14ac:dyDescent="0.2">
      <c r="A16" s="5">
        <v>11</v>
      </c>
      <c r="B16" s="5" t="str">
        <f>VLOOKUP(C16,'datemar &amp; datesep kaf'!$B$5:$O$94,14,FALSE)</f>
        <v>1980-81</v>
      </c>
      <c r="C16" s="18">
        <f>LARGE('datemar &amp; datesep kaf'!$B$5:$B$94,'datemar &amp; datesep kaf rank'!$A16)</f>
        <v>7312.7065026330001</v>
      </c>
      <c r="D16" s="5" t="str">
        <f>VLOOKUP(E16,'datemar &amp; datesep kaf'!$C$5:$O$94,13,FALSE)</f>
        <v>1980-81</v>
      </c>
      <c r="E16" s="18">
        <f>LARGE('datemar &amp; datesep kaf'!$C$5:$C$94,'datemar &amp; datesep kaf rank'!$A16)</f>
        <v>6579.7941334229999</v>
      </c>
      <c r="F16" s="5" t="str">
        <f>VLOOKUP(G16,'datemar &amp; datesep kaf'!$D$5:$O$94,12,FALSE)</f>
        <v>2006-07</v>
      </c>
      <c r="G16" s="18">
        <f>LARGE('datemar &amp; datesep kaf'!$D$5:$D$94,'datemar &amp; datesep kaf rank'!$A16)</f>
        <v>5813.880773715</v>
      </c>
      <c r="H16" s="5" t="str">
        <f>VLOOKUP(I16,'datemar &amp; datesep kaf'!$E$5:$O$94,11,FALSE)</f>
        <v>1975-76</v>
      </c>
      <c r="I16" s="18">
        <f>LARGE('datemar &amp; datesep kaf'!$E$5:$E$94,'datemar &amp; datesep kaf rank'!$A16)</f>
        <v>4585.0173487229995</v>
      </c>
      <c r="J16" s="5" t="str">
        <f>VLOOKUP(K16,'datemar &amp; datesep kaf'!$F$5:$O$94,10,FALSE)</f>
        <v>1980-81</v>
      </c>
      <c r="K16" s="18">
        <f>LARGE('datemar &amp; datesep kaf'!$F$5:$F$94,'datemar &amp; datesep kaf rank'!$A16)</f>
        <v>3682.5816800850002</v>
      </c>
      <c r="L16" s="5" t="str">
        <f>VLOOKUP(M16,'datemar &amp; datesep kaf'!$G$5:$O$94,9,FALSE)</f>
        <v>2006-07</v>
      </c>
      <c r="M16" s="18">
        <f>LARGE('datemar &amp; datesep kaf'!$G$5:$G$94,'datemar &amp; datesep kaf rank'!$A16)</f>
        <v>2735.6289883229997</v>
      </c>
      <c r="N16" s="5" t="str">
        <f>VLOOKUP(O16,'datemar &amp; datesep kaf'!$H$5:$O$94,8,FALSE)</f>
        <v>1996-97</v>
      </c>
      <c r="O16" s="18">
        <f>LARGE('datemar &amp; datesep kaf'!$H$5:$H$94,'datemar &amp; datesep kaf rank'!$A16)</f>
        <v>1617.0624186990001</v>
      </c>
      <c r="P16" s="5" t="str">
        <f>VLOOKUP(Q16,'datemar &amp; datesep kaf'!$I$5:$O$94,7,FALSE)</f>
        <v>1964-65</v>
      </c>
      <c r="Q16" s="18">
        <f>LARGE('datemar &amp; datesep kaf'!$I$5:$I$94,'datemar &amp; datesep kaf rank'!$A16)</f>
        <v>20399.552954024999</v>
      </c>
      <c r="R16" s="5" t="str">
        <f>VLOOKUP(S16,'datemar &amp; datesep kaf'!$J$5:$O$94,6,FALSE)</f>
        <v>1981-82</v>
      </c>
      <c r="S16" s="18">
        <f>LARGE('datemar &amp; datesep kaf'!$J$5:$J$94,'datemar &amp; datesep kaf rank'!$A16)</f>
        <v>17901.714370007998</v>
      </c>
      <c r="T16" s="5" t="str">
        <f>VLOOKUP(U16,'datemar &amp; datesep kaf'!$K$5:$O$94,5,FALSE)</f>
        <v>1981-82</v>
      </c>
      <c r="U16" s="18">
        <f>LARGE('datemar &amp; datesep kaf'!$K$5:$K$94,'datemar &amp; datesep kaf rank'!$A16)</f>
        <v>12002.286492063</v>
      </c>
      <c r="V16" s="5" t="str">
        <f>VLOOKUP(W16,'datemar &amp; datesep kaf'!$L$5:$O$94,4,FALSE)</f>
        <v>1975-76</v>
      </c>
      <c r="W16" s="18">
        <f>LARGE('datemar &amp; datesep kaf'!$L$5:$L$94,'datemar &amp; datesep kaf rank'!$A16)</f>
        <v>4625.1370166400002</v>
      </c>
      <c r="X16" s="5" t="str">
        <f>VLOOKUP(Y16,'datemar &amp; datesep kaf'!$M$5:$O$94,3,FALSE)</f>
        <v>1992-93</v>
      </c>
      <c r="Y16" s="18">
        <f>LARGE('datemar &amp; datesep kaf'!$M$5:$M$94,'datemar &amp; datesep kaf rank'!$A16)</f>
        <v>1792.1315030429998</v>
      </c>
      <c r="Z16" s="5" t="str">
        <f>VLOOKUP(AA16,'datemar &amp; datesep kaf'!$N$5:$O$94,2,FALSE)</f>
        <v>1975-76</v>
      </c>
      <c r="AA16" s="18">
        <f>LARGE('datemar &amp; datesep kaf'!$N$5:$N$94,'datemar &amp; datesep kaf rank'!$A16)</f>
        <v>777.24294606000001</v>
      </c>
    </row>
    <row r="17" spans="1:27" x14ac:dyDescent="0.2">
      <c r="A17" s="5">
        <v>12</v>
      </c>
      <c r="B17" s="5" t="str">
        <f>VLOOKUP(C17,'datemar &amp; datesep kaf'!$B$5:$O$94,14,FALSE)</f>
        <v>1968-69</v>
      </c>
      <c r="C17" s="18">
        <f>LARGE('datemar &amp; datesep kaf'!$B$5:$B$94,'datemar &amp; datesep kaf rank'!$A17)</f>
        <v>7189.8106394729994</v>
      </c>
      <c r="D17" s="5" t="str">
        <f>VLOOKUP(E17,'datemar &amp; datesep kaf'!$C$5:$O$94,13,FALSE)</f>
        <v>1955-56</v>
      </c>
      <c r="E17" s="18">
        <f>LARGE('datemar &amp; datesep kaf'!$C$5:$C$94,'datemar &amp; datesep kaf rank'!$A17)</f>
        <v>6533.7895070489994</v>
      </c>
      <c r="F17" s="5" t="str">
        <f>VLOOKUP(G17,'datemar &amp; datesep kaf'!$D$5:$O$94,12,FALSE)</f>
        <v>1975-76</v>
      </c>
      <c r="G17" s="18">
        <f>LARGE('datemar &amp; datesep kaf'!$D$5:$D$94,'datemar &amp; datesep kaf rank'!$A17)</f>
        <v>5739.9330078929997</v>
      </c>
      <c r="H17" s="5" t="str">
        <f>VLOOKUP(I17,'datemar &amp; datesep kaf'!$E$5:$O$94,11,FALSE)</f>
        <v>1959-60</v>
      </c>
      <c r="I17" s="18">
        <f>LARGE('datemar &amp; datesep kaf'!$E$5:$E$94,'datemar &amp; datesep kaf rank'!$A17)</f>
        <v>4497.3895834139994</v>
      </c>
      <c r="J17" s="5" t="str">
        <f>VLOOKUP(K17,'datemar &amp; datesep kaf'!$F$5:$O$94,10,FALSE)</f>
        <v>1981-82</v>
      </c>
      <c r="K17" s="18">
        <f>LARGE('datemar &amp; datesep kaf'!$F$5:$F$94,'datemar &amp; datesep kaf rank'!$A17)</f>
        <v>3639.6534172319998</v>
      </c>
      <c r="L17" s="5" t="str">
        <f>VLOOKUP(M17,'datemar &amp; datesep kaf'!$G$5:$O$94,9,FALSE)</f>
        <v>1982-83</v>
      </c>
      <c r="M17" s="18">
        <f>LARGE('datemar &amp; datesep kaf'!$G$5:$G$94,'datemar &amp; datesep kaf rank'!$A17)</f>
        <v>2657.15692515</v>
      </c>
      <c r="N17" s="5" t="str">
        <f>VLOOKUP(O17,'datemar &amp; datesep kaf'!$H$5:$O$94,8,FALSE)</f>
        <v>1967-68</v>
      </c>
      <c r="O17" s="18">
        <f>LARGE('datemar &amp; datesep kaf'!$H$5:$H$94,'datemar &amp; datesep kaf rank'!$A17)</f>
        <v>1569.5325031260002</v>
      </c>
      <c r="P17" s="5" t="str">
        <f>VLOOKUP(Q17,'datemar &amp; datesep kaf'!$I$5:$O$94,7,FALSE)</f>
        <v>1970-71</v>
      </c>
      <c r="Q17" s="18">
        <f>LARGE('datemar &amp; datesep kaf'!$I$5:$I$94,'datemar &amp; datesep kaf rank'!$A17)</f>
        <v>20341.956923127</v>
      </c>
      <c r="R17" s="5" t="str">
        <f>VLOOKUP(S17,'datemar &amp; datesep kaf'!$J$5:$O$94,6,FALSE)</f>
        <v>1955-56</v>
      </c>
      <c r="S17" s="18">
        <f>LARGE('datemar &amp; datesep kaf'!$J$5:$J$94,'datemar &amp; datesep kaf rank'!$A17)</f>
        <v>17828.911066952998</v>
      </c>
      <c r="T17" s="5" t="str">
        <f>VLOOKUP(U17,'datemar &amp; datesep kaf'!$K$5:$O$94,5,FALSE)</f>
        <v>1953-54</v>
      </c>
      <c r="U17" s="18">
        <f>LARGE('datemar &amp; datesep kaf'!$K$5:$K$94,'datemar &amp; datesep kaf rank'!$A17)</f>
        <v>11888.768479791001</v>
      </c>
      <c r="V17" s="5" t="str">
        <f>VLOOKUP(W17,'datemar &amp; datesep kaf'!$L$5:$O$94,4,FALSE)</f>
        <v>1964-65</v>
      </c>
      <c r="W17" s="18">
        <f>LARGE('datemar &amp; datesep kaf'!$L$5:$L$94,'datemar &amp; datesep kaf rank'!$A17)</f>
        <v>4524.8943757710003</v>
      </c>
      <c r="X17" s="5" t="str">
        <f>VLOOKUP(Y17,'datemar &amp; datesep kaf'!$M$5:$O$94,3,FALSE)</f>
        <v>2010-11</v>
      </c>
      <c r="Y17" s="18">
        <f>LARGE('datemar &amp; datesep kaf'!$M$5:$M$94,'datemar &amp; datesep kaf rank'!$A17)</f>
        <v>1787.9404288200001</v>
      </c>
      <c r="Z17" s="5" t="str">
        <f>VLOOKUP(AA17,'datemar &amp; datesep kaf'!$N$5:$O$94,2,FALSE)</f>
        <v>1996-97</v>
      </c>
      <c r="AA17" s="18">
        <f>LARGE('datemar &amp; datesep kaf'!$N$5:$N$94,'datemar &amp; datesep kaf rank'!$A17)</f>
        <v>773.67269825999995</v>
      </c>
    </row>
    <row r="18" spans="1:27" x14ac:dyDescent="0.2">
      <c r="A18" s="5">
        <v>13</v>
      </c>
      <c r="B18" s="5" t="str">
        <f>VLOOKUP(C18,'datemar &amp; datesep kaf'!$B$5:$O$94,14,FALSE)</f>
        <v>1955-56</v>
      </c>
      <c r="C18" s="18">
        <f>LARGE('datemar &amp; datesep kaf'!$B$5:$B$94,'datemar &amp; datesep kaf rank'!$A18)</f>
        <v>7069.4456853090005</v>
      </c>
      <c r="D18" s="5" t="str">
        <f>VLOOKUP(E18,'datemar &amp; datesep kaf'!$C$5:$O$94,13,FALSE)</f>
        <v>1946-47</v>
      </c>
      <c r="E18" s="18">
        <f>LARGE('datemar &amp; datesep kaf'!$C$5:$C$94,'datemar &amp; datesep kaf rank'!$A18)</f>
        <v>6295.2592680600001</v>
      </c>
      <c r="F18" s="5" t="str">
        <f>VLOOKUP(G18,'datemar &amp; datesep kaf'!$D$5:$O$94,12,FALSE)</f>
        <v>1946-47</v>
      </c>
      <c r="G18" s="18">
        <f>LARGE('datemar &amp; datesep kaf'!$D$5:$D$94,'datemar &amp; datesep kaf rank'!$A18)</f>
        <v>5562.7574773469996</v>
      </c>
      <c r="H18" s="5" t="str">
        <f>VLOOKUP(I18,'datemar &amp; datesep kaf'!$E$5:$O$94,11,FALSE)</f>
        <v>1958-59</v>
      </c>
      <c r="I18" s="18">
        <f>LARGE('datemar &amp; datesep kaf'!$E$5:$E$94,'datemar &amp; datesep kaf rank'!$A18)</f>
        <v>4437.5264451630001</v>
      </c>
      <c r="J18" s="5" t="str">
        <f>VLOOKUP(K18,'datemar &amp; datesep kaf'!$F$5:$O$94,10,FALSE)</f>
        <v>1982-83</v>
      </c>
      <c r="K18" s="18">
        <f>LARGE('datemar &amp; datesep kaf'!$F$5:$F$94,'datemar &amp; datesep kaf rank'!$A18)</f>
        <v>3589.8008571179998</v>
      </c>
      <c r="L18" s="5" t="str">
        <f>VLOOKUP(M18,'datemar &amp; datesep kaf'!$G$5:$O$94,9,FALSE)</f>
        <v>1967-68</v>
      </c>
      <c r="M18" s="18">
        <f>LARGE('datemar &amp; datesep kaf'!$G$5:$G$94,'datemar &amp; datesep kaf rank'!$A18)</f>
        <v>2651.150974962</v>
      </c>
      <c r="N18" s="5" t="str">
        <f>VLOOKUP(O18,'datemar &amp; datesep kaf'!$H$5:$O$94,8,FALSE)</f>
        <v>1995-96</v>
      </c>
      <c r="O18" s="18">
        <f>LARGE('datemar &amp; datesep kaf'!$H$5:$H$94,'datemar &amp; datesep kaf rank'!$A18)</f>
        <v>1555.390354896</v>
      </c>
      <c r="P18" s="5" t="str">
        <f>VLOOKUP(Q18,'datemar &amp; datesep kaf'!$I$5:$O$94,7,FALSE)</f>
        <v>1950-51</v>
      </c>
      <c r="Q18" s="18">
        <f>LARGE('datemar &amp; datesep kaf'!$I$5:$I$94,'datemar &amp; datesep kaf rank'!$A18)</f>
        <v>20016.415778310002</v>
      </c>
      <c r="R18" s="5" t="str">
        <f>VLOOKUP(S18,'datemar &amp; datesep kaf'!$J$5:$O$94,6,FALSE)</f>
        <v>1963-64</v>
      </c>
      <c r="S18" s="18">
        <f>LARGE('datemar &amp; datesep kaf'!$J$5:$J$94,'datemar &amp; datesep kaf rank'!$A18)</f>
        <v>17376.447612845997</v>
      </c>
      <c r="T18" s="5" t="str">
        <f>VLOOKUP(U18,'datemar &amp; datesep kaf'!$K$5:$O$94,5,FALSE)</f>
        <v>1942-43</v>
      </c>
      <c r="U18" s="18">
        <f>LARGE('datemar &amp; datesep kaf'!$K$5:$K$94,'datemar &amp; datesep kaf rank'!$A18)</f>
        <v>11446.244198865001</v>
      </c>
      <c r="V18" s="5" t="str">
        <f>VLOOKUP(W18,'datemar &amp; datesep kaf'!$L$5:$O$94,4,FALSE)</f>
        <v>1977-78</v>
      </c>
      <c r="W18" s="18">
        <f>LARGE('datemar &amp; datesep kaf'!$L$5:$L$94,'datemar &amp; datesep kaf rank'!$A18)</f>
        <v>4511.537682057</v>
      </c>
      <c r="X18" s="5" t="str">
        <f>VLOOKUP(Y18,'datemar &amp; datesep kaf'!$M$5:$O$94,3,FALSE)</f>
        <v>1963-64</v>
      </c>
      <c r="Y18" s="18">
        <f>LARGE('datemar &amp; datesep kaf'!$M$5:$M$94,'datemar &amp; datesep kaf rank'!$A18)</f>
        <v>1771.8842310750001</v>
      </c>
      <c r="Z18" s="5" t="str">
        <f>VLOOKUP(AA18,'datemar &amp; datesep kaf'!$N$5:$O$94,2,FALSE)</f>
        <v>1992-93</v>
      </c>
      <c r="AA18" s="18">
        <f>LARGE('datemar &amp; datesep kaf'!$N$5:$N$94,'datemar &amp; datesep kaf rank'!$A18)</f>
        <v>748.50245126999994</v>
      </c>
    </row>
    <row r="19" spans="1:27" x14ac:dyDescent="0.2">
      <c r="A19" s="5">
        <v>14</v>
      </c>
      <c r="B19" s="5" t="str">
        <f>VLOOKUP(C19,'datemar &amp; datesep kaf'!$B$5:$O$94,14,FALSE)</f>
        <v>1946-47</v>
      </c>
      <c r="C19" s="18">
        <f>LARGE('datemar &amp; datesep kaf'!$B$5:$B$94,'datemar &amp; datesep kaf rank'!$A19)</f>
        <v>6874.5914777400003</v>
      </c>
      <c r="D19" s="5" t="str">
        <f>VLOOKUP(E19,'datemar &amp; datesep kaf'!$C$5:$O$94,13,FALSE)</f>
        <v>2006-07</v>
      </c>
      <c r="E19" s="18">
        <f>LARGE('datemar &amp; datesep kaf'!$C$5:$C$94,'datemar &amp; datesep kaf rank'!$A19)</f>
        <v>6186.4956357749998</v>
      </c>
      <c r="F19" s="5" t="str">
        <f>VLOOKUP(G19,'datemar &amp; datesep kaf'!$D$5:$O$94,12,FALSE)</f>
        <v>1958-59</v>
      </c>
      <c r="G19" s="18">
        <f>LARGE('datemar &amp; datesep kaf'!$D$5:$D$94,'datemar &amp; datesep kaf rank'!$A19)</f>
        <v>5514.8487188130002</v>
      </c>
      <c r="H19" s="5" t="str">
        <f>VLOOKUP(I19,'datemar &amp; datesep kaf'!$E$5:$O$94,11,FALSE)</f>
        <v>1970-71</v>
      </c>
      <c r="I19" s="18">
        <f>LARGE('datemar &amp; datesep kaf'!$E$5:$E$94,'datemar &amp; datesep kaf rank'!$A19)</f>
        <v>4423.2692556149996</v>
      </c>
      <c r="J19" s="5" t="str">
        <f>VLOOKUP(K19,'datemar &amp; datesep kaf'!$F$5:$O$94,10,FALSE)</f>
        <v>2006-07</v>
      </c>
      <c r="K19" s="18">
        <f>LARGE('datemar &amp; datesep kaf'!$F$5:$F$94,'datemar &amp; datesep kaf rank'!$A19)</f>
        <v>3428.4712763910002</v>
      </c>
      <c r="L19" s="5" t="str">
        <f>VLOOKUP(M19,'datemar &amp; datesep kaf'!$G$5:$O$94,9,FALSE)</f>
        <v>2015-16</v>
      </c>
      <c r="M19" s="18">
        <f>LARGE('datemar &amp; datesep kaf'!$G$5:$G$94,'datemar &amp; datesep kaf rank'!$A19)</f>
        <v>2635.2752730780003</v>
      </c>
      <c r="N19" s="5" t="str">
        <f>VLOOKUP(O19,'datemar &amp; datesep kaf'!$H$5:$O$94,8,FALSE)</f>
        <v>1949-50</v>
      </c>
      <c r="O19" s="18">
        <f>LARGE('datemar &amp; datesep kaf'!$H$5:$H$94,'datemar &amp; datesep kaf rank'!$A19)</f>
        <v>1515.8538274529999</v>
      </c>
      <c r="P19" s="5" t="str">
        <f>VLOOKUP(Q19,'datemar &amp; datesep kaf'!$I$5:$O$94,7,FALSE)</f>
        <v>2011-12</v>
      </c>
      <c r="Q19" s="18">
        <f>LARGE('datemar &amp; datesep kaf'!$I$5:$I$94,'datemar &amp; datesep kaf rank'!$A19)</f>
        <v>19895.749336553999</v>
      </c>
      <c r="R19" s="5" t="str">
        <f>VLOOKUP(S19,'datemar &amp; datesep kaf'!$J$5:$O$94,6,FALSE)</f>
        <v>1932-33</v>
      </c>
      <c r="S19" s="18">
        <f>LARGE('datemar &amp; datesep kaf'!$J$5:$J$94,'datemar &amp; datesep kaf rank'!$A19)</f>
        <v>17335.655548259998</v>
      </c>
      <c r="T19" s="5" t="str">
        <f>VLOOKUP(U19,'datemar &amp; datesep kaf'!$K$5:$O$94,5,FALSE)</f>
        <v>1966-67</v>
      </c>
      <c r="U19" s="18">
        <f>LARGE('datemar &amp; datesep kaf'!$K$5:$K$94,'datemar &amp; datesep kaf rank'!$A19)</f>
        <v>11414.593952118001</v>
      </c>
      <c r="V19" s="5" t="str">
        <f>VLOOKUP(W19,'datemar &amp; datesep kaf'!$L$5:$O$94,4,FALSE)</f>
        <v>1971-72</v>
      </c>
      <c r="W19" s="18">
        <f>LARGE('datemar &amp; datesep kaf'!$L$5:$L$94,'datemar &amp; datesep kaf rank'!$A19)</f>
        <v>4502.2272691829994</v>
      </c>
      <c r="X19" s="5" t="str">
        <f>VLOOKUP(Y19,'datemar &amp; datesep kaf'!$M$5:$O$94,3,FALSE)</f>
        <v>1996-97</v>
      </c>
      <c r="Y19" s="18">
        <f>LARGE('datemar &amp; datesep kaf'!$M$5:$M$94,'datemar &amp; datesep kaf rank'!$A19)</f>
        <v>1725.0088609320001</v>
      </c>
      <c r="Z19" s="5" t="str">
        <f>VLOOKUP(AA19,'datemar &amp; datesep kaf'!$N$5:$O$94,2,FALSE)</f>
        <v>1979-80</v>
      </c>
      <c r="AA19" s="18">
        <f>LARGE('datemar &amp; datesep kaf'!$N$5:$N$94,'datemar &amp; datesep kaf rank'!$A19)</f>
        <v>732.91236921000007</v>
      </c>
    </row>
    <row r="20" spans="1:27" x14ac:dyDescent="0.2">
      <c r="A20" s="5">
        <v>15</v>
      </c>
      <c r="B20" s="5" t="str">
        <f>VLOOKUP(C20,'datemar &amp; datesep kaf'!$B$5:$O$94,14,FALSE)</f>
        <v>2004-05</v>
      </c>
      <c r="C20" s="18">
        <f>LARGE('datemar &amp; datesep kaf'!$B$5:$B$94,'datemar &amp; datesep kaf rank'!$A20)</f>
        <v>6733.5488384010005</v>
      </c>
      <c r="D20" s="5" t="str">
        <f>VLOOKUP(E20,'datemar &amp; datesep kaf'!$C$5:$O$94,13,FALSE)</f>
        <v>1958-59</v>
      </c>
      <c r="E20" s="18">
        <f>LARGE('datemar &amp; datesep kaf'!$C$5:$C$94,'datemar &amp; datesep kaf rank'!$A20)</f>
        <v>6162.0057193379998</v>
      </c>
      <c r="F20" s="5" t="str">
        <f>VLOOKUP(G20,'datemar &amp; datesep kaf'!$D$5:$O$94,12,FALSE)</f>
        <v>1955-56</v>
      </c>
      <c r="G20" s="18">
        <f>LARGE('datemar &amp; datesep kaf'!$D$5:$D$94,'datemar &amp; datesep kaf rank'!$A20)</f>
        <v>5500.3673970419995</v>
      </c>
      <c r="H20" s="5" t="str">
        <f>VLOOKUP(I20,'datemar &amp; datesep kaf'!$E$5:$O$94,11,FALSE)</f>
        <v>1955-56</v>
      </c>
      <c r="I20" s="18">
        <f>LARGE('datemar &amp; datesep kaf'!$E$5:$E$94,'datemar &amp; datesep kaf rank'!$A20)</f>
        <v>4398.6484300920001</v>
      </c>
      <c r="J20" s="5" t="str">
        <f>VLOOKUP(K20,'datemar &amp; datesep kaf'!$F$5:$O$94,10,FALSE)</f>
        <v>1996-97</v>
      </c>
      <c r="K20" s="18">
        <f>LARGE('datemar &amp; datesep kaf'!$F$5:$F$94,'datemar &amp; datesep kaf rank'!$A20)</f>
        <v>3424.018383996</v>
      </c>
      <c r="L20" s="5" t="str">
        <f>VLOOKUP(M20,'datemar &amp; datesep kaf'!$G$5:$O$94,9,FALSE)</f>
        <v>1960-61</v>
      </c>
      <c r="M20" s="18">
        <f>LARGE('datemar &amp; datesep kaf'!$G$5:$G$94,'datemar &amp; datesep kaf rank'!$A20)</f>
        <v>2629.3843642079996</v>
      </c>
      <c r="N20" s="5" t="str">
        <f>VLOOKUP(O20,'datemar &amp; datesep kaf'!$H$5:$O$94,8,FALSE)</f>
        <v>2013-14</v>
      </c>
      <c r="O20" s="18">
        <f>LARGE('datemar &amp; datesep kaf'!$H$5:$H$94,'datemar &amp; datesep kaf rank'!$A20)</f>
        <v>1401.671352396</v>
      </c>
      <c r="P20" s="5" t="str">
        <f>VLOOKUP(Q20,'datemar &amp; datesep kaf'!$I$5:$O$94,7,FALSE)</f>
        <v>1981-82</v>
      </c>
      <c r="Q20" s="18">
        <f>LARGE('datemar &amp; datesep kaf'!$I$5:$I$94,'datemar &amp; datesep kaf rank'!$A20)</f>
        <v>19870.349006928001</v>
      </c>
      <c r="R20" s="5" t="str">
        <f>VLOOKUP(S20,'datemar &amp; datesep kaf'!$J$5:$O$94,6,FALSE)</f>
        <v>1964-65</v>
      </c>
      <c r="S20" s="18">
        <f>LARGE('datemar &amp; datesep kaf'!$J$5:$J$94,'datemar &amp; datesep kaf rank'!$A20)</f>
        <v>17228.399353935001</v>
      </c>
      <c r="T20" s="5" t="str">
        <f>VLOOKUP(U20,'datemar &amp; datesep kaf'!$K$5:$O$94,5,FALSE)</f>
        <v>1964-65</v>
      </c>
      <c r="U20" s="18">
        <f>LARGE('datemar &amp; datesep kaf'!$K$5:$K$94,'datemar &amp; datesep kaf rank'!$A20)</f>
        <v>11226.963545931001</v>
      </c>
      <c r="V20" s="5" t="str">
        <f>VLOOKUP(W20,'datemar &amp; datesep kaf'!$L$5:$O$94,4,FALSE)</f>
        <v>1963-64</v>
      </c>
      <c r="W20" s="18">
        <f>LARGE('datemar &amp; datesep kaf'!$L$5:$L$94,'datemar &amp; datesep kaf rank'!$A20)</f>
        <v>4360.8811587810005</v>
      </c>
      <c r="X20" s="5" t="str">
        <f>VLOOKUP(Y20,'datemar &amp; datesep kaf'!$M$5:$O$94,3,FALSE)</f>
        <v>1971-72</v>
      </c>
      <c r="Y20" s="18">
        <f>LARGE('datemar &amp; datesep kaf'!$M$5:$M$94,'datemar &amp; datesep kaf rank'!$A20)</f>
        <v>1709.4604317630001</v>
      </c>
      <c r="Z20" s="5" t="str">
        <f>VLOOKUP(AA20,'datemar &amp; datesep kaf'!$N$5:$O$94,2,FALSE)</f>
        <v>1946-47</v>
      </c>
      <c r="AA20" s="18">
        <f>LARGE('datemar &amp; datesep kaf'!$N$5:$N$94,'datemar &amp; datesep kaf rank'!$A20)</f>
        <v>689.95038735000003</v>
      </c>
    </row>
    <row r="21" spans="1:27" x14ac:dyDescent="0.2">
      <c r="A21" s="5">
        <v>16</v>
      </c>
      <c r="B21" s="5" t="str">
        <f>VLOOKUP(C21,'datemar &amp; datesep kaf'!$B$5:$O$94,14,FALSE)</f>
        <v>1958-59</v>
      </c>
      <c r="C21" s="18">
        <f>LARGE('datemar &amp; datesep kaf'!$B$5:$B$94,'datemar &amp; datesep kaf rank'!$A21)</f>
        <v>6677.6090057880001</v>
      </c>
      <c r="D21" s="5" t="str">
        <f>VLOOKUP(E21,'datemar &amp; datesep kaf'!$C$5:$O$94,13,FALSE)</f>
        <v>1968-69</v>
      </c>
      <c r="E21" s="18">
        <f>LARGE('datemar &amp; datesep kaf'!$C$5:$C$94,'datemar &amp; datesep kaf rank'!$A21)</f>
        <v>6095.4701846430007</v>
      </c>
      <c r="F21" s="5" t="str">
        <f>VLOOKUP(G21,'datemar &amp; datesep kaf'!$D$5:$O$94,12,FALSE)</f>
        <v>1990-91</v>
      </c>
      <c r="G21" s="18">
        <f>LARGE('datemar &amp; datesep kaf'!$D$5:$D$94,'datemar &amp; datesep kaf rank'!$A21)</f>
        <v>5418.0652513679997</v>
      </c>
      <c r="H21" s="5" t="str">
        <f>VLOOKUP(I21,'datemar &amp; datesep kaf'!$E$5:$O$94,11,FALSE)</f>
        <v>1989-90</v>
      </c>
      <c r="I21" s="18">
        <f>LARGE('datemar &amp; datesep kaf'!$E$5:$E$94,'datemar &amp; datesep kaf rank'!$A21)</f>
        <v>4387.9952073510003</v>
      </c>
      <c r="J21" s="5" t="str">
        <f>VLOOKUP(K21,'datemar &amp; datesep kaf'!$F$5:$O$94,10,FALSE)</f>
        <v>1967-68</v>
      </c>
      <c r="K21" s="18">
        <f>LARGE('datemar &amp; datesep kaf'!$F$5:$F$94,'datemar &amp; datesep kaf rank'!$A21)</f>
        <v>3288.9003725339999</v>
      </c>
      <c r="L21" s="5" t="str">
        <f>VLOOKUP(M21,'datemar &amp; datesep kaf'!$G$5:$O$94,9,FALSE)</f>
        <v>1973-74</v>
      </c>
      <c r="M21" s="18">
        <f>LARGE('datemar &amp; datesep kaf'!$G$5:$G$94,'datemar &amp; datesep kaf rank'!$A21)</f>
        <v>2504.1718069200001</v>
      </c>
      <c r="N21" s="5" t="str">
        <f>VLOOKUP(O21,'datemar &amp; datesep kaf'!$H$5:$O$94,8,FALSE)</f>
        <v>1946-47</v>
      </c>
      <c r="O21" s="18">
        <f>LARGE('datemar &amp; datesep kaf'!$H$5:$H$94,'datemar &amp; datesep kaf rank'!$A21)</f>
        <v>1393.862427069</v>
      </c>
      <c r="P21" s="5" t="str">
        <f>VLOOKUP(Q21,'datemar &amp; datesep kaf'!$I$5:$O$94,7,FALSE)</f>
        <v>1975-76</v>
      </c>
      <c r="Q21" s="18">
        <f>LARGE('datemar &amp; datesep kaf'!$I$5:$I$94,'datemar &amp; datesep kaf rank'!$A21)</f>
        <v>19301.340763803</v>
      </c>
      <c r="R21" s="5" t="str">
        <f>VLOOKUP(S21,'datemar &amp; datesep kaf'!$J$5:$O$94,6,FALSE)</f>
        <v>1950-51</v>
      </c>
      <c r="S21" s="18">
        <f>LARGE('datemar &amp; datesep kaf'!$J$5:$J$94,'datemar &amp; datesep kaf rank'!$A21)</f>
        <v>17064.653905529998</v>
      </c>
      <c r="T21" s="5" t="str">
        <f>VLOOKUP(U21,'datemar &amp; datesep kaf'!$K$5:$O$94,5,FALSE)</f>
        <v>1954-55</v>
      </c>
      <c r="U21" s="18">
        <f>LARGE('datemar &amp; datesep kaf'!$K$5:$K$94,'datemar &amp; datesep kaf rank'!$A21)</f>
        <v>11170.789663739999</v>
      </c>
      <c r="V21" s="5" t="str">
        <f>VLOOKUP(W21,'datemar &amp; datesep kaf'!$L$5:$O$94,4,FALSE)</f>
        <v>1996-97</v>
      </c>
      <c r="W21" s="18">
        <f>LARGE('datemar &amp; datesep kaf'!$L$5:$L$94,'datemar &amp; datesep kaf rank'!$A21)</f>
        <v>4354.280167293</v>
      </c>
      <c r="X21" s="5" t="str">
        <f>VLOOKUP(Y21,'datemar &amp; datesep kaf'!$M$5:$O$94,3,FALSE)</f>
        <v>1982-83</v>
      </c>
      <c r="Y21" s="18">
        <f>LARGE('datemar &amp; datesep kaf'!$M$5:$M$94,'datemar &amp; datesep kaf rank'!$A21)</f>
        <v>1680.815143581</v>
      </c>
      <c r="Z21" s="5" t="str">
        <f>VLOOKUP(AA21,'datemar &amp; datesep kaf'!$N$5:$O$94,2,FALSE)</f>
        <v>1949-50</v>
      </c>
      <c r="AA21" s="18">
        <f>LARGE('datemar &amp; datesep kaf'!$N$5:$N$94,'datemar &amp; datesep kaf rank'!$A21)</f>
        <v>688.99832126999991</v>
      </c>
    </row>
    <row r="22" spans="1:27" x14ac:dyDescent="0.2">
      <c r="A22" s="5">
        <v>17</v>
      </c>
      <c r="B22" s="5" t="str">
        <f>VLOOKUP(C22,'datemar &amp; datesep kaf'!$B$5:$O$94,14,FALSE)</f>
        <v>1951-52</v>
      </c>
      <c r="C22" s="18">
        <f>LARGE('datemar &amp; datesep kaf'!$B$5:$B$94,'datemar &amp; datesep kaf rank'!$A22)</f>
        <v>6676.7957826779993</v>
      </c>
      <c r="D22" s="5" t="str">
        <f>VLOOKUP(E22,'datemar &amp; datesep kaf'!$C$5:$O$94,13,FALSE)</f>
        <v>1990-91</v>
      </c>
      <c r="E22" s="18">
        <f>LARGE('datemar &amp; datesep kaf'!$C$5:$C$94,'datemar &amp; datesep kaf rank'!$A22)</f>
        <v>6033.7406001810004</v>
      </c>
      <c r="F22" s="5" t="str">
        <f>VLOOKUP(G22,'datemar &amp; datesep kaf'!$D$5:$O$94,12,FALSE)</f>
        <v>1971-72</v>
      </c>
      <c r="G22" s="18">
        <f>LARGE('datemar &amp; datesep kaf'!$D$5:$D$94,'datemar &amp; datesep kaf rank'!$A22)</f>
        <v>5335.017320598</v>
      </c>
      <c r="H22" s="5" t="str">
        <f>VLOOKUP(I22,'datemar &amp; datesep kaf'!$E$5:$O$94,11,FALSE)</f>
        <v>1981-82</v>
      </c>
      <c r="I22" s="18">
        <f>LARGE('datemar &amp; datesep kaf'!$E$5:$E$94,'datemar &amp; datesep kaf rank'!$A22)</f>
        <v>4336.4309117639996</v>
      </c>
      <c r="J22" s="5" t="str">
        <f>VLOOKUP(K22,'datemar &amp; datesep kaf'!$F$5:$O$94,10,FALSE)</f>
        <v>2015-16</v>
      </c>
      <c r="K22" s="18">
        <f>LARGE('datemar &amp; datesep kaf'!$F$5:$F$94,'datemar &amp; datesep kaf rank'!$A22)</f>
        <v>3276.7139267099997</v>
      </c>
      <c r="L22" s="5" t="str">
        <f>VLOOKUP(M22,'datemar &amp; datesep kaf'!$G$5:$O$94,9,FALSE)</f>
        <v>1996-97</v>
      </c>
      <c r="M22" s="18">
        <f>LARGE('datemar &amp; datesep kaf'!$G$5:$G$94,'datemar &amp; datesep kaf rank'!$A22)</f>
        <v>2354.3185893990003</v>
      </c>
      <c r="N22" s="5" t="str">
        <f>VLOOKUP(O22,'datemar &amp; datesep kaf'!$H$5:$O$94,8,FALSE)</f>
        <v>1986-87</v>
      </c>
      <c r="O22" s="18">
        <f>LARGE('datemar &amp; datesep kaf'!$H$5:$H$94,'datemar &amp; datesep kaf rank'!$A22)</f>
        <v>1374.063419547</v>
      </c>
      <c r="P22" s="5" t="str">
        <f>VLOOKUP(Q22,'datemar &amp; datesep kaf'!$I$5:$O$94,7,FALSE)</f>
        <v>1932-33</v>
      </c>
      <c r="Q22" s="18">
        <f>LARGE('datemar &amp; datesep kaf'!$I$5:$I$94,'datemar &amp; datesep kaf rank'!$A22)</f>
        <v>19182.723247590002</v>
      </c>
      <c r="R22" s="5" t="str">
        <f>VLOOKUP(S22,'datemar &amp; datesep kaf'!$J$5:$O$94,6,FALSE)</f>
        <v>1975-76</v>
      </c>
      <c r="S22" s="18">
        <f>LARGE('datemar &amp; datesep kaf'!$J$5:$J$94,'datemar &amp; datesep kaf rank'!$A22)</f>
        <v>16580.633427812998</v>
      </c>
      <c r="T22" s="5" t="str">
        <f>VLOOKUP(U22,'datemar &amp; datesep kaf'!$K$5:$O$94,5,FALSE)</f>
        <v>1952-53</v>
      </c>
      <c r="U22" s="18">
        <f>LARGE('datemar &amp; datesep kaf'!$K$5:$K$94,'datemar &amp; datesep kaf rank'!$A22)</f>
        <v>10624.593320586</v>
      </c>
      <c r="V22" s="5" t="str">
        <f>VLOOKUP(W22,'datemar &amp; datesep kaf'!$L$5:$O$94,4,FALSE)</f>
        <v>1982-83</v>
      </c>
      <c r="W22" s="18">
        <f>LARGE('datemar &amp; datesep kaf'!$L$5:$L$94,'datemar &amp; datesep kaf rank'!$A22)</f>
        <v>4346.5485973349996</v>
      </c>
      <c r="X22" s="5" t="str">
        <f>VLOOKUP(Y22,'datemar &amp; datesep kaf'!$M$5:$O$94,3,FALSE)</f>
        <v>1973-74</v>
      </c>
      <c r="Y22" s="18">
        <f>LARGE('datemar &amp; datesep kaf'!$M$5:$M$94,'datemar &amp; datesep kaf rank'!$A22)</f>
        <v>1650.3450620789999</v>
      </c>
      <c r="Z22" s="5" t="str">
        <f>VLOOKUP(AA22,'datemar &amp; datesep kaf'!$N$5:$O$94,2,FALSE)</f>
        <v>1988-89</v>
      </c>
      <c r="AA22" s="18">
        <f>LARGE('datemar &amp; datesep kaf'!$N$5:$N$94,'datemar &amp; datesep kaf rank'!$A22)</f>
        <v>671.08757814000001</v>
      </c>
    </row>
    <row r="23" spans="1:27" x14ac:dyDescent="0.2">
      <c r="A23" s="5">
        <v>18</v>
      </c>
      <c r="B23" s="5" t="str">
        <f>VLOOKUP(C23,'datemar &amp; datesep kaf'!$B$5:$O$94,14,FALSE)</f>
        <v>1964-65</v>
      </c>
      <c r="C23" s="18">
        <f>LARGE('datemar &amp; datesep kaf'!$B$5:$B$94,'datemar &amp; datesep kaf rank'!$A23)</f>
        <v>6591.9666949500006</v>
      </c>
      <c r="D23" s="5" t="str">
        <f>VLOOKUP(E23,'datemar &amp; datesep kaf'!$C$5:$O$94,13,FALSE)</f>
        <v>1962-63</v>
      </c>
      <c r="E23" s="18">
        <f>LARGE('datemar &amp; datesep kaf'!$C$5:$C$94,'datemar &amp; datesep kaf rank'!$A23)</f>
        <v>5956.7839088519995</v>
      </c>
      <c r="F23" s="5" t="str">
        <f>VLOOKUP(G23,'datemar &amp; datesep kaf'!$D$5:$O$94,12,FALSE)</f>
        <v>1962-63</v>
      </c>
      <c r="G23" s="18">
        <f>LARGE('datemar &amp; datesep kaf'!$D$5:$D$94,'datemar &amp; datesep kaf rank'!$A23)</f>
        <v>5106.1029490170004</v>
      </c>
      <c r="H23" s="5" t="str">
        <f>VLOOKUP(I23,'datemar &amp; datesep kaf'!$E$5:$O$94,11,FALSE)</f>
        <v>1982-83</v>
      </c>
      <c r="I23" s="18">
        <f>LARGE('datemar &amp; datesep kaf'!$E$5:$E$94,'datemar &amp; datesep kaf rank'!$A23)</f>
        <v>4335.0305812379993</v>
      </c>
      <c r="J23" s="5" t="str">
        <f>VLOOKUP(K23,'datemar &amp; datesep kaf'!$F$5:$O$94,10,FALSE)</f>
        <v>1960-61</v>
      </c>
      <c r="K23" s="18">
        <f>LARGE('datemar &amp; datesep kaf'!$F$5:$F$94,'datemar &amp; datesep kaf rank'!$A23)</f>
        <v>3270.5770674359997</v>
      </c>
      <c r="L23" s="5" t="str">
        <f>VLOOKUP(M23,'datemar &amp; datesep kaf'!$G$5:$O$94,9,FALSE)</f>
        <v>1946-47</v>
      </c>
      <c r="M23" s="18">
        <f>LARGE('datemar &amp; datesep kaf'!$G$5:$G$94,'datemar &amp; datesep kaf rank'!$A23)</f>
        <v>2346.7694987730001</v>
      </c>
      <c r="N23" s="5" t="str">
        <f>VLOOKUP(O23,'datemar &amp; datesep kaf'!$H$5:$O$94,8,FALSE)</f>
        <v>1931-32</v>
      </c>
      <c r="O23" s="18">
        <f>LARGE('datemar &amp; datesep kaf'!$H$5:$H$94,'datemar &amp; datesep kaf rank'!$A23)</f>
        <v>1334.5268921040001</v>
      </c>
      <c r="P23" s="5" t="str">
        <f>VLOOKUP(Q23,'datemar &amp; datesep kaf'!$I$5:$O$94,7,FALSE)</f>
        <v>1974-75</v>
      </c>
      <c r="Q23" s="18">
        <f>LARGE('datemar &amp; datesep kaf'!$I$5:$I$94,'datemar &amp; datesep kaf rank'!$A23)</f>
        <v>19178.784074184001</v>
      </c>
      <c r="R23" s="5" t="str">
        <f>VLOOKUP(S23,'datemar &amp; datesep kaf'!$J$5:$O$94,6,FALSE)</f>
        <v>2017-18</v>
      </c>
      <c r="S23" s="18">
        <f>LARGE('datemar &amp; datesep kaf'!$J$5:$J$94,'datemar &amp; datesep kaf rank'!$A23)</f>
        <v>16559.743511240998</v>
      </c>
      <c r="T23" s="5" t="str">
        <f>VLOOKUP(U23,'datemar &amp; datesep kaf'!$K$5:$O$94,5,FALSE)</f>
        <v>1970-71</v>
      </c>
      <c r="U23" s="18">
        <f>LARGE('datemar &amp; datesep kaf'!$K$5:$K$94,'datemar &amp; datesep kaf rank'!$A23)</f>
        <v>10460.964896969999</v>
      </c>
      <c r="V23" s="5" t="str">
        <f>VLOOKUP(W23,'datemar &amp; datesep kaf'!$L$5:$O$94,4,FALSE)</f>
        <v>1947-48</v>
      </c>
      <c r="W23" s="18">
        <f>LARGE('datemar &amp; datesep kaf'!$L$5:$L$94,'datemar &amp; datesep kaf rank'!$A23)</f>
        <v>4333.5092589810001</v>
      </c>
      <c r="X23" s="5" t="str">
        <f>VLOOKUP(Y23,'datemar &amp; datesep kaf'!$M$5:$O$94,3,FALSE)</f>
        <v>1981-82</v>
      </c>
      <c r="Y23" s="18">
        <f>LARGE('datemar &amp; datesep kaf'!$M$5:$M$94,'datemar &amp; datesep kaf rank'!$A23)</f>
        <v>1614.5989477170001</v>
      </c>
      <c r="Z23" s="5" t="str">
        <f>VLOOKUP(AA23,'datemar &amp; datesep kaf'!$N$5:$O$94,2,FALSE)</f>
        <v>1982-83</v>
      </c>
      <c r="AA23" s="18">
        <f>LARGE('datemar &amp; datesep kaf'!$N$5:$N$94,'datemar &amp; datesep kaf rank'!$A23)</f>
        <v>666.20823947999997</v>
      </c>
    </row>
    <row r="24" spans="1:27" x14ac:dyDescent="0.2">
      <c r="A24" s="5">
        <v>19</v>
      </c>
      <c r="B24" s="5" t="str">
        <f>VLOOKUP(C24,'datemar &amp; datesep kaf'!$B$5:$O$94,14,FALSE)</f>
        <v>1947-48</v>
      </c>
      <c r="C24" s="18">
        <f>LARGE('datemar &amp; datesep kaf'!$B$5:$B$94,'datemar &amp; datesep kaf rank'!$A24)</f>
        <v>6586.6628934959999</v>
      </c>
      <c r="D24" s="5" t="str">
        <f>VLOOKUP(E24,'datemar &amp; datesep kaf'!$C$5:$O$94,13,FALSE)</f>
        <v>1971-72</v>
      </c>
      <c r="E24" s="18">
        <f>LARGE('datemar &amp; datesep kaf'!$C$5:$C$94,'datemar &amp; datesep kaf rank'!$A24)</f>
        <v>5928.6801082530001</v>
      </c>
      <c r="F24" s="5" t="str">
        <f>VLOOKUP(G24,'datemar &amp; datesep kaf'!$D$5:$O$94,12,FALSE)</f>
        <v>1982-83</v>
      </c>
      <c r="G24" s="18">
        <f>LARGE('datemar &amp; datesep kaf'!$D$5:$D$94,'datemar &amp; datesep kaf rank'!$A24)</f>
        <v>5056.3396450979999</v>
      </c>
      <c r="H24" s="5" t="str">
        <f>VLOOKUP(I24,'datemar &amp; datesep kaf'!$E$5:$O$94,11,FALSE)</f>
        <v>1994-95</v>
      </c>
      <c r="I24" s="18">
        <f>LARGE('datemar &amp; datesep kaf'!$E$5:$E$94,'datemar &amp; datesep kaf rank'!$A24)</f>
        <v>4305.1674418620005</v>
      </c>
      <c r="J24" s="5" t="str">
        <f>VLOOKUP(K24,'datemar &amp; datesep kaf'!$F$5:$O$94,10,FALSE)</f>
        <v>1958-59</v>
      </c>
      <c r="K24" s="18">
        <f>LARGE('datemar &amp; datesep kaf'!$F$5:$F$94,'datemar &amp; datesep kaf rank'!$A24)</f>
        <v>3243.437233743</v>
      </c>
      <c r="L24" s="5" t="str">
        <f>VLOOKUP(M24,'datemar &amp; datesep kaf'!$G$5:$O$94,9,FALSE)</f>
        <v>1962-63</v>
      </c>
      <c r="M24" s="18">
        <f>LARGE('datemar &amp; datesep kaf'!$G$5:$G$94,'datemar &amp; datesep kaf rank'!$A24)</f>
        <v>2319.8557807740003</v>
      </c>
      <c r="N24" s="5" t="str">
        <f>VLOOKUP(O24,'datemar &amp; datesep kaf'!$H$5:$O$94,8,FALSE)</f>
        <v>1959-60</v>
      </c>
      <c r="O24" s="18">
        <f>LARGE('datemar &amp; datesep kaf'!$H$5:$H$94,'datemar &amp; datesep kaf rank'!$A24)</f>
        <v>1326.041603166</v>
      </c>
      <c r="P24" s="5" t="str">
        <f>VLOOKUP(Q24,'datemar &amp; datesep kaf'!$I$5:$O$94,7,FALSE)</f>
        <v>1995-96</v>
      </c>
      <c r="Q24" s="18">
        <f>LARGE('datemar &amp; datesep kaf'!$I$5:$I$94,'datemar &amp; datesep kaf rank'!$A24)</f>
        <v>19122.469365552002</v>
      </c>
      <c r="R24" s="5" t="str">
        <f>VLOOKUP(S24,'datemar &amp; datesep kaf'!$J$5:$O$94,6,FALSE)</f>
        <v>1966-67</v>
      </c>
      <c r="S24" s="18">
        <f>LARGE('datemar &amp; datesep kaf'!$J$5:$J$94,'datemar &amp; datesep kaf rank'!$A24)</f>
        <v>16472.195084772</v>
      </c>
      <c r="T24" s="5" t="str">
        <f>VLOOKUP(U24,'datemar &amp; datesep kaf'!$K$5:$O$94,5,FALSE)</f>
        <v>2011-12</v>
      </c>
      <c r="U24" s="18">
        <f>LARGE('datemar &amp; datesep kaf'!$K$5:$K$94,'datemar &amp; datesep kaf rank'!$A24)</f>
        <v>10436.635641683999</v>
      </c>
      <c r="V24" s="5" t="str">
        <f>VLOOKUP(W24,'datemar &amp; datesep kaf'!$L$5:$O$94,4,FALSE)</f>
        <v>1998-99</v>
      </c>
      <c r="W24" s="18">
        <f>LARGE('datemar &amp; datesep kaf'!$L$5:$L$94,'datemar &amp; datesep kaf rank'!$A24)</f>
        <v>4208.8600074570004</v>
      </c>
      <c r="X24" s="5" t="str">
        <f>VLOOKUP(Y24,'datemar &amp; datesep kaf'!$M$5:$O$94,3,FALSE)</f>
        <v>2003-04</v>
      </c>
      <c r="Y24" s="18">
        <f>LARGE('datemar &amp; datesep kaf'!$M$5:$M$94,'datemar &amp; datesep kaf rank'!$A24)</f>
        <v>1590.9163039770001</v>
      </c>
      <c r="Z24" s="5" t="str">
        <f>VLOOKUP(AA24,'datemar &amp; datesep kaf'!$N$5:$O$94,2,FALSE)</f>
        <v>1947-48</v>
      </c>
      <c r="AA24" s="18">
        <f>LARGE('datemar &amp; datesep kaf'!$N$5:$N$94,'datemar &amp; datesep kaf rank'!$A24)</f>
        <v>640.50245531999997</v>
      </c>
    </row>
    <row r="25" spans="1:27" x14ac:dyDescent="0.2">
      <c r="A25" s="5">
        <v>20</v>
      </c>
      <c r="B25" s="5" t="str">
        <f>VLOOKUP(C25,'datemar &amp; datesep kaf'!$B$5:$O$94,14,FALSE)</f>
        <v>2006-07</v>
      </c>
      <c r="C25" s="18">
        <f>LARGE('datemar &amp; datesep kaf'!$B$5:$B$94,'datemar &amp; datesep kaf rank'!$A25)</f>
        <v>6553.1600848349999</v>
      </c>
      <c r="D25" s="5" t="str">
        <f>VLOOKUP(E25,'datemar &amp; datesep kaf'!$C$5:$O$94,13,FALSE)</f>
        <v>1947-48</v>
      </c>
      <c r="E25" s="18">
        <f>LARGE('datemar &amp; datesep kaf'!$C$5:$C$94,'datemar &amp; datesep kaf rank'!$A25)</f>
        <v>5896.7125061460001</v>
      </c>
      <c r="F25" s="5" t="str">
        <f>VLOOKUP(G25,'datemar &amp; datesep kaf'!$D$5:$O$94,12,FALSE)</f>
        <v>1970-71</v>
      </c>
      <c r="G25" s="18">
        <f>LARGE('datemar &amp; datesep kaf'!$D$5:$D$94,'datemar &amp; datesep kaf rank'!$A25)</f>
        <v>5047.7055958350002</v>
      </c>
      <c r="H25" s="5" t="str">
        <f>VLOOKUP(I25,'datemar &amp; datesep kaf'!$E$5:$O$94,11,FALSE)</f>
        <v>2006-07</v>
      </c>
      <c r="I25" s="18">
        <f>LARGE('datemar &amp; datesep kaf'!$E$5:$E$94,'datemar &amp; datesep kaf rank'!$A25)</f>
        <v>4271.712236505</v>
      </c>
      <c r="J25" s="5" t="str">
        <f>VLOOKUP(K25,'datemar &amp; datesep kaf'!$F$5:$O$94,10,FALSE)</f>
        <v>1946-47</v>
      </c>
      <c r="K25" s="18">
        <f>LARGE('datemar &amp; datesep kaf'!$F$5:$F$94,'datemar &amp; datesep kaf rank'!$A25)</f>
        <v>3232.6213663799999</v>
      </c>
      <c r="L25" s="5" t="str">
        <f>VLOOKUP(M25,'datemar &amp; datesep kaf'!$G$5:$O$94,9,FALSE)</f>
        <v>1949-50</v>
      </c>
      <c r="M25" s="18">
        <f>LARGE('datemar &amp; datesep kaf'!$G$5:$G$94,'datemar &amp; datesep kaf rank'!$A25)</f>
        <v>2299.5390873210004</v>
      </c>
      <c r="N25" s="5" t="str">
        <f>VLOOKUP(O25,'datemar &amp; datesep kaf'!$H$5:$O$94,8,FALSE)</f>
        <v>1973-74</v>
      </c>
      <c r="O25" s="18">
        <f>LARGE('datemar &amp; datesep kaf'!$H$5:$H$94,'datemar &amp; datesep kaf rank'!$A25)</f>
        <v>1320.5077190759998</v>
      </c>
      <c r="P25" s="5" t="str">
        <f>VLOOKUP(Q25,'datemar &amp; datesep kaf'!$I$5:$O$94,7,FALSE)</f>
        <v>2017-18</v>
      </c>
      <c r="Q25" s="18">
        <f>LARGE('datemar &amp; datesep kaf'!$I$5:$I$94,'datemar &amp; datesep kaf rank'!$A25)</f>
        <v>19112.113663461001</v>
      </c>
      <c r="R25" s="5" t="str">
        <f>VLOOKUP(S25,'datemar &amp; datesep kaf'!$J$5:$O$94,6,FALSE)</f>
        <v>1942-43</v>
      </c>
      <c r="S25" s="18">
        <f>LARGE('datemar &amp; datesep kaf'!$J$5:$J$94,'datemar &amp; datesep kaf rank'!$A25)</f>
        <v>16120.285676480999</v>
      </c>
      <c r="T25" s="5" t="str">
        <f>VLOOKUP(U25,'datemar &amp; datesep kaf'!$K$5:$O$94,5,FALSE)</f>
        <v>2001-02</v>
      </c>
      <c r="U25" s="18">
        <f>LARGE('datemar &amp; datesep kaf'!$K$5:$K$94,'datemar &amp; datesep kaf rank'!$A25)</f>
        <v>10241.838954773999</v>
      </c>
      <c r="V25" s="5" t="str">
        <f>VLOOKUP(W25,'datemar &amp; datesep kaf'!$L$5:$O$94,4,FALSE)</f>
        <v>1990-91</v>
      </c>
      <c r="W25" s="18">
        <f>LARGE('datemar &amp; datesep kaf'!$L$5:$L$94,'datemar &amp; datesep kaf rank'!$A25)</f>
        <v>4167.8457941189999</v>
      </c>
      <c r="X25" s="5" t="str">
        <f>VLOOKUP(Y25,'datemar &amp; datesep kaf'!$M$5:$O$94,3,FALSE)</f>
        <v>1942-43</v>
      </c>
      <c r="Y25" s="18">
        <f>LARGE('datemar &amp; datesep kaf'!$M$5:$M$94,'datemar &amp; datesep kaf rank'!$A25)</f>
        <v>1569.209197353</v>
      </c>
      <c r="Z25" s="5" t="str">
        <f>VLOOKUP(AA25,'datemar &amp; datesep kaf'!$N$5:$O$94,2,FALSE)</f>
        <v>1983-84</v>
      </c>
      <c r="AA25" s="18">
        <f>LARGE('datemar &amp; datesep kaf'!$N$5:$N$94,'datemar &amp; datesep kaf rank'!$A25)</f>
        <v>638.06278598999995</v>
      </c>
    </row>
    <row r="26" spans="1:27" x14ac:dyDescent="0.2">
      <c r="A26" s="5">
        <v>21</v>
      </c>
      <c r="B26" s="5" t="str">
        <f>VLOOKUP(C26,'datemar &amp; datesep kaf'!$B$5:$O$94,14,FALSE)</f>
        <v>1990-91</v>
      </c>
      <c r="C26" s="18">
        <f>LARGE('datemar &amp; datesep kaf'!$B$5:$B$94,'datemar &amp; datesep kaf rank'!$A26)</f>
        <v>6532.9207467510005</v>
      </c>
      <c r="D26" s="5" t="str">
        <f>VLOOKUP(E26,'datemar &amp; datesep kaf'!$C$5:$O$94,13,FALSE)</f>
        <v>1982-83</v>
      </c>
      <c r="E26" s="18">
        <f>LARGE('datemar &amp; datesep kaf'!$C$5:$C$94,'datemar &amp; datesep kaf rank'!$A26)</f>
        <v>5815.8344926500004</v>
      </c>
      <c r="F26" s="5" t="str">
        <f>VLOOKUP(G26,'datemar &amp; datesep kaf'!$D$5:$O$94,12,FALSE)</f>
        <v>1964-65</v>
      </c>
      <c r="G26" s="18">
        <f>LARGE('datemar &amp; datesep kaf'!$D$5:$D$94,'datemar &amp; datesep kaf rank'!$A26)</f>
        <v>4997.4127051590003</v>
      </c>
      <c r="H26" s="5" t="str">
        <f>VLOOKUP(I26,'datemar &amp; datesep kaf'!$E$5:$O$94,11,FALSE)</f>
        <v>1964-65</v>
      </c>
      <c r="I26" s="18">
        <f>LARGE('datemar &amp; datesep kaf'!$E$5:$E$94,'datemar &amp; datesep kaf rank'!$A26)</f>
        <v>4215.6474452189996</v>
      </c>
      <c r="J26" s="5" t="str">
        <f>VLOOKUP(K26,'datemar &amp; datesep kaf'!$F$5:$O$94,10,FALSE)</f>
        <v>2010-11</v>
      </c>
      <c r="K26" s="18">
        <f>LARGE('datemar &amp; datesep kaf'!$F$5:$F$94,'datemar &amp; datesep kaf rank'!$A26)</f>
        <v>3150.2696339309996</v>
      </c>
      <c r="L26" s="5" t="str">
        <f>VLOOKUP(M26,'datemar &amp; datesep kaf'!$G$5:$O$94,9,FALSE)</f>
        <v>1980-81</v>
      </c>
      <c r="M26" s="18">
        <f>LARGE('datemar &amp; datesep kaf'!$G$5:$G$94,'datemar &amp; datesep kaf rank'!$A26)</f>
        <v>2276.9136336239999</v>
      </c>
      <c r="N26" s="5" t="str">
        <f>VLOOKUP(O26,'datemar &amp; datesep kaf'!$H$5:$O$94,8,FALSE)</f>
        <v>1960-61</v>
      </c>
      <c r="O26" s="18">
        <f>LARGE('datemar &amp; datesep kaf'!$H$5:$H$94,'datemar &amp; datesep kaf rank'!$A26)</f>
        <v>1315.0968101880001</v>
      </c>
      <c r="P26" s="5" t="str">
        <f>VLOOKUP(Q26,'datemar &amp; datesep kaf'!$I$5:$O$94,7,FALSE)</f>
        <v>1963-64</v>
      </c>
      <c r="Q26" s="18">
        <f>LARGE('datemar &amp; datesep kaf'!$I$5:$I$94,'datemar &amp; datesep kaf rank'!$A26)</f>
        <v>18831.502103735998</v>
      </c>
      <c r="R26" s="5" t="str">
        <f>VLOOKUP(S26,'datemar &amp; datesep kaf'!$J$5:$O$94,6,FALSE)</f>
        <v>2011-12</v>
      </c>
      <c r="S26" s="18">
        <f>LARGE('datemar &amp; datesep kaf'!$J$5:$J$94,'datemar &amp; datesep kaf rank'!$A26)</f>
        <v>15947.769319313998</v>
      </c>
      <c r="T26" s="5" t="str">
        <f>VLOOKUP(U26,'datemar &amp; datesep kaf'!$K$5:$O$94,5,FALSE)</f>
        <v>1995-96</v>
      </c>
      <c r="U26" s="18">
        <f>LARGE('datemar &amp; datesep kaf'!$K$5:$K$94,'datemar &amp; datesep kaf rank'!$A26)</f>
        <v>10236.229698785999</v>
      </c>
      <c r="V26" s="5" t="str">
        <f>VLOOKUP(W26,'datemar &amp; datesep kaf'!$L$5:$O$94,4,FALSE)</f>
        <v>1932-33</v>
      </c>
      <c r="W26" s="18">
        <f>LARGE('datemar &amp; datesep kaf'!$L$5:$L$94,'datemar &amp; datesep kaf rank'!$A26)</f>
        <v>4164.9221578650004</v>
      </c>
      <c r="X26" s="5" t="str">
        <f>VLOOKUP(Y26,'datemar &amp; datesep kaf'!$M$5:$O$94,3,FALSE)</f>
        <v>1959-60</v>
      </c>
      <c r="Y26" s="18">
        <f>LARGE('datemar &amp; datesep kaf'!$M$5:$M$94,'datemar &amp; datesep kaf rank'!$A26)</f>
        <v>1551.6772971840001</v>
      </c>
      <c r="Z26" s="5" t="str">
        <f>VLOOKUP(AA26,'datemar &amp; datesep kaf'!$N$5:$O$94,2,FALSE)</f>
        <v>1940-41</v>
      </c>
      <c r="AA26" s="18">
        <f>LARGE('datemar &amp; datesep kaf'!$N$5:$N$94,'datemar &amp; datesep kaf rank'!$A26)</f>
        <v>635.50410840000006</v>
      </c>
    </row>
    <row r="27" spans="1:27" x14ac:dyDescent="0.2">
      <c r="A27" s="5">
        <v>22</v>
      </c>
      <c r="B27" s="5" t="str">
        <f>VLOOKUP(C27,'datemar &amp; datesep kaf'!$B$5:$O$94,14,FALSE)</f>
        <v>1971-72</v>
      </c>
      <c r="C27" s="18">
        <f>LARGE('datemar &amp; datesep kaf'!$B$5:$B$94,'datemar &amp; datesep kaf rank'!$A27)</f>
        <v>6499.9792603830001</v>
      </c>
      <c r="D27" s="5" t="str">
        <f>VLOOKUP(E27,'datemar &amp; datesep kaf'!$C$5:$O$94,13,FALSE)</f>
        <v>1951-52</v>
      </c>
      <c r="E27" s="18">
        <f>LARGE('datemar &amp; datesep kaf'!$C$5:$C$94,'datemar &amp; datesep kaf rank'!$A27)</f>
        <v>5807.2024268579999</v>
      </c>
      <c r="F27" s="5" t="str">
        <f>VLOOKUP(G27,'datemar &amp; datesep kaf'!$D$5:$O$94,12,FALSE)</f>
        <v>1981-82</v>
      </c>
      <c r="G27" s="18">
        <f>LARGE('datemar &amp; datesep kaf'!$D$5:$D$94,'datemar &amp; datesep kaf rank'!$A27)</f>
        <v>4983.7763420339998</v>
      </c>
      <c r="H27" s="5" t="str">
        <f>VLOOKUP(I27,'datemar &amp; datesep kaf'!$E$5:$O$94,11,FALSE)</f>
        <v>2015-16</v>
      </c>
      <c r="I27" s="18">
        <f>LARGE('datemar &amp; datesep kaf'!$E$5:$E$94,'datemar &amp; datesep kaf rank'!$A27)</f>
        <v>4154.4494309849997</v>
      </c>
      <c r="J27" s="5" t="str">
        <f>VLOOKUP(K27,'datemar &amp; datesep kaf'!$F$5:$O$94,10,FALSE)</f>
        <v>1959-60</v>
      </c>
      <c r="K27" s="18">
        <f>LARGE('datemar &amp; datesep kaf'!$F$5:$F$94,'datemar &amp; datesep kaf rank'!$A27)</f>
        <v>3085.5112892520001</v>
      </c>
      <c r="L27" s="5" t="str">
        <f>VLOOKUP(M27,'datemar &amp; datesep kaf'!$G$5:$O$94,9,FALSE)</f>
        <v>1990-91</v>
      </c>
      <c r="M27" s="18">
        <f>LARGE('datemar &amp; datesep kaf'!$G$5:$G$94,'datemar &amp; datesep kaf rank'!$A27)</f>
        <v>2195.2025623079999</v>
      </c>
      <c r="N27" s="5" t="str">
        <f>VLOOKUP(O27,'datemar &amp; datesep kaf'!$H$5:$O$94,8,FALSE)</f>
        <v>2002-03</v>
      </c>
      <c r="O27" s="18">
        <f>LARGE('datemar &amp; datesep kaf'!$H$5:$H$94,'datemar &amp; datesep kaf rank'!$A27)</f>
        <v>1314.3589589760002</v>
      </c>
      <c r="P27" s="5" t="str">
        <f>VLOOKUP(Q27,'datemar &amp; datesep kaf'!$I$5:$O$94,7,FALSE)</f>
        <v>1946-47</v>
      </c>
      <c r="Q27" s="18">
        <f>LARGE('datemar &amp; datesep kaf'!$I$5:$I$94,'datemar &amp; datesep kaf rank'!$A27)</f>
        <v>18088.668412584</v>
      </c>
      <c r="R27" s="5" t="str">
        <f>VLOOKUP(S27,'datemar &amp; datesep kaf'!$J$5:$O$94,6,FALSE)</f>
        <v>2007-08</v>
      </c>
      <c r="S27" s="18">
        <f>LARGE('datemar &amp; datesep kaf'!$J$5:$J$94,'datemar &amp; datesep kaf rank'!$A27)</f>
        <v>15659.225859060001</v>
      </c>
      <c r="T27" s="5" t="str">
        <f>VLOOKUP(U27,'datemar &amp; datesep kaf'!$K$5:$O$94,5,FALSE)</f>
        <v>1998-99</v>
      </c>
      <c r="U27" s="18">
        <f>LARGE('datemar &amp; datesep kaf'!$K$5:$K$94,'datemar &amp; datesep kaf rank'!$A27)</f>
        <v>10214.135815316999</v>
      </c>
      <c r="V27" s="5" t="str">
        <f>VLOOKUP(W27,'datemar &amp; datesep kaf'!$L$5:$O$94,4,FALSE)</f>
        <v>1970-71</v>
      </c>
      <c r="W27" s="18">
        <f>LARGE('datemar &amp; datesep kaf'!$L$5:$L$94,'datemar &amp; datesep kaf rank'!$A27)</f>
        <v>4063.7948889300001</v>
      </c>
      <c r="X27" s="5" t="str">
        <f>VLOOKUP(Y27,'datemar &amp; datesep kaf'!$M$5:$O$94,3,FALSE)</f>
        <v>1946-47</v>
      </c>
      <c r="Y27" s="18">
        <f>LARGE('datemar &amp; datesep kaf'!$M$5:$M$94,'datemar &amp; datesep kaf rank'!$A27)</f>
        <v>1536.1427523119999</v>
      </c>
      <c r="Z27" s="5" t="str">
        <f>VLOOKUP(AA27,'datemar &amp; datesep kaf'!$N$5:$O$94,2,FALSE)</f>
        <v>1959-60</v>
      </c>
      <c r="AA27" s="18">
        <f>LARGE('datemar &amp; datesep kaf'!$N$5:$N$94,'datemar &amp; datesep kaf rank'!$A27)</f>
        <v>633.4214638499999</v>
      </c>
    </row>
    <row r="28" spans="1:27" x14ac:dyDescent="0.2">
      <c r="A28" s="5">
        <v>23</v>
      </c>
      <c r="B28" s="5" t="str">
        <f>VLOOKUP(C28,'datemar &amp; datesep kaf'!$B$5:$O$94,14,FALSE)</f>
        <v>1962-63</v>
      </c>
      <c r="C28" s="18">
        <f>LARGE('datemar &amp; datesep kaf'!$B$5:$B$94,'datemar &amp; datesep kaf rank'!$A28)</f>
        <v>6497.3194257719997</v>
      </c>
      <c r="D28" s="5" t="str">
        <f>VLOOKUP(E28,'datemar &amp; datesep kaf'!$C$5:$O$94,13,FALSE)</f>
        <v>2004-05</v>
      </c>
      <c r="E28" s="18">
        <f>LARGE('datemar &amp; datesep kaf'!$C$5:$C$94,'datemar &amp; datesep kaf rank'!$A28)</f>
        <v>5805.2844104010001</v>
      </c>
      <c r="F28" s="5" t="str">
        <f>VLOOKUP(G28,'datemar &amp; datesep kaf'!$D$5:$O$94,12,FALSE)</f>
        <v>2004-05</v>
      </c>
      <c r="G28" s="18">
        <f>LARGE('datemar &amp; datesep kaf'!$D$5:$D$94,'datemar &amp; datesep kaf rank'!$A28)</f>
        <v>4962.3508882919996</v>
      </c>
      <c r="H28" s="5" t="str">
        <f>VLOOKUP(I28,'datemar &amp; datesep kaf'!$E$5:$O$94,11,FALSE)</f>
        <v>1962-63</v>
      </c>
      <c r="I28" s="18">
        <f>LARGE('datemar &amp; datesep kaf'!$E$5:$E$94,'datemar &amp; datesep kaf rank'!$A28)</f>
        <v>4154.2153814069998</v>
      </c>
      <c r="J28" s="5" t="str">
        <f>VLOOKUP(K28,'datemar &amp; datesep kaf'!$F$5:$O$94,10,FALSE)</f>
        <v>1964-65</v>
      </c>
      <c r="K28" s="18">
        <f>LARGE('datemar &amp; datesep kaf'!$F$5:$F$94,'datemar &amp; datesep kaf rank'!$A28)</f>
        <v>3069.3340997759997</v>
      </c>
      <c r="L28" s="5" t="str">
        <f>VLOOKUP(M28,'datemar &amp; datesep kaf'!$G$5:$O$94,9,FALSE)</f>
        <v>1959-60</v>
      </c>
      <c r="M28" s="18">
        <f>LARGE('datemar &amp; datesep kaf'!$G$5:$G$94,'datemar &amp; datesep kaf rank'!$A28)</f>
        <v>2193.5106615449999</v>
      </c>
      <c r="N28" s="5" t="str">
        <f>VLOOKUP(O28,'datemar &amp; datesep kaf'!$H$5:$O$94,8,FALSE)</f>
        <v>1998-99</v>
      </c>
      <c r="O28" s="18">
        <f>LARGE('datemar &amp; datesep kaf'!$H$5:$H$94,'datemar &amp; datesep kaf rank'!$A28)</f>
        <v>1298.433670317</v>
      </c>
      <c r="P28" s="5" t="str">
        <f>VLOOKUP(Q28,'datemar &amp; datesep kaf'!$I$5:$O$94,7,FALSE)</f>
        <v>1968-69</v>
      </c>
      <c r="Q28" s="18">
        <f>LARGE('datemar &amp; datesep kaf'!$I$5:$I$94,'datemar &amp; datesep kaf rank'!$A28)</f>
        <v>18014.758332711001</v>
      </c>
      <c r="R28" s="5" t="str">
        <f>VLOOKUP(S28,'datemar &amp; datesep kaf'!$J$5:$O$94,6,FALSE)</f>
        <v>1995-96</v>
      </c>
      <c r="S28" s="18">
        <f>LARGE('datemar &amp; datesep kaf'!$J$5:$J$94,'datemar &amp; datesep kaf rank'!$A28)</f>
        <v>15558.350490941999</v>
      </c>
      <c r="T28" s="5" t="str">
        <f>VLOOKUP(U28,'datemar &amp; datesep kaf'!$K$5:$O$94,5,FALSE)</f>
        <v>1955-56</v>
      </c>
      <c r="U28" s="18">
        <f>LARGE('datemar &amp; datesep kaf'!$K$5:$K$94,'datemar &amp; datesep kaf rank'!$A28)</f>
        <v>10004.244914097</v>
      </c>
      <c r="V28" s="5" t="str">
        <f>VLOOKUP(W28,'datemar &amp; datesep kaf'!$L$5:$O$94,4,FALSE)</f>
        <v>2011-12</v>
      </c>
      <c r="W28" s="18">
        <f>LARGE('datemar &amp; datesep kaf'!$L$5:$L$94,'datemar &amp; datesep kaf rank'!$A28)</f>
        <v>3996.6821641739998</v>
      </c>
      <c r="X28" s="5" t="str">
        <f>VLOOKUP(Y28,'datemar &amp; datesep kaf'!$M$5:$O$94,3,FALSE)</f>
        <v>1984-85</v>
      </c>
      <c r="Y28" s="18">
        <f>LARGE('datemar &amp; datesep kaf'!$M$5:$M$94,'datemar &amp; datesep kaf rank'!$A28)</f>
        <v>1501.9715139240002</v>
      </c>
      <c r="Z28" s="5" t="str">
        <f>VLOOKUP(AA28,'datemar &amp; datesep kaf'!$N$5:$O$94,2,FALSE)</f>
        <v>1971-72</v>
      </c>
      <c r="AA28" s="18">
        <f>LARGE('datemar &amp; datesep kaf'!$N$5:$N$94,'datemar &amp; datesep kaf rank'!$A28)</f>
        <v>633.24295145999997</v>
      </c>
    </row>
    <row r="29" spans="1:27" x14ac:dyDescent="0.2">
      <c r="A29" s="5">
        <v>24</v>
      </c>
      <c r="B29" s="5" t="str">
        <f>VLOOKUP(C29,'datemar &amp; datesep kaf'!$B$5:$O$94,14,FALSE)</f>
        <v>1982-83</v>
      </c>
      <c r="C29" s="18">
        <f>LARGE('datemar &amp; datesep kaf'!$B$5:$B$94,'datemar &amp; datesep kaf rank'!$A29)</f>
        <v>6424.6807508100001</v>
      </c>
      <c r="D29" s="5" t="str">
        <f>VLOOKUP(E29,'datemar &amp; datesep kaf'!$C$5:$O$94,13,FALSE)</f>
        <v>1964-65</v>
      </c>
      <c r="E29" s="18">
        <f>LARGE('datemar &amp; datesep kaf'!$C$5:$C$94,'datemar &amp; datesep kaf rank'!$A29)</f>
        <v>5752.54193304</v>
      </c>
      <c r="F29" s="5" t="str">
        <f>VLOOKUP(G29,'datemar &amp; datesep kaf'!$D$5:$O$94,12,FALSE)</f>
        <v>2010-11</v>
      </c>
      <c r="G29" s="18">
        <f>LARGE('datemar &amp; datesep kaf'!$D$5:$D$94,'datemar &amp; datesep kaf rank'!$A29)</f>
        <v>4958.0665909319996</v>
      </c>
      <c r="H29" s="5" t="str">
        <f>VLOOKUP(I29,'datemar &amp; datesep kaf'!$E$5:$O$94,11,FALSE)</f>
        <v>2004-05</v>
      </c>
      <c r="I29" s="18">
        <f>LARGE('datemar &amp; datesep kaf'!$E$5:$E$94,'datemar &amp; datesep kaf rank'!$A29)</f>
        <v>4050.2120795220003</v>
      </c>
      <c r="J29" s="5" t="str">
        <f>VLOOKUP(K29,'datemar &amp; datesep kaf'!$F$5:$O$94,10,FALSE)</f>
        <v>1962-63</v>
      </c>
      <c r="K29" s="18">
        <f>LARGE('datemar &amp; datesep kaf'!$F$5:$F$94,'datemar &amp; datesep kaf rank'!$A29)</f>
        <v>3060.8428604250003</v>
      </c>
      <c r="L29" s="5" t="str">
        <f>VLOOKUP(M29,'datemar &amp; datesep kaf'!$G$5:$O$94,9,FALSE)</f>
        <v>1964-65</v>
      </c>
      <c r="M29" s="18">
        <f>LARGE('datemar &amp; datesep kaf'!$G$5:$G$94,'datemar &amp; datesep kaf rank'!$A29)</f>
        <v>2097.5225659709999</v>
      </c>
      <c r="N29" s="5" t="str">
        <f>VLOOKUP(O29,'datemar &amp; datesep kaf'!$H$5:$O$94,8,FALSE)</f>
        <v>1950-51</v>
      </c>
      <c r="O29" s="18">
        <f>LARGE('datemar &amp; datesep kaf'!$H$5:$H$94,'datemar &amp; datesep kaf rank'!$A29)</f>
        <v>1237.9913585339998</v>
      </c>
      <c r="P29" s="5" t="str">
        <f>VLOOKUP(Q29,'datemar &amp; datesep kaf'!$I$5:$O$94,7,FALSE)</f>
        <v>1966-67</v>
      </c>
      <c r="Q29" s="18">
        <f>LARGE('datemar &amp; datesep kaf'!$I$5:$I$94,'datemar &amp; datesep kaf rank'!$A29)</f>
        <v>17856.975198132001</v>
      </c>
      <c r="R29" s="5" t="str">
        <f>VLOOKUP(S29,'datemar &amp; datesep kaf'!$J$5:$O$94,6,FALSE)</f>
        <v>1946-47</v>
      </c>
      <c r="S29" s="18">
        <f>LARGE('datemar &amp; datesep kaf'!$J$5:$J$94,'datemar &amp; datesep kaf rank'!$A29)</f>
        <v>15383.551158654001</v>
      </c>
      <c r="T29" s="5" t="str">
        <f>VLOOKUP(U29,'datemar &amp; datesep kaf'!$K$5:$O$94,5,FALSE)</f>
        <v>1950-51</v>
      </c>
      <c r="U29" s="18">
        <f>LARGE('datemar &amp; datesep kaf'!$K$5:$K$94,'datemar &amp; datesep kaf rank'!$A29)</f>
        <v>9964.3116924539991</v>
      </c>
      <c r="V29" s="5" t="str">
        <f>VLOOKUP(W29,'datemar &amp; datesep kaf'!$L$5:$O$94,4,FALSE)</f>
        <v>1992-93</v>
      </c>
      <c r="W29" s="18">
        <f>LARGE('datemar &amp; datesep kaf'!$L$5:$L$94,'datemar &amp; datesep kaf rank'!$A29)</f>
        <v>3990.0672883890002</v>
      </c>
      <c r="X29" s="5" t="str">
        <f>VLOOKUP(Y29,'datemar &amp; datesep kaf'!$M$5:$O$94,3,FALSE)</f>
        <v>1970-71</v>
      </c>
      <c r="Y29" s="18">
        <f>LARGE('datemar &amp; datesep kaf'!$M$5:$M$94,'datemar &amp; datesep kaf rank'!$A29)</f>
        <v>1493.9206051350002</v>
      </c>
      <c r="Z29" s="5" t="str">
        <f>VLOOKUP(AA29,'datemar &amp; datesep kaf'!$N$5:$O$94,2,FALSE)</f>
        <v>1973-74</v>
      </c>
      <c r="AA29" s="18">
        <f>LARGE('datemar &amp; datesep kaf'!$N$5:$N$94,'datemar &amp; datesep kaf rank'!$A29)</f>
        <v>630.3272490899999</v>
      </c>
    </row>
    <row r="30" spans="1:27" x14ac:dyDescent="0.2">
      <c r="A30" s="5">
        <v>25</v>
      </c>
      <c r="B30" s="5" t="str">
        <f>VLOOKUP(C30,'datemar &amp; datesep kaf'!$B$5:$O$94,14,FALSE)</f>
        <v>1970-71</v>
      </c>
      <c r="C30" s="18">
        <f>LARGE('datemar &amp; datesep kaf'!$B$5:$B$94,'datemar &amp; datesep kaf rank'!$A30)</f>
        <v>6233.2381133609997</v>
      </c>
      <c r="D30" s="5" t="str">
        <f>VLOOKUP(E30,'datemar &amp; datesep kaf'!$C$5:$O$94,13,FALSE)</f>
        <v>1970-71</v>
      </c>
      <c r="E30" s="18">
        <f>LARGE('datemar &amp; datesep kaf'!$C$5:$C$94,'datemar &amp; datesep kaf rank'!$A30)</f>
        <v>5686.9306958309999</v>
      </c>
      <c r="F30" s="5" t="str">
        <f>VLOOKUP(G30,'datemar &amp; datesep kaf'!$D$5:$O$94,12,FALSE)</f>
        <v>2012-13</v>
      </c>
      <c r="G30" s="18">
        <f>LARGE('datemar &amp; datesep kaf'!$D$5:$D$94,'datemar &amp; datesep kaf rank'!$A30)</f>
        <v>4923.2170054620001</v>
      </c>
      <c r="H30" s="5" t="str">
        <f>VLOOKUP(I30,'datemar &amp; datesep kaf'!$E$5:$O$94,11,FALSE)</f>
        <v>2010-11</v>
      </c>
      <c r="I30" s="18">
        <f>LARGE('datemar &amp; datesep kaf'!$E$5:$E$94,'datemar &amp; datesep kaf rank'!$A30)</f>
        <v>4039.4418319920001</v>
      </c>
      <c r="J30" s="5" t="str">
        <f>VLOOKUP(K30,'datemar &amp; datesep kaf'!$F$5:$O$94,10,FALSE)</f>
        <v>1955-56</v>
      </c>
      <c r="K30" s="18">
        <f>LARGE('datemar &amp; datesep kaf'!$F$5:$F$94,'datemar &amp; datesep kaf rank'!$A30)</f>
        <v>3059.3869927109999</v>
      </c>
      <c r="L30" s="5" t="str">
        <f>VLOOKUP(M30,'datemar &amp; datesep kaf'!$G$5:$O$94,9,FALSE)</f>
        <v>2002-03</v>
      </c>
      <c r="M30" s="18">
        <f>LARGE('datemar &amp; datesep kaf'!$G$5:$G$94,'datemar &amp; datesep kaf rank'!$A30)</f>
        <v>2089.1027315759998</v>
      </c>
      <c r="N30" s="5" t="str">
        <f>VLOOKUP(O30,'datemar &amp; datesep kaf'!$H$5:$O$94,8,FALSE)</f>
        <v>2011-12</v>
      </c>
      <c r="O30" s="18">
        <f>LARGE('datemar &amp; datesep kaf'!$H$5:$H$94,'datemar &amp; datesep kaf rank'!$A30)</f>
        <v>1218.0693758099999</v>
      </c>
      <c r="P30" s="5" t="str">
        <f>VLOOKUP(Q30,'datemar &amp; datesep kaf'!$I$5:$O$94,7,FALSE)</f>
        <v>2013-14</v>
      </c>
      <c r="Q30" s="18">
        <f>LARGE('datemar &amp; datesep kaf'!$I$5:$I$94,'datemar &amp; datesep kaf rank'!$A30)</f>
        <v>17718.812558685</v>
      </c>
      <c r="R30" s="5" t="str">
        <f>VLOOKUP(S30,'datemar &amp; datesep kaf'!$J$5:$O$94,6,FALSE)</f>
        <v>2013-14</v>
      </c>
      <c r="S30" s="18">
        <f>LARGE('datemar &amp; datesep kaf'!$J$5:$J$94,'datemar &amp; datesep kaf rank'!$A30)</f>
        <v>15373.873803644999</v>
      </c>
      <c r="T30" s="5" t="str">
        <f>VLOOKUP(U30,'datemar &amp; datesep kaf'!$K$5:$O$94,5,FALSE)</f>
        <v>1990-91</v>
      </c>
      <c r="U30" s="18">
        <f>LARGE('datemar &amp; datesep kaf'!$K$5:$K$94,'datemar &amp; datesep kaf rank'!$A30)</f>
        <v>9727.4951724090006</v>
      </c>
      <c r="V30" s="5" t="str">
        <f>VLOOKUP(W30,'datemar &amp; datesep kaf'!$L$5:$O$94,4,FALSE)</f>
        <v>1952-53</v>
      </c>
      <c r="W30" s="18">
        <f>LARGE('datemar &amp; datesep kaf'!$L$5:$L$94,'datemar &amp; datesep kaf rank'!$A30)</f>
        <v>3929.4266295059997</v>
      </c>
      <c r="X30" s="5" t="str">
        <f>VLOOKUP(Y30,'datemar &amp; datesep kaf'!$M$5:$O$94,3,FALSE)</f>
        <v>1955-56</v>
      </c>
      <c r="Y30" s="18">
        <f>LARGE('datemar &amp; datesep kaf'!$M$5:$M$94,'datemar &amp; datesep kaf rank'!$A30)</f>
        <v>1486.7741591219999</v>
      </c>
      <c r="Z30" s="5" t="str">
        <f>VLOOKUP(AA30,'datemar &amp; datesep kaf'!$N$5:$O$94,2,FALSE)</f>
        <v>1981-82</v>
      </c>
      <c r="AA30" s="18">
        <f>LARGE('datemar &amp; datesep kaf'!$N$5:$N$94,'datemar &amp; datesep kaf rank'!$A30)</f>
        <v>608.84625815999993</v>
      </c>
    </row>
    <row r="31" spans="1:27" x14ac:dyDescent="0.2">
      <c r="A31" s="5">
        <v>26</v>
      </c>
      <c r="B31" s="5" t="str">
        <f>VLOOKUP(C31,'datemar &amp; datesep kaf'!$B$5:$O$94,14,FALSE)</f>
        <v>2010-11</v>
      </c>
      <c r="C31" s="18">
        <f>LARGE('datemar &amp; datesep kaf'!$B$5:$B$94,'datemar &amp; datesep kaf rank'!$A31)</f>
        <v>6208.0559655449997</v>
      </c>
      <c r="D31" s="5" t="str">
        <f>VLOOKUP(E31,'datemar &amp; datesep kaf'!$C$5:$O$94,13,FALSE)</f>
        <v>2010-11</v>
      </c>
      <c r="E31" s="18">
        <f>LARGE('datemar &amp; datesep kaf'!$C$5:$C$94,'datemar &amp; datesep kaf rank'!$A31)</f>
        <v>5599.5667321650008</v>
      </c>
      <c r="F31" s="5" t="str">
        <f>VLOOKUP(G31,'datemar &amp; datesep kaf'!$D$5:$O$94,12,FALSE)</f>
        <v>1968-69</v>
      </c>
      <c r="G31" s="18">
        <f>LARGE('datemar &amp; datesep kaf'!$D$5:$D$94,'datemar &amp; datesep kaf rank'!$A31)</f>
        <v>4840.0778350259998</v>
      </c>
      <c r="H31" s="5" t="str">
        <f>VLOOKUP(I31,'datemar &amp; datesep kaf'!$E$5:$O$94,11,FALSE)</f>
        <v>1990-91</v>
      </c>
      <c r="I31" s="18">
        <f>LARGE('datemar &amp; datesep kaf'!$E$5:$E$94,'datemar &amp; datesep kaf rank'!$A31)</f>
        <v>4032.4520801880003</v>
      </c>
      <c r="J31" s="5" t="str">
        <f>VLOOKUP(K31,'datemar &amp; datesep kaf'!$F$5:$O$94,10,FALSE)</f>
        <v>1990-91</v>
      </c>
      <c r="K31" s="18">
        <f>LARGE('datemar &amp; datesep kaf'!$F$5:$F$94,'datemar &amp; datesep kaf rank'!$A31)</f>
        <v>3031.2494731049997</v>
      </c>
      <c r="L31" s="5" t="str">
        <f>VLOOKUP(M31,'datemar &amp; datesep kaf'!$G$5:$O$94,9,FALSE)</f>
        <v>2017-18</v>
      </c>
      <c r="M31" s="18">
        <f>LARGE('datemar &amp; datesep kaf'!$G$5:$G$94,'datemar &amp; datesep kaf rank'!$A31)</f>
        <v>2078.8124840279997</v>
      </c>
      <c r="N31" s="5" t="str">
        <f>VLOOKUP(O31,'datemar &amp; datesep kaf'!$H$5:$O$94,8,FALSE)</f>
        <v>1980-81</v>
      </c>
      <c r="O31" s="18">
        <f>LARGE('datemar &amp; datesep kaf'!$H$5:$H$94,'datemar &amp; datesep kaf rank'!$A31)</f>
        <v>1203.4353267720001</v>
      </c>
      <c r="P31" s="5" t="str">
        <f>VLOOKUP(Q31,'datemar &amp; datesep kaf'!$I$5:$O$94,7,FALSE)</f>
        <v>1977-78</v>
      </c>
      <c r="Q31" s="18">
        <f>LARGE('datemar &amp; datesep kaf'!$I$5:$I$94,'datemar &amp; datesep kaf rank'!$A31)</f>
        <v>17540.631408342</v>
      </c>
      <c r="R31" s="5" t="str">
        <f>VLOOKUP(S31,'datemar &amp; datesep kaf'!$J$5:$O$94,6,FALSE)</f>
        <v>1990-91</v>
      </c>
      <c r="S31" s="18">
        <f>LARGE('datemar &amp; datesep kaf'!$J$5:$J$94,'datemar &amp; datesep kaf rank'!$A31)</f>
        <v>15147.196787351999</v>
      </c>
      <c r="T31" s="5" t="str">
        <f>VLOOKUP(U31,'datemar &amp; datesep kaf'!$K$5:$O$94,5,FALSE)</f>
        <v>2007-08</v>
      </c>
      <c r="U31" s="18">
        <f>LARGE('datemar &amp; datesep kaf'!$K$5:$K$94,'datemar &amp; datesep kaf rank'!$A31)</f>
        <v>9694.8055868580013</v>
      </c>
      <c r="V31" s="5" t="str">
        <f>VLOOKUP(W31,'datemar &amp; datesep kaf'!$L$5:$O$94,4,FALSE)</f>
        <v>1995-96</v>
      </c>
      <c r="W31" s="18">
        <f>LARGE('datemar &amp; datesep kaf'!$L$5:$L$94,'datemar &amp; datesep kaf rank'!$A31)</f>
        <v>3907.5489443759998</v>
      </c>
      <c r="X31" s="5" t="str">
        <f>VLOOKUP(Y31,'datemar &amp; datesep kaf'!$M$5:$O$94,3,FALSE)</f>
        <v>1998-99</v>
      </c>
      <c r="Y31" s="18">
        <f>LARGE('datemar &amp; datesep kaf'!$M$5:$M$94,'datemar &amp; datesep kaf rank'!$A31)</f>
        <v>1456.9824247019999</v>
      </c>
      <c r="Z31" s="5" t="str">
        <f>VLOOKUP(AA31,'datemar &amp; datesep kaf'!$N$5:$O$94,2,FALSE)</f>
        <v>2009-10</v>
      </c>
      <c r="AA31" s="18">
        <f>LARGE('datemar &amp; datesep kaf'!$N$5:$N$94,'datemar &amp; datesep kaf rank'!$A31)</f>
        <v>608.48923337999997</v>
      </c>
    </row>
    <row r="32" spans="1:27" x14ac:dyDescent="0.2">
      <c r="A32" s="5">
        <v>27</v>
      </c>
      <c r="B32" s="5" t="str">
        <f>VLOOKUP(C32,'datemar &amp; datesep kaf'!$B$5:$O$94,14,FALSE)</f>
        <v>1941-42</v>
      </c>
      <c r="C32" s="18">
        <f>LARGE('datemar &amp; datesep kaf'!$B$5:$B$94,'datemar &amp; datesep kaf rank'!$A32)</f>
        <v>6194.3005941599995</v>
      </c>
      <c r="D32" s="5" t="str">
        <f>VLOOKUP(E32,'datemar &amp; datesep kaf'!$C$5:$O$94,13,FALSE)</f>
        <v>1981-82</v>
      </c>
      <c r="E32" s="18">
        <f>LARGE('datemar &amp; datesep kaf'!$C$5:$C$94,'datemar &amp; datesep kaf rank'!$A32)</f>
        <v>5580.6364849410002</v>
      </c>
      <c r="F32" s="5" t="str">
        <f>VLOOKUP(G32,'datemar &amp; datesep kaf'!$D$5:$O$94,12,FALSE)</f>
        <v>2017-18</v>
      </c>
      <c r="G32" s="18">
        <f>LARGE('datemar &amp; datesep kaf'!$D$5:$D$94,'datemar &amp; datesep kaf rank'!$A32)</f>
        <v>4827.2150255910001</v>
      </c>
      <c r="H32" s="5" t="str">
        <f>VLOOKUP(I32,'datemar &amp; datesep kaf'!$E$5:$O$94,11,FALSE)</f>
        <v>1996-97</v>
      </c>
      <c r="I32" s="18">
        <f>LARGE('datemar &amp; datesep kaf'!$E$5:$E$94,'datemar &amp; datesep kaf rank'!$A32)</f>
        <v>3985.7076191309998</v>
      </c>
      <c r="J32" s="5" t="str">
        <f>VLOOKUP(K32,'datemar &amp; datesep kaf'!$F$5:$O$94,10,FALSE)</f>
        <v>1989-90</v>
      </c>
      <c r="K32" s="18">
        <f>LARGE('datemar &amp; datesep kaf'!$F$5:$F$94,'datemar &amp; datesep kaf rank'!$A32)</f>
        <v>3019.2812090909997</v>
      </c>
      <c r="L32" s="5" t="str">
        <f>VLOOKUP(M32,'datemar &amp; datesep kaf'!$G$5:$O$94,9,FALSE)</f>
        <v>1998-99</v>
      </c>
      <c r="M32" s="18">
        <f>LARGE('datemar &amp; datesep kaf'!$G$5:$G$94,'datemar &amp; datesep kaf rank'!$A32)</f>
        <v>2066.7906662969999</v>
      </c>
      <c r="N32" s="5" t="str">
        <f>VLOOKUP(O32,'datemar &amp; datesep kaf'!$H$5:$O$94,8,FALSE)</f>
        <v>1977-78</v>
      </c>
      <c r="O32" s="18">
        <f>LARGE('datemar &amp; datesep kaf'!$H$5:$H$94,'datemar &amp; datesep kaf rank'!$A32)</f>
        <v>1202.267062353</v>
      </c>
      <c r="P32" s="5" t="str">
        <f>VLOOKUP(Q32,'datemar &amp; datesep kaf'!$I$5:$O$94,7,FALSE)</f>
        <v>1990-91</v>
      </c>
      <c r="Q32" s="18">
        <f>LARGE('datemar &amp; datesep kaf'!$I$5:$I$94,'datemar &amp; datesep kaf rank'!$A32)</f>
        <v>17518.138847202001</v>
      </c>
      <c r="R32" s="5" t="str">
        <f>VLOOKUP(S32,'datemar &amp; datesep kaf'!$J$5:$O$94,6,FALSE)</f>
        <v>1954-55</v>
      </c>
      <c r="S32" s="18">
        <f>LARGE('datemar &amp; datesep kaf'!$J$5:$J$94,'datemar &amp; datesep kaf rank'!$A32)</f>
        <v>15105.873152537999</v>
      </c>
      <c r="T32" s="5" t="str">
        <f>VLOOKUP(U32,'datemar &amp; datesep kaf'!$K$5:$O$94,5,FALSE)</f>
        <v>1977-78</v>
      </c>
      <c r="U32" s="18">
        <f>LARGE('datemar &amp; datesep kaf'!$K$5:$K$94,'datemar &amp; datesep kaf rank'!$A32)</f>
        <v>9618.8961682169993</v>
      </c>
      <c r="V32" s="5" t="str">
        <f>VLOOKUP(W32,'datemar &amp; datesep kaf'!$L$5:$O$94,4,FALSE)</f>
        <v>2013-14</v>
      </c>
      <c r="W32" s="18">
        <f>LARGE('datemar &amp; datesep kaf'!$L$5:$L$94,'datemar &amp; datesep kaf rank'!$A32)</f>
        <v>3848.0884507379997</v>
      </c>
      <c r="X32" s="5" t="str">
        <f>VLOOKUP(Y32,'datemar &amp; datesep kaf'!$M$5:$O$94,3,FALSE)</f>
        <v>1954-55</v>
      </c>
      <c r="Y32" s="18">
        <f>LARGE('datemar &amp; datesep kaf'!$M$5:$M$94,'datemar &amp; datesep kaf rank'!$A32)</f>
        <v>1455.2647388160001</v>
      </c>
      <c r="Z32" s="5" t="str">
        <f>VLOOKUP(AA32,'datemar &amp; datesep kaf'!$N$5:$O$94,2,FALSE)</f>
        <v>1932-33</v>
      </c>
      <c r="AA32" s="18">
        <f>LARGE('datemar &amp; datesep kaf'!$N$5:$N$94,'datemar &amp; datesep kaf rank'!$A32)</f>
        <v>603.25286993999998</v>
      </c>
    </row>
    <row r="33" spans="1:27" x14ac:dyDescent="0.2">
      <c r="A33" s="5">
        <v>28</v>
      </c>
      <c r="B33" s="5" t="str">
        <f>VLOOKUP(C33,'datemar &amp; datesep kaf'!$B$5:$O$94,14,FALSE)</f>
        <v>1983-84</v>
      </c>
      <c r="C33" s="18">
        <f>LARGE('datemar &amp; datesep kaf'!$B$5:$B$94,'datemar &amp; datesep kaf rank'!$A33)</f>
        <v>6101.4205976430003</v>
      </c>
      <c r="D33" s="5" t="str">
        <f>VLOOKUP(E33,'datemar &amp; datesep kaf'!$C$5:$O$94,13,FALSE)</f>
        <v>2012-13</v>
      </c>
      <c r="E33" s="18">
        <f>LARGE('datemar &amp; datesep kaf'!$C$5:$C$94,'datemar &amp; datesep kaf rank'!$A33)</f>
        <v>5566.8077251289997</v>
      </c>
      <c r="F33" s="5" t="str">
        <f>VLOOKUP(G33,'datemar &amp; datesep kaf'!$D$5:$O$94,12,FALSE)</f>
        <v>1967-68</v>
      </c>
      <c r="G33" s="18">
        <f>LARGE('datemar &amp; datesep kaf'!$D$5:$D$94,'datemar &amp; datesep kaf rank'!$A33)</f>
        <v>4800.303291063</v>
      </c>
      <c r="H33" s="5" t="str">
        <f>VLOOKUP(I33,'datemar &amp; datesep kaf'!$E$5:$O$94,11,FALSE)</f>
        <v>1967-68</v>
      </c>
      <c r="I33" s="18">
        <f>LARGE('datemar &amp; datesep kaf'!$E$5:$E$94,'datemar &amp; datesep kaf rank'!$A33)</f>
        <v>3932.6140674029998</v>
      </c>
      <c r="J33" s="5" t="str">
        <f>VLOOKUP(K33,'datemar &amp; datesep kaf'!$F$5:$O$94,10,FALSE)</f>
        <v>2005-06</v>
      </c>
      <c r="K33" s="18">
        <f>LARGE('datemar &amp; datesep kaf'!$F$5:$F$94,'datemar &amp; datesep kaf rank'!$A33)</f>
        <v>3007.4934409380003</v>
      </c>
      <c r="L33" s="5" t="str">
        <f>VLOOKUP(M33,'datemar &amp; datesep kaf'!$G$5:$O$94,9,FALSE)</f>
        <v>1958-59</v>
      </c>
      <c r="M33" s="18">
        <f>LARGE('datemar &amp; datesep kaf'!$G$5:$G$94,'datemar &amp; datesep kaf rank'!$A33)</f>
        <v>1986.5691817020002</v>
      </c>
      <c r="N33" s="5" t="str">
        <f>VLOOKUP(O33,'datemar &amp; datesep kaf'!$H$5:$O$94,8,FALSE)</f>
        <v>1955-56</v>
      </c>
      <c r="O33" s="18">
        <f>LARGE('datemar &amp; datesep kaf'!$H$5:$H$94,'datemar &amp; datesep kaf rank'!$A33)</f>
        <v>1177.1801211449999</v>
      </c>
      <c r="P33" s="5" t="str">
        <f>VLOOKUP(Q33,'datemar &amp; datesep kaf'!$I$5:$O$94,7,FALSE)</f>
        <v>1960-61</v>
      </c>
      <c r="Q33" s="18">
        <f>LARGE('datemar &amp; datesep kaf'!$I$5:$I$94,'datemar &amp; datesep kaf rank'!$A33)</f>
        <v>17080.779524760001</v>
      </c>
      <c r="R33" s="5" t="str">
        <f>VLOOKUP(S33,'datemar &amp; datesep kaf'!$J$5:$O$94,6,FALSE)</f>
        <v>1952-53</v>
      </c>
      <c r="S33" s="18">
        <f>LARGE('datemar &amp; datesep kaf'!$J$5:$J$94,'datemar &amp; datesep kaf rank'!$A33)</f>
        <v>15093.75811167</v>
      </c>
      <c r="T33" s="5" t="str">
        <f>VLOOKUP(U33,'datemar &amp; datesep kaf'!$K$5:$O$94,5,FALSE)</f>
        <v>2013-14</v>
      </c>
      <c r="U33" s="18">
        <f>LARGE('datemar &amp; datesep kaf'!$K$5:$K$94,'datemar &amp; datesep kaf rank'!$A33)</f>
        <v>9437.4303898979997</v>
      </c>
      <c r="V33" s="5" t="str">
        <f>VLOOKUP(W33,'datemar &amp; datesep kaf'!$L$5:$O$94,4,FALSE)</f>
        <v>2007-08</v>
      </c>
      <c r="W33" s="18">
        <f>LARGE('datemar &amp; datesep kaf'!$L$5:$L$94,'datemar &amp; datesep kaf rank'!$A33)</f>
        <v>3743.2620083880001</v>
      </c>
      <c r="X33" s="5" t="str">
        <f>VLOOKUP(Y33,'datemar &amp; datesep kaf'!$M$5:$O$94,3,FALSE)</f>
        <v>1988-89</v>
      </c>
      <c r="Y33" s="18">
        <f>LARGE('datemar &amp; datesep kaf'!$M$5:$M$94,'datemar &amp; datesep kaf rank'!$A33)</f>
        <v>1444.171185513</v>
      </c>
      <c r="Z33" s="5" t="str">
        <f>VLOOKUP(AA33,'datemar &amp; datesep kaf'!$N$5:$O$94,2,FALSE)</f>
        <v>1995-96</v>
      </c>
      <c r="AA33" s="18">
        <f>LARGE('datemar &amp; datesep kaf'!$N$5:$N$94,'datemar &amp; datesep kaf rank'!$A33)</f>
        <v>591.76857284999994</v>
      </c>
    </row>
    <row r="34" spans="1:27" x14ac:dyDescent="0.2">
      <c r="A34" s="5">
        <v>29</v>
      </c>
      <c r="B34" s="5" t="str">
        <f>VLOOKUP(C34,'datemar &amp; datesep kaf'!$B$5:$O$94,14,FALSE)</f>
        <v>1981-82</v>
      </c>
      <c r="C34" s="18">
        <f>LARGE('datemar &amp; datesep kaf'!$B$5:$B$94,'datemar &amp; datesep kaf rank'!$A34)</f>
        <v>6055.4794423409994</v>
      </c>
      <c r="D34" s="5" t="str">
        <f>VLOOKUP(E34,'datemar &amp; datesep kaf'!$C$5:$O$94,13,FALSE)</f>
        <v>1941-42</v>
      </c>
      <c r="E34" s="18">
        <f>LARGE('datemar &amp; datesep kaf'!$C$5:$C$94,'datemar &amp; datesep kaf rank'!$A34)</f>
        <v>5558.79648576</v>
      </c>
      <c r="F34" s="5" t="str">
        <f>VLOOKUP(G34,'datemar &amp; datesep kaf'!$D$5:$O$94,12,FALSE)</f>
        <v>1994-95</v>
      </c>
      <c r="G34" s="18">
        <f>LARGE('datemar &amp; datesep kaf'!$D$5:$D$94,'datemar &amp; datesep kaf rank'!$A34)</f>
        <v>4799.4087456420002</v>
      </c>
      <c r="H34" s="5" t="str">
        <f>VLOOKUP(I34,'datemar &amp; datesep kaf'!$E$5:$O$94,11,FALSE)</f>
        <v>1960-61</v>
      </c>
      <c r="I34" s="18">
        <f>LARGE('datemar &amp; datesep kaf'!$E$5:$E$94,'datemar &amp; datesep kaf rank'!$A34)</f>
        <v>3923.7598528589997</v>
      </c>
      <c r="J34" s="5" t="str">
        <f>VLOOKUP(K34,'datemar &amp; datesep kaf'!$F$5:$O$94,10,FALSE)</f>
        <v>1983-84</v>
      </c>
      <c r="K34" s="18">
        <f>LARGE('datemar &amp; datesep kaf'!$F$5:$F$94,'datemar &amp; datesep kaf rank'!$A34)</f>
        <v>2962.7245169970001</v>
      </c>
      <c r="L34" s="5" t="str">
        <f>VLOOKUP(M34,'datemar &amp; datesep kaf'!$G$5:$O$94,9,FALSE)</f>
        <v>1957-58</v>
      </c>
      <c r="M34" s="18">
        <f>LARGE('datemar &amp; datesep kaf'!$G$5:$G$94,'datemar &amp; datesep kaf rank'!$A34)</f>
        <v>1933.009514289</v>
      </c>
      <c r="N34" s="5" t="str">
        <f>VLOOKUP(O34,'datemar &amp; datesep kaf'!$H$5:$O$94,8,FALSE)</f>
        <v>1964-65</v>
      </c>
      <c r="O34" s="18">
        <f>LARGE('datemar &amp; datesep kaf'!$H$5:$H$94,'datemar &amp; datesep kaf rank'!$A34)</f>
        <v>1155.167559987</v>
      </c>
      <c r="P34" s="5" t="str">
        <f>VLOOKUP(Q34,'datemar &amp; datesep kaf'!$I$5:$O$94,7,FALSE)</f>
        <v>2001-02</v>
      </c>
      <c r="Q34" s="18">
        <f>LARGE('datemar &amp; datesep kaf'!$I$5:$I$94,'datemar &amp; datesep kaf rank'!$A34)</f>
        <v>17032.579195989001</v>
      </c>
      <c r="R34" s="5" t="str">
        <f>VLOOKUP(S34,'datemar &amp; datesep kaf'!$J$5:$O$94,6,FALSE)</f>
        <v>1960-61</v>
      </c>
      <c r="S34" s="18">
        <f>LARGE('datemar &amp; datesep kaf'!$J$5:$J$94,'datemar &amp; datesep kaf rank'!$A34)</f>
        <v>14947.91348904</v>
      </c>
      <c r="T34" s="5" t="str">
        <f>VLOOKUP(U34,'datemar &amp; datesep kaf'!$K$5:$O$94,5,FALSE)</f>
        <v>1975-76</v>
      </c>
      <c r="U34" s="18">
        <f>LARGE('datemar &amp; datesep kaf'!$K$5:$K$94,'datemar &amp; datesep kaf rank'!$A34)</f>
        <v>9388.8591520499995</v>
      </c>
      <c r="V34" s="5" t="str">
        <f>VLOOKUP(W34,'datemar &amp; datesep kaf'!$L$5:$O$94,4,FALSE)</f>
        <v>1967-68</v>
      </c>
      <c r="W34" s="18">
        <f>LARGE('datemar &amp; datesep kaf'!$L$5:$L$94,'datemar &amp; datesep kaf rank'!$A34)</f>
        <v>3734.4950665679999</v>
      </c>
      <c r="X34" s="5" t="str">
        <f>VLOOKUP(Y34,'datemar &amp; datesep kaf'!$M$5:$O$94,3,FALSE)</f>
        <v>1995-96</v>
      </c>
      <c r="Y34" s="18">
        <f>LARGE('datemar &amp; datesep kaf'!$M$5:$M$94,'datemar &amp; datesep kaf rank'!$A34)</f>
        <v>1443.6792847050001</v>
      </c>
      <c r="Z34" s="5" t="str">
        <f>VLOOKUP(AA34,'datemar &amp; datesep kaf'!$N$5:$O$94,2,FALSE)</f>
        <v>1955-56</v>
      </c>
      <c r="AA34" s="18">
        <f>LARGE('datemar &amp; datesep kaf'!$N$5:$N$94,'datemar &amp; datesep kaf rank'!$A34)</f>
        <v>590.16196134000006</v>
      </c>
    </row>
    <row r="35" spans="1:27" x14ac:dyDescent="0.2">
      <c r="A35" s="5">
        <v>30</v>
      </c>
      <c r="B35" s="5" t="str">
        <f>VLOOKUP(C35,'datemar &amp; datesep kaf'!$B$5:$O$94,14,FALSE)</f>
        <v>2012-13</v>
      </c>
      <c r="C35" s="18">
        <f>LARGE('datemar &amp; datesep kaf'!$B$5:$B$94,'datemar &amp; datesep kaf rank'!$A35)</f>
        <v>5972.9829165089996</v>
      </c>
      <c r="D35" s="5" t="str">
        <f>VLOOKUP(E35,'datemar &amp; datesep kaf'!$C$5:$O$94,13,FALSE)</f>
        <v>1983-84</v>
      </c>
      <c r="E35" s="18">
        <f>LARGE('datemar &amp; datesep kaf'!$C$5:$C$94,'datemar &amp; datesep kaf rank'!$A35)</f>
        <v>5435.2123581630003</v>
      </c>
      <c r="F35" s="5" t="str">
        <f>VLOOKUP(G35,'datemar &amp; datesep kaf'!$D$5:$O$94,12,FALSE)</f>
        <v>1983-84</v>
      </c>
      <c r="G35" s="18">
        <f>LARGE('datemar &amp; datesep kaf'!$D$5:$D$94,'datemar &amp; datesep kaf rank'!$A35)</f>
        <v>4796.7865969799996</v>
      </c>
      <c r="H35" s="5" t="str">
        <f>VLOOKUP(I35,'datemar &amp; datesep kaf'!$E$5:$O$94,11,FALSE)</f>
        <v>1949-50</v>
      </c>
      <c r="I35" s="18">
        <f>LARGE('datemar &amp; datesep kaf'!$E$5:$E$94,'datemar &amp; datesep kaf rank'!$A35)</f>
        <v>3896.6180356949999</v>
      </c>
      <c r="J35" s="5" t="str">
        <f>VLOOKUP(K35,'datemar &amp; datesep kaf'!$F$5:$O$94,10,FALSE)</f>
        <v>1998-99</v>
      </c>
      <c r="K35" s="18">
        <f>LARGE('datemar &amp; datesep kaf'!$F$5:$F$94,'datemar &amp; datesep kaf rank'!$A35)</f>
        <v>2946.4322862029999</v>
      </c>
      <c r="L35" s="5" t="str">
        <f>VLOOKUP(M35,'datemar &amp; datesep kaf'!$G$5:$O$94,9,FALSE)</f>
        <v>1966-67</v>
      </c>
      <c r="M35" s="18">
        <f>LARGE('datemar &amp; datesep kaf'!$G$5:$G$94,'datemar &amp; datesep kaf rank'!$A35)</f>
        <v>1926.6822417989999</v>
      </c>
      <c r="N35" s="5" t="str">
        <f>VLOOKUP(O35,'datemar &amp; datesep kaf'!$H$5:$O$94,8,FALSE)</f>
        <v>1990-91</v>
      </c>
      <c r="O35" s="18">
        <f>LARGE('datemar &amp; datesep kaf'!$H$5:$H$94,'datemar &amp; datesep kaf rank'!$A35)</f>
        <v>1138.996320924</v>
      </c>
      <c r="P35" s="5" t="str">
        <f>VLOOKUP(Q35,'datemar &amp; datesep kaf'!$I$5:$O$94,7,FALSE)</f>
        <v>1931-32</v>
      </c>
      <c r="Q35" s="18">
        <f>LARGE('datemar &amp; datesep kaf'!$I$5:$I$94,'datemar &amp; datesep kaf rank'!$A35)</f>
        <v>16970.076057836999</v>
      </c>
      <c r="R35" s="5" t="str">
        <f>VLOOKUP(S35,'datemar &amp; datesep kaf'!$J$5:$O$94,6,FALSE)</f>
        <v>1980-81</v>
      </c>
      <c r="S35" s="18">
        <f>LARGE('datemar &amp; datesep kaf'!$J$5:$J$94,'datemar &amp; datesep kaf rank'!$A35)</f>
        <v>14822.566055724001</v>
      </c>
      <c r="T35" s="5" t="str">
        <f>VLOOKUP(U35,'datemar &amp; datesep kaf'!$K$5:$O$94,5,FALSE)</f>
        <v>1969-70</v>
      </c>
      <c r="U35" s="18">
        <f>LARGE('datemar &amp; datesep kaf'!$K$5:$K$94,'datemar &amp; datesep kaf rank'!$A35)</f>
        <v>9301.1956842630007</v>
      </c>
      <c r="V35" s="5" t="str">
        <f>VLOOKUP(W35,'datemar &amp; datesep kaf'!$L$5:$O$94,4,FALSE)</f>
        <v>1989-90</v>
      </c>
      <c r="W35" s="18">
        <f>LARGE('datemar &amp; datesep kaf'!$L$5:$L$94,'datemar &amp; datesep kaf rank'!$A35)</f>
        <v>3702.315233064</v>
      </c>
      <c r="X35" s="5" t="str">
        <f>VLOOKUP(Y35,'datemar &amp; datesep kaf'!$M$5:$O$94,3,FALSE)</f>
        <v>1932-33</v>
      </c>
      <c r="Y35" s="18">
        <f>LARGE('datemar &amp; datesep kaf'!$M$5:$M$94,'datemar &amp; datesep kaf rank'!$A35)</f>
        <v>1440.0991195499998</v>
      </c>
      <c r="Z35" s="5" t="str">
        <f>VLOOKUP(AA35,'datemar &amp; datesep kaf'!$N$5:$O$94,2,FALSE)</f>
        <v>2010-11</v>
      </c>
      <c r="AA35" s="18">
        <f>LARGE('datemar &amp; datesep kaf'!$N$5:$N$94,'datemar &amp; datesep kaf rank'!$A35)</f>
        <v>586.47270528000001</v>
      </c>
    </row>
    <row r="36" spans="1:27" x14ac:dyDescent="0.2">
      <c r="A36" s="5">
        <v>31</v>
      </c>
      <c r="B36" s="5" t="str">
        <f>VLOOKUP(C36,'datemar &amp; datesep kaf'!$B$5:$O$94,14,FALSE)</f>
        <v>1960-61</v>
      </c>
      <c r="C36" s="18">
        <f>LARGE('datemar &amp; datesep kaf'!$B$5:$B$94,'datemar &amp; datesep kaf rank'!$A36)</f>
        <v>5944.075810155</v>
      </c>
      <c r="D36" s="5" t="str">
        <f>VLOOKUP(E36,'datemar &amp; datesep kaf'!$C$5:$O$94,13,FALSE)</f>
        <v>1967-68</v>
      </c>
      <c r="E36" s="18">
        <f>LARGE('datemar &amp; datesep kaf'!$C$5:$C$94,'datemar &amp; datesep kaf rank'!$A36)</f>
        <v>5426.8004576519997</v>
      </c>
      <c r="F36" s="5" t="str">
        <f>VLOOKUP(G36,'datemar &amp; datesep kaf'!$D$5:$O$94,12,FALSE)</f>
        <v>1960-61</v>
      </c>
      <c r="G36" s="18">
        <f>LARGE('datemar &amp; datesep kaf'!$D$5:$D$94,'datemar &amp; datesep kaf rank'!$A36)</f>
        <v>4741.5251114490002</v>
      </c>
      <c r="H36" s="5" t="str">
        <f>VLOOKUP(I36,'datemar &amp; datesep kaf'!$E$5:$O$94,11,FALSE)</f>
        <v>2017-18</v>
      </c>
      <c r="I36" s="18">
        <f>LARGE('datemar &amp; datesep kaf'!$E$5:$E$94,'datemar &amp; datesep kaf rank'!$A36)</f>
        <v>3861.5224998209997</v>
      </c>
      <c r="J36" s="5" t="str">
        <f>VLOOKUP(K36,'datemar &amp; datesep kaf'!$F$5:$O$94,10,FALSE)</f>
        <v>2004-05</v>
      </c>
      <c r="K36" s="18">
        <f>LARGE('datemar &amp; datesep kaf'!$F$5:$F$94,'datemar &amp; datesep kaf rank'!$A36)</f>
        <v>2943.3737739210001</v>
      </c>
      <c r="L36" s="5" t="str">
        <f>VLOOKUP(M36,'datemar &amp; datesep kaf'!$G$5:$O$94,9,FALSE)</f>
        <v>1955-56</v>
      </c>
      <c r="M36" s="18">
        <f>LARGE('datemar &amp; datesep kaf'!$G$5:$G$94,'datemar &amp; datesep kaf rank'!$A36)</f>
        <v>1912.58174646</v>
      </c>
      <c r="N36" s="5" t="str">
        <f>VLOOKUP(O36,'datemar &amp; datesep kaf'!$H$5:$O$94,8,FALSE)</f>
        <v>1970-71</v>
      </c>
      <c r="O36" s="18">
        <f>LARGE('datemar &amp; datesep kaf'!$H$5:$H$94,'datemar &amp; datesep kaf rank'!$A36)</f>
        <v>1137.151692894</v>
      </c>
      <c r="P36" s="5" t="str">
        <f>VLOOKUP(Q36,'datemar &amp; datesep kaf'!$I$5:$O$94,7,FALSE)</f>
        <v>1959-60</v>
      </c>
      <c r="Q36" s="18">
        <f>LARGE('datemar &amp; datesep kaf'!$I$5:$I$94,'datemar &amp; datesep kaf rank'!$A36)</f>
        <v>16886.809945257002</v>
      </c>
      <c r="R36" s="5" t="str">
        <f>VLOOKUP(S36,'datemar &amp; datesep kaf'!$J$5:$O$94,6,FALSE)</f>
        <v>1977-78</v>
      </c>
      <c r="S36" s="18">
        <f>LARGE('datemar &amp; datesep kaf'!$J$5:$J$94,'datemar &amp; datesep kaf rank'!$A36)</f>
        <v>14673.484408422</v>
      </c>
      <c r="T36" s="5" t="str">
        <f>VLOOKUP(U36,'datemar &amp; datesep kaf'!$K$5:$O$94,5,FALSE)</f>
        <v>1989-90</v>
      </c>
      <c r="U36" s="18">
        <f>LARGE('datemar &amp; datesep kaf'!$K$5:$K$94,'datemar &amp; datesep kaf rank'!$A36)</f>
        <v>9268.3910573939993</v>
      </c>
      <c r="V36" s="5" t="str">
        <f>VLOOKUP(W36,'datemar &amp; datesep kaf'!$L$5:$O$94,4,FALSE)</f>
        <v>2001-02</v>
      </c>
      <c r="W36" s="18">
        <f>LARGE('datemar &amp; datesep kaf'!$L$5:$L$94,'datemar &amp; datesep kaf rank'!$A36)</f>
        <v>3691.5053161139999</v>
      </c>
      <c r="X36" s="5" t="str">
        <f>VLOOKUP(Y36,'datemar &amp; datesep kaf'!$M$5:$O$94,3,FALSE)</f>
        <v>1979-80</v>
      </c>
      <c r="Y36" s="18">
        <f>LARGE('datemar &amp; datesep kaf'!$M$5:$M$94,'datemar &amp; datesep kaf rank'!$A36)</f>
        <v>1423.664078844</v>
      </c>
      <c r="Z36" s="5" t="str">
        <f>VLOOKUP(AA36,'datemar &amp; datesep kaf'!$N$5:$O$94,2,FALSE)</f>
        <v>1945-46</v>
      </c>
      <c r="AA36" s="18">
        <f>LARGE('datemar &amp; datesep kaf'!$N$5:$N$94,'datemar &amp; datesep kaf rank'!$A36)</f>
        <v>579.33220968000001</v>
      </c>
    </row>
    <row r="37" spans="1:27" x14ac:dyDescent="0.2">
      <c r="A37" s="5">
        <v>32</v>
      </c>
      <c r="B37" s="5" t="str">
        <f>VLOOKUP(C37,'datemar &amp; datesep kaf'!$B$5:$O$94,14,FALSE)</f>
        <v>1967-68</v>
      </c>
      <c r="C37" s="18">
        <f>LARGE('datemar &amp; datesep kaf'!$B$5:$B$94,'datemar &amp; datesep kaf rank'!$A37)</f>
        <v>5847.4946567520001</v>
      </c>
      <c r="D37" s="5" t="str">
        <f>VLOOKUP(E37,'datemar &amp; datesep kaf'!$C$5:$O$94,13,FALSE)</f>
        <v>2017-18</v>
      </c>
      <c r="E37" s="18">
        <f>LARGE('datemar &amp; datesep kaf'!$C$5:$C$94,'datemar &amp; datesep kaf rank'!$A37)</f>
        <v>5358.8368238370003</v>
      </c>
      <c r="F37" s="5" t="str">
        <f>VLOOKUP(G37,'datemar &amp; datesep kaf'!$D$5:$O$94,12,FALSE)</f>
        <v>1949-50</v>
      </c>
      <c r="G37" s="18">
        <f>LARGE('datemar &amp; datesep kaf'!$D$5:$D$94,'datemar &amp; datesep kaf rank'!$A37)</f>
        <v>4724.9155252949995</v>
      </c>
      <c r="H37" s="5" t="str">
        <f>VLOOKUP(I37,'datemar &amp; datesep kaf'!$E$5:$O$94,11,FALSE)</f>
        <v>1941-42</v>
      </c>
      <c r="I37" s="18">
        <f>LARGE('datemar &amp; datesep kaf'!$E$5:$E$94,'datemar &amp; datesep kaf rank'!$A37)</f>
        <v>3757.8246524700003</v>
      </c>
      <c r="J37" s="5" t="str">
        <f>VLOOKUP(K37,'datemar &amp; datesep kaf'!$F$5:$O$94,10,FALSE)</f>
        <v>1949-50</v>
      </c>
      <c r="K37" s="18">
        <f>LARGE('datemar &amp; datesep kaf'!$F$5:$F$94,'datemar &amp; datesep kaf rank'!$A37)</f>
        <v>2930.1559231770002</v>
      </c>
      <c r="L37" s="5" t="str">
        <f>VLOOKUP(M37,'datemar &amp; datesep kaf'!$G$5:$O$94,9,FALSE)</f>
        <v>1983-84</v>
      </c>
      <c r="M37" s="18">
        <f>LARGE('datemar &amp; datesep kaf'!$G$5:$G$94,'datemar &amp; datesep kaf rank'!$A37)</f>
        <v>1911.1635646949999</v>
      </c>
      <c r="N37" s="5" t="str">
        <f>VLOOKUP(O37,'datemar &amp; datesep kaf'!$H$5:$O$94,8,FALSE)</f>
        <v>1939-40</v>
      </c>
      <c r="O37" s="18">
        <f>LARGE('datemar &amp; datesep kaf'!$H$5:$H$94,'datemar &amp; datesep kaf rank'!$A37)</f>
        <v>1123.7473958759999</v>
      </c>
      <c r="P37" s="5" t="str">
        <f>VLOOKUP(Q37,'datemar &amp; datesep kaf'!$I$5:$O$94,7,FALSE)</f>
        <v>2016-17</v>
      </c>
      <c r="Q37" s="18">
        <f>LARGE('datemar &amp; datesep kaf'!$I$5:$I$94,'datemar &amp; datesep kaf rank'!$A37)</f>
        <v>16854.723334890001</v>
      </c>
      <c r="R37" s="5" t="str">
        <f>VLOOKUP(S37,'datemar &amp; datesep kaf'!$J$5:$O$94,6,FALSE)</f>
        <v>2001-02</v>
      </c>
      <c r="S37" s="18">
        <f>LARGE('datemar &amp; datesep kaf'!$J$5:$J$94,'datemar &amp; datesep kaf rank'!$A37)</f>
        <v>14656.341268569</v>
      </c>
      <c r="T37" s="5" t="str">
        <f>VLOOKUP(U37,'datemar &amp; datesep kaf'!$K$5:$O$94,5,FALSE)</f>
        <v>1980-81</v>
      </c>
      <c r="U37" s="18">
        <f>LARGE('datemar &amp; datesep kaf'!$K$5:$K$94,'datemar &amp; datesep kaf rank'!$A37)</f>
        <v>9175.7907302880012</v>
      </c>
      <c r="V37" s="5" t="str">
        <f>VLOOKUP(W37,'datemar &amp; datesep kaf'!$L$5:$O$94,4,FALSE)</f>
        <v>1980-81</v>
      </c>
      <c r="W37" s="18">
        <f>LARGE('datemar &amp; datesep kaf'!$L$5:$L$94,'datemar &amp; datesep kaf rank'!$A37)</f>
        <v>3672.0752341979996</v>
      </c>
      <c r="X37" s="5" t="str">
        <f>VLOOKUP(Y37,'datemar &amp; datesep kaf'!$M$5:$O$94,3,FALSE)</f>
        <v>1989-90</v>
      </c>
      <c r="Y37" s="18">
        <f>LARGE('datemar &amp; datesep kaf'!$M$5:$M$94,'datemar &amp; datesep kaf rank'!$A37)</f>
        <v>1385.5854025860001</v>
      </c>
      <c r="Z37" s="5" t="str">
        <f>VLOOKUP(AA37,'datemar &amp; datesep kaf'!$N$5:$O$94,2,FALSE)</f>
        <v>1976-77</v>
      </c>
      <c r="AA37" s="18">
        <f>LARGE('datemar &amp; datesep kaf'!$N$5:$N$94,'datemar &amp; datesep kaf rank'!$A37)</f>
        <v>573.14378016000001</v>
      </c>
    </row>
    <row r="38" spans="1:27" x14ac:dyDescent="0.2">
      <c r="A38" s="5">
        <v>33</v>
      </c>
      <c r="B38" s="5" t="str">
        <f>VLOOKUP(C38,'datemar &amp; datesep kaf'!$B$5:$O$94,14,FALSE)</f>
        <v>1949-50</v>
      </c>
      <c r="C38" s="18">
        <f>LARGE('datemar &amp; datesep kaf'!$B$5:$B$94,'datemar &amp; datesep kaf rank'!$A38)</f>
        <v>5794.3138323000003</v>
      </c>
      <c r="D38" s="5" t="str">
        <f>VLOOKUP(E38,'datemar &amp; datesep kaf'!$C$5:$O$94,13,FALSE)</f>
        <v>1960-61</v>
      </c>
      <c r="E38" s="18">
        <f>LARGE('datemar &amp; datesep kaf'!$C$5:$C$94,'datemar &amp; datesep kaf rank'!$A38)</f>
        <v>5310.6543463049993</v>
      </c>
      <c r="F38" s="5" t="str">
        <f>VLOOKUP(G38,'datemar &amp; datesep kaf'!$D$5:$O$94,12,FALSE)</f>
        <v>2015-16</v>
      </c>
      <c r="G38" s="18">
        <f>LARGE('datemar &amp; datesep kaf'!$D$5:$D$94,'datemar &amp; datesep kaf rank'!$A38)</f>
        <v>4711.3485836549999</v>
      </c>
      <c r="H38" s="5" t="str">
        <f>VLOOKUP(I38,'datemar &amp; datesep kaf'!$E$5:$O$94,11,FALSE)</f>
        <v>1966-67</v>
      </c>
      <c r="I38" s="18">
        <f>LARGE('datemar &amp; datesep kaf'!$E$5:$E$94,'datemar &amp; datesep kaf rank'!$A38)</f>
        <v>3738.5988680670002</v>
      </c>
      <c r="J38" s="5" t="str">
        <f>VLOOKUP(K38,'datemar &amp; datesep kaf'!$F$5:$O$94,10,FALSE)</f>
        <v>2017-18</v>
      </c>
      <c r="K38" s="18">
        <f>LARGE('datemar &amp; datesep kaf'!$F$5:$F$94,'datemar &amp; datesep kaf rank'!$A38)</f>
        <v>2907.9112959119998</v>
      </c>
      <c r="L38" s="5" t="str">
        <f>VLOOKUP(M38,'datemar &amp; datesep kaf'!$G$5:$O$94,9,FALSE)</f>
        <v>2010-11</v>
      </c>
      <c r="M38" s="18">
        <f>LARGE('datemar &amp; datesep kaf'!$G$5:$G$94,'datemar &amp; datesep kaf rank'!$A38)</f>
        <v>1894.0779455009999</v>
      </c>
      <c r="N38" s="5" t="str">
        <f>VLOOKUP(O38,'datemar &amp; datesep kaf'!$H$5:$O$94,8,FALSE)</f>
        <v>1962-63</v>
      </c>
      <c r="O38" s="18">
        <f>LARGE('datemar &amp; datesep kaf'!$H$5:$H$94,'datemar &amp; datesep kaf rank'!$A38)</f>
        <v>1122.6406190579999</v>
      </c>
      <c r="P38" s="5" t="str">
        <f>VLOOKUP(Q38,'datemar &amp; datesep kaf'!$I$5:$O$94,7,FALSE)</f>
        <v>1998-99</v>
      </c>
      <c r="Q38" s="18">
        <f>LARGE('datemar &amp; datesep kaf'!$I$5:$I$94,'datemar &amp; datesep kaf rank'!$A38)</f>
        <v>16782.844329321</v>
      </c>
      <c r="R38" s="5" t="str">
        <f>VLOOKUP(S38,'datemar &amp; datesep kaf'!$J$5:$O$94,6,FALSE)</f>
        <v>1998-99</v>
      </c>
      <c r="S38" s="18">
        <f>LARGE('datemar &amp; datesep kaf'!$J$5:$J$94,'datemar &amp; datesep kaf rank'!$A38)</f>
        <v>14559.710528391</v>
      </c>
      <c r="T38" s="5" t="str">
        <f>VLOOKUP(U38,'datemar &amp; datesep kaf'!$K$5:$O$94,5,FALSE)</f>
        <v>1959-60</v>
      </c>
      <c r="U38" s="18">
        <f>LARGE('datemar &amp; datesep kaf'!$K$5:$K$94,'datemar &amp; datesep kaf rank'!$A38)</f>
        <v>8997.6710675459999</v>
      </c>
      <c r="V38" s="5" t="str">
        <f>VLOOKUP(W38,'datemar &amp; datesep kaf'!$L$5:$O$94,4,FALSE)</f>
        <v>1955-56</v>
      </c>
      <c r="W38" s="18">
        <f>LARGE('datemar &amp; datesep kaf'!$L$5:$L$94,'datemar &amp; datesep kaf rank'!$A38)</f>
        <v>3670.5063086370001</v>
      </c>
      <c r="X38" s="5" t="str">
        <f>VLOOKUP(Y38,'datemar &amp; datesep kaf'!$M$5:$O$94,3,FALSE)</f>
        <v>1983-84</v>
      </c>
      <c r="Y38" s="18">
        <f>LARGE('datemar &amp; datesep kaf'!$M$5:$M$94,'datemar &amp; datesep kaf rank'!$A38)</f>
        <v>1369.76523789</v>
      </c>
      <c r="Z38" s="5" t="str">
        <f>VLOOKUP(AA38,'datemar &amp; datesep kaf'!$N$5:$O$94,2,FALSE)</f>
        <v>1970-71</v>
      </c>
      <c r="AA38" s="18">
        <f>LARGE('datemar &amp; datesep kaf'!$N$5:$N$94,'datemar &amp; datesep kaf rank'!$A38)</f>
        <v>571.29915212999992</v>
      </c>
    </row>
    <row r="39" spans="1:27" x14ac:dyDescent="0.2">
      <c r="A39" s="5">
        <v>34</v>
      </c>
      <c r="B39" s="5" t="str">
        <f>VLOOKUP(C39,'datemar &amp; datesep kaf'!$B$5:$O$94,14,FALSE)</f>
        <v>2017-18</v>
      </c>
      <c r="C39" s="18">
        <f>LARGE('datemar &amp; datesep kaf'!$B$5:$B$94,'datemar &amp; datesep kaf rank'!$A39)</f>
        <v>5739.0087104069999</v>
      </c>
      <c r="D39" s="5" t="str">
        <f>VLOOKUP(E39,'datemar &amp; datesep kaf'!$C$5:$O$94,13,FALSE)</f>
        <v>1949-50</v>
      </c>
      <c r="E39" s="18">
        <f>LARGE('datemar &amp; datesep kaf'!$C$5:$C$94,'datemar &amp; datesep kaf rank'!$A39)</f>
        <v>5285.3750084100002</v>
      </c>
      <c r="F39" s="5" t="str">
        <f>VLOOKUP(G39,'datemar &amp; datesep kaf'!$D$5:$O$94,12,FALSE)</f>
        <v>1941-42</v>
      </c>
      <c r="G39" s="18">
        <f>LARGE('datemar &amp; datesep kaf'!$D$5:$D$94,'datemar &amp; datesep kaf rank'!$A39)</f>
        <v>4637.71222278</v>
      </c>
      <c r="H39" s="5" t="str">
        <f>VLOOKUP(I39,'datemar &amp; datesep kaf'!$E$5:$O$94,11,FALSE)</f>
        <v>2012-13</v>
      </c>
      <c r="I39" s="18">
        <f>LARGE('datemar &amp; datesep kaf'!$E$5:$E$94,'datemar &amp; datesep kaf rank'!$A39)</f>
        <v>3727.3625048520003</v>
      </c>
      <c r="J39" s="5" t="str">
        <f>VLOOKUP(K39,'datemar &amp; datesep kaf'!$F$5:$O$94,10,FALSE)</f>
        <v>1975-76</v>
      </c>
      <c r="K39" s="18">
        <f>LARGE('datemar &amp; datesep kaf'!$F$5:$F$94,'datemar &amp; datesep kaf rank'!$A39)</f>
        <v>2865.5780743590003</v>
      </c>
      <c r="L39" s="5" t="str">
        <f>VLOOKUP(M39,'datemar &amp; datesep kaf'!$G$5:$O$94,9,FALSE)</f>
        <v>2004-05</v>
      </c>
      <c r="M39" s="18">
        <f>LARGE('datemar &amp; datesep kaf'!$G$5:$G$94,'datemar &amp; datesep kaf rank'!$A39)</f>
        <v>1883.5119954840002</v>
      </c>
      <c r="N39" s="5" t="str">
        <f>VLOOKUP(O39,'datemar &amp; datesep kaf'!$H$5:$O$94,8,FALSE)</f>
        <v>1983-84</v>
      </c>
      <c r="O39" s="18">
        <f>LARGE('datemar &amp; datesep kaf'!$H$5:$H$94,'datemar &amp; datesep kaf rank'!$A39)</f>
        <v>1099.0293802739998</v>
      </c>
      <c r="P39" s="5" t="str">
        <f>VLOOKUP(Q39,'datemar &amp; datesep kaf'!$I$5:$O$94,7,FALSE)</f>
        <v>1980-81</v>
      </c>
      <c r="Q39" s="18">
        <f>LARGE('datemar &amp; datesep kaf'!$I$5:$I$94,'datemar &amp; datesep kaf rank'!$A39)</f>
        <v>16746.334578624002</v>
      </c>
      <c r="R39" s="5" t="str">
        <f>VLOOKUP(S39,'datemar &amp; datesep kaf'!$J$5:$O$94,6,FALSE)</f>
        <v>1969-70</v>
      </c>
      <c r="S39" s="18">
        <f>LARGE('datemar &amp; datesep kaf'!$J$5:$J$94,'datemar &amp; datesep kaf rank'!$A39)</f>
        <v>14465.723755055998</v>
      </c>
      <c r="T39" s="5" t="str">
        <f>VLOOKUP(U39,'datemar &amp; datesep kaf'!$K$5:$O$94,5,FALSE)</f>
        <v>1983-84</v>
      </c>
      <c r="U39" s="18">
        <f>LARGE('datemar &amp; datesep kaf'!$K$5:$K$94,'datemar &amp; datesep kaf rank'!$A39)</f>
        <v>8960.5583416650006</v>
      </c>
      <c r="V39" s="5" t="str">
        <f>VLOOKUP(W39,'datemar &amp; datesep kaf'!$L$5:$O$94,4,FALSE)</f>
        <v>1966-67</v>
      </c>
      <c r="W39" s="18">
        <f>LARGE('datemar &amp; datesep kaf'!$L$5:$L$94,'datemar &amp; datesep kaf rank'!$A39)</f>
        <v>3579.804163278</v>
      </c>
      <c r="X39" s="5" t="str">
        <f>VLOOKUP(Y39,'datemar &amp; datesep kaf'!$M$5:$O$94,3,FALSE)</f>
        <v>1952-53</v>
      </c>
      <c r="Y39" s="18">
        <f>LARGE('datemar &amp; datesep kaf'!$M$5:$M$94,'datemar &amp; datesep kaf rank'!$A39)</f>
        <v>1343.688544653</v>
      </c>
      <c r="Z39" s="5" t="str">
        <f>VLOOKUP(AA39,'datemar &amp; datesep kaf'!$N$5:$O$94,2,FALSE)</f>
        <v>2013-14</v>
      </c>
      <c r="AA39" s="18">
        <f>LARGE('datemar &amp; datesep kaf'!$N$5:$N$94,'datemar &amp; datesep kaf rank'!$A39)</f>
        <v>566.00328456</v>
      </c>
    </row>
    <row r="40" spans="1:27" x14ac:dyDescent="0.2">
      <c r="A40" s="5">
        <v>35</v>
      </c>
      <c r="B40" s="5" t="str">
        <f>VLOOKUP(C40,'datemar &amp; datesep kaf'!$B$5:$O$94,14,FALSE)</f>
        <v>1996-97</v>
      </c>
      <c r="C40" s="18">
        <f>LARGE('datemar &amp; datesep kaf'!$B$5:$B$94,'datemar &amp; datesep kaf rank'!$A40)</f>
        <v>5688.9359850119999</v>
      </c>
      <c r="D40" s="5" t="str">
        <f>VLOOKUP(E40,'datemar &amp; datesep kaf'!$C$5:$O$94,13,FALSE)</f>
        <v>1994-95</v>
      </c>
      <c r="E40" s="18">
        <f>LARGE('datemar &amp; datesep kaf'!$C$5:$C$94,'datemar &amp; datesep kaf rank'!$A40)</f>
        <v>5160.3409635119997</v>
      </c>
      <c r="F40" s="5" t="str">
        <f>VLOOKUP(G40,'datemar &amp; datesep kaf'!$D$5:$O$94,12,FALSE)</f>
        <v>1996-97</v>
      </c>
      <c r="G40" s="18">
        <f>LARGE('datemar &amp; datesep kaf'!$D$5:$D$94,'datemar &amp; datesep kaf rank'!$A40)</f>
        <v>4533.264623391</v>
      </c>
      <c r="H40" s="5" t="str">
        <f>VLOOKUP(I40,'datemar &amp; datesep kaf'!$E$5:$O$94,11,FALSE)</f>
        <v>1998-99</v>
      </c>
      <c r="I40" s="18">
        <f>LARGE('datemar &amp; datesep kaf'!$E$5:$E$94,'datemar &amp; datesep kaf rank'!$A40)</f>
        <v>3723.9430008479999</v>
      </c>
      <c r="J40" s="5" t="str">
        <f>VLOOKUP(K40,'datemar &amp; datesep kaf'!$F$5:$O$94,10,FALSE)</f>
        <v>1966-67</v>
      </c>
      <c r="K40" s="18">
        <f>LARGE('datemar &amp; datesep kaf'!$F$5:$F$94,'datemar &amp; datesep kaf rank'!$A40)</f>
        <v>2814.9936134459999</v>
      </c>
      <c r="L40" s="5" t="str">
        <f>VLOOKUP(M40,'datemar &amp; datesep kaf'!$G$5:$O$94,9,FALSE)</f>
        <v>1989-90</v>
      </c>
      <c r="M40" s="18">
        <f>LARGE('datemar &amp; datesep kaf'!$G$5:$G$94,'datemar &amp; datesep kaf rank'!$A40)</f>
        <v>1834.35365022</v>
      </c>
      <c r="N40" s="5" t="str">
        <f>VLOOKUP(O40,'datemar &amp; datesep kaf'!$H$5:$O$94,8,FALSE)</f>
        <v>1997-98</v>
      </c>
      <c r="O40" s="18">
        <f>LARGE('datemar &amp; datesep kaf'!$H$5:$H$94,'datemar &amp; datesep kaf rank'!$A40)</f>
        <v>1098.6604546679998</v>
      </c>
      <c r="P40" s="5" t="str">
        <f>VLOOKUP(Q40,'datemar &amp; datesep kaf'!$I$5:$O$94,7,FALSE)</f>
        <v>1989-90</v>
      </c>
      <c r="Q40" s="18">
        <f>LARGE('datemar &amp; datesep kaf'!$I$5:$I$94,'datemar &amp; datesep kaf rank'!$A40)</f>
        <v>16700.950778672999</v>
      </c>
      <c r="R40" s="5" t="str">
        <f>VLOOKUP(S40,'datemar &amp; datesep kaf'!$J$5:$O$94,6,FALSE)</f>
        <v>1956-57</v>
      </c>
      <c r="S40" s="18">
        <f>LARGE('datemar &amp; datesep kaf'!$J$5:$J$94,'datemar &amp; datesep kaf rank'!$A40)</f>
        <v>14318.901281222999</v>
      </c>
      <c r="T40" s="5" t="str">
        <f>VLOOKUP(U40,'datemar &amp; datesep kaf'!$K$5:$O$94,5,FALSE)</f>
        <v>1960-61</v>
      </c>
      <c r="U40" s="18">
        <f>LARGE('datemar &amp; datesep kaf'!$K$5:$K$94,'datemar &amp; datesep kaf rank'!$A40)</f>
        <v>8923.8502438680007</v>
      </c>
      <c r="V40" s="5" t="str">
        <f>VLOOKUP(W40,'datemar &amp; datesep kaf'!$L$5:$O$94,4,FALSE)</f>
        <v>1959-60</v>
      </c>
      <c r="W40" s="18">
        <f>LARGE('datemar &amp; datesep kaf'!$L$5:$L$94,'datemar &amp; datesep kaf rank'!$A40)</f>
        <v>3531.0861485759997</v>
      </c>
      <c r="X40" s="5" t="str">
        <f>VLOOKUP(Y40,'datemar &amp; datesep kaf'!$M$5:$O$94,3,FALSE)</f>
        <v>1961-62</v>
      </c>
      <c r="Y40" s="18">
        <f>LARGE('datemar &amp; datesep kaf'!$M$5:$M$94,'datemar &amp; datesep kaf rank'!$A40)</f>
        <v>1330.8356525729998</v>
      </c>
      <c r="Z40" s="5" t="str">
        <f>VLOOKUP(AA40,'datemar &amp; datesep kaf'!$N$5:$O$94,2,FALSE)</f>
        <v>1985-86</v>
      </c>
      <c r="AA40" s="18">
        <f>LARGE('datemar &amp; datesep kaf'!$N$5:$N$94,'datemar &amp; datesep kaf rank'!$A40)</f>
        <v>560.46940046999998</v>
      </c>
    </row>
    <row r="41" spans="1:27" x14ac:dyDescent="0.2">
      <c r="A41" s="5">
        <v>36</v>
      </c>
      <c r="B41" s="5" t="str">
        <f>VLOOKUP(C41,'datemar &amp; datesep kaf'!$B$5:$O$94,14,FALSE)</f>
        <v>2005-06</v>
      </c>
      <c r="C41" s="18">
        <f>LARGE('datemar &amp; datesep kaf'!$B$5:$B$94,'datemar &amp; datesep kaf rank'!$A41)</f>
        <v>5558.1459072719999</v>
      </c>
      <c r="D41" s="5" t="str">
        <f>VLOOKUP(E41,'datemar &amp; datesep kaf'!$C$5:$O$94,13,FALSE)</f>
        <v>2005-06</v>
      </c>
      <c r="E41" s="18">
        <f>LARGE('datemar &amp; datesep kaf'!$C$5:$C$94,'datemar &amp; datesep kaf rank'!$A41)</f>
        <v>5150.8996415520005</v>
      </c>
      <c r="F41" s="5" t="str">
        <f>VLOOKUP(G41,'datemar &amp; datesep kaf'!$D$5:$O$94,12,FALSE)</f>
        <v>1947-48</v>
      </c>
      <c r="G41" s="18">
        <f>LARGE('datemar &amp; datesep kaf'!$D$5:$D$94,'datemar &amp; datesep kaf rank'!$A41)</f>
        <v>4507.584624354</v>
      </c>
      <c r="H41" s="5" t="str">
        <f>VLOOKUP(I41,'datemar &amp; datesep kaf'!$E$5:$O$94,11,FALSE)</f>
        <v>1983-84</v>
      </c>
      <c r="I41" s="18">
        <f>LARGE('datemar &amp; datesep kaf'!$E$5:$E$94,'datemar &amp; datesep kaf rank'!$A41)</f>
        <v>3614.6775504000002</v>
      </c>
      <c r="J41" s="5" t="str">
        <f>VLOOKUP(K41,'datemar &amp; datesep kaf'!$F$5:$O$94,10,FALSE)</f>
        <v>1952-53</v>
      </c>
      <c r="K41" s="18">
        <f>LARGE('datemar &amp; datesep kaf'!$F$5:$F$94,'datemar &amp; datesep kaf rank'!$A41)</f>
        <v>2737.8227072490004</v>
      </c>
      <c r="L41" s="5" t="str">
        <f>VLOOKUP(M41,'datemar &amp; datesep kaf'!$G$5:$O$94,9,FALSE)</f>
        <v>1986-87</v>
      </c>
      <c r="M41" s="18">
        <f>LARGE('datemar &amp; datesep kaf'!$G$5:$G$94,'datemar &amp; datesep kaf rank'!$A41)</f>
        <v>1830.0237330269999</v>
      </c>
      <c r="N41" s="5" t="str">
        <f>VLOOKUP(O41,'datemar &amp; datesep kaf'!$H$5:$O$94,8,FALSE)</f>
        <v>2012-13</v>
      </c>
      <c r="O41" s="18">
        <f>LARGE('datemar &amp; datesep kaf'!$H$5:$H$94,'datemar &amp; datesep kaf rank'!$A41)</f>
        <v>1081.7513643930001</v>
      </c>
      <c r="P41" s="5" t="str">
        <f>VLOOKUP(Q41,'datemar &amp; datesep kaf'!$I$5:$O$94,7,FALSE)</f>
        <v>2007-08</v>
      </c>
      <c r="Q41" s="18">
        <f>LARGE('datemar &amp; datesep kaf'!$I$5:$I$94,'datemar &amp; datesep kaf rank'!$A41)</f>
        <v>16677.63904401</v>
      </c>
      <c r="R41" s="5" t="str">
        <f>VLOOKUP(S41,'datemar &amp; datesep kaf'!$J$5:$O$94,6,FALSE)</f>
        <v>1931-32</v>
      </c>
      <c r="S41" s="18">
        <f>LARGE('datemar &amp; datesep kaf'!$J$5:$J$94,'datemar &amp; datesep kaf rank'!$A41)</f>
        <v>14196.172029627</v>
      </c>
      <c r="T41" s="5" t="str">
        <f>VLOOKUP(U41,'datemar &amp; datesep kaf'!$K$5:$O$94,5,FALSE)</f>
        <v>1982-83</v>
      </c>
      <c r="U41" s="18">
        <f>LARGE('datemar &amp; datesep kaf'!$K$5:$K$94,'datemar &amp; datesep kaf rank'!$A41)</f>
        <v>8797.2790089449991</v>
      </c>
      <c r="V41" s="5" t="str">
        <f>VLOOKUP(W41,'datemar &amp; datesep kaf'!$L$5:$O$94,4,FALSE)</f>
        <v>1983-84</v>
      </c>
      <c r="W41" s="18">
        <f>LARGE('datemar &amp; datesep kaf'!$L$5:$L$94,'datemar &amp; datesep kaf rank'!$A41)</f>
        <v>3468.0296220149999</v>
      </c>
      <c r="X41" s="5" t="str">
        <f>VLOOKUP(Y41,'datemar &amp; datesep kaf'!$M$5:$O$94,3,FALSE)</f>
        <v>2013-14</v>
      </c>
      <c r="Y41" s="18">
        <f>LARGE('datemar &amp; datesep kaf'!$M$5:$M$94,'datemar &amp; datesep kaf rank'!$A41)</f>
        <v>1330.3556525910001</v>
      </c>
      <c r="Z41" s="5" t="str">
        <f>VLOOKUP(AA41,'datemar &amp; datesep kaf'!$N$5:$O$94,2,FALSE)</f>
        <v>2007-08</v>
      </c>
      <c r="AA41" s="18">
        <f>LARGE('datemar &amp; datesep kaf'!$N$5:$N$94,'datemar &amp; datesep kaf rank'!$A41)</f>
        <v>560.17187982000007</v>
      </c>
    </row>
    <row r="42" spans="1:27" x14ac:dyDescent="0.2">
      <c r="A42" s="5">
        <v>37</v>
      </c>
      <c r="B42" s="5" t="str">
        <f>VLOOKUP(C42,'datemar &amp; datesep kaf'!$B$5:$O$94,14,FALSE)</f>
        <v>1997-98</v>
      </c>
      <c r="C42" s="18">
        <f>LARGE('datemar &amp; datesep kaf'!$B$5:$B$94,'datemar &amp; datesep kaf rank'!$A42)</f>
        <v>5511.8259090090005</v>
      </c>
      <c r="D42" s="5" t="str">
        <f>VLOOKUP(E42,'datemar &amp; datesep kaf'!$C$5:$O$94,13,FALSE)</f>
        <v>1996-97</v>
      </c>
      <c r="E42" s="18">
        <f>LARGE('datemar &amp; datesep kaf'!$C$5:$C$94,'datemar &amp; datesep kaf rank'!$A42)</f>
        <v>5097.1674121619999</v>
      </c>
      <c r="F42" s="5" t="str">
        <f>VLOOKUP(G42,'datemar &amp; datesep kaf'!$D$5:$O$94,12,FALSE)</f>
        <v>1934-35</v>
      </c>
      <c r="G42" s="18">
        <f>LARGE('datemar &amp; datesep kaf'!$D$5:$D$94,'datemar &amp; datesep kaf rank'!$A42)</f>
        <v>4457.6864444070006</v>
      </c>
      <c r="H42" s="5" t="str">
        <f>VLOOKUP(I42,'datemar &amp; datesep kaf'!$E$5:$O$94,11,FALSE)</f>
        <v>2005-06</v>
      </c>
      <c r="I42" s="18">
        <f>LARGE('datemar &amp; datesep kaf'!$E$5:$E$94,'datemar &amp; datesep kaf rank'!$A42)</f>
        <v>3609.395567127</v>
      </c>
      <c r="J42" s="5" t="str">
        <f>VLOOKUP(K42,'datemar &amp; datesep kaf'!$F$5:$O$94,10,FALSE)</f>
        <v>2002-03</v>
      </c>
      <c r="K42" s="18">
        <f>LARGE('datemar &amp; datesep kaf'!$F$5:$F$94,'datemar &amp; datesep kaf rank'!$A42)</f>
        <v>2702.6260143539998</v>
      </c>
      <c r="L42" s="5" t="str">
        <f>VLOOKUP(M42,'datemar &amp; datesep kaf'!$G$5:$O$94,9,FALSE)</f>
        <v>2011-12</v>
      </c>
      <c r="M42" s="18">
        <f>LARGE('datemar &amp; datesep kaf'!$G$5:$G$94,'datemar &amp; datesep kaf rank'!$A42)</f>
        <v>1819.9655515859999</v>
      </c>
      <c r="N42" s="5" t="str">
        <f>VLOOKUP(O42,'datemar &amp; datesep kaf'!$H$5:$O$94,8,FALSE)</f>
        <v>2010-11</v>
      </c>
      <c r="O42" s="18">
        <f>LARGE('datemar &amp; datesep kaf'!$H$5:$H$94,'datemar &amp; datesep kaf rank'!$A42)</f>
        <v>1081.013513181</v>
      </c>
      <c r="P42" s="5" t="str">
        <f>VLOOKUP(Q42,'datemar &amp; datesep kaf'!$I$5:$O$94,7,FALSE)</f>
        <v>1951-52</v>
      </c>
      <c r="Q42" s="18">
        <f>LARGE('datemar &amp; datesep kaf'!$I$5:$I$94,'datemar &amp; datesep kaf rank'!$A42)</f>
        <v>16628.970616082999</v>
      </c>
      <c r="R42" s="5" t="str">
        <f>VLOOKUP(S42,'datemar &amp; datesep kaf'!$J$5:$O$94,6,FALSE)</f>
        <v>1968-69</v>
      </c>
      <c r="S42" s="18">
        <f>LARGE('datemar &amp; datesep kaf'!$J$5:$J$94,'datemar &amp; datesep kaf rank'!$A42)</f>
        <v>13975.736996571</v>
      </c>
      <c r="T42" s="5" t="str">
        <f>VLOOKUP(U42,'datemar &amp; datesep kaf'!$K$5:$O$94,5,FALSE)</f>
        <v>1967-68</v>
      </c>
      <c r="U42" s="18">
        <f>LARGE('datemar &amp; datesep kaf'!$K$5:$K$94,'datemar &amp; datesep kaf rank'!$A42)</f>
        <v>8604.610586417999</v>
      </c>
      <c r="V42" s="5" t="str">
        <f>VLOOKUP(W42,'datemar &amp; datesep kaf'!$L$5:$O$94,4,FALSE)</f>
        <v>1968-69</v>
      </c>
      <c r="W42" s="18">
        <f>LARGE('datemar &amp; datesep kaf'!$L$5:$L$94,'datemar &amp; datesep kaf rank'!$A42)</f>
        <v>3457.451771172</v>
      </c>
      <c r="X42" s="5" t="str">
        <f>VLOOKUP(Y42,'datemar &amp; datesep kaf'!$M$5:$O$94,3,FALSE)</f>
        <v>1990-91</v>
      </c>
      <c r="Y42" s="18">
        <f>LARGE('datemar &amp; datesep kaf'!$M$5:$M$94,'datemar &amp; datesep kaf rank'!$A42)</f>
        <v>1307.3811079980001</v>
      </c>
      <c r="Z42" s="5" t="str">
        <f>VLOOKUP(AA42,'datemar &amp; datesep kaf'!$N$5:$O$94,2,FALSE)</f>
        <v>1968-69</v>
      </c>
      <c r="AA42" s="18">
        <f>LARGE('datemar &amp; datesep kaf'!$N$5:$N$94,'datemar &amp; datesep kaf rank'!$A42)</f>
        <v>556.95865679999997</v>
      </c>
    </row>
    <row r="43" spans="1:27" x14ac:dyDescent="0.2">
      <c r="A43" s="5">
        <v>38</v>
      </c>
      <c r="B43" s="5" t="str">
        <f>VLOOKUP(C43,'datemar &amp; datesep kaf'!$B$5:$O$94,14,FALSE)</f>
        <v>1994-95</v>
      </c>
      <c r="C43" s="18">
        <f>LARGE('datemar &amp; datesep kaf'!$B$5:$B$94,'datemar &amp; datesep kaf rank'!$A43)</f>
        <v>5456.2550020019999</v>
      </c>
      <c r="D43" s="5" t="str">
        <f>VLOOKUP(E43,'datemar &amp; datesep kaf'!$C$5:$O$94,13,FALSE)</f>
        <v>2015-16</v>
      </c>
      <c r="E43" s="18">
        <f>LARGE('datemar &amp; datesep kaf'!$C$5:$C$94,'datemar &amp; datesep kaf rank'!$A43)</f>
        <v>5057.1548516789999</v>
      </c>
      <c r="F43" s="5" t="str">
        <f>VLOOKUP(G43,'datemar &amp; datesep kaf'!$D$5:$O$94,12,FALSE)</f>
        <v>1966-67</v>
      </c>
      <c r="G43" s="18">
        <f>LARGE('datemar &amp; datesep kaf'!$D$5:$D$94,'datemar &amp; datesep kaf rank'!$A43)</f>
        <v>4415.1608261669999</v>
      </c>
      <c r="H43" s="5" t="str">
        <f>VLOOKUP(I43,'datemar &amp; datesep kaf'!$E$5:$O$94,11,FALSE)</f>
        <v>1977-78</v>
      </c>
      <c r="I43" s="18">
        <f>LARGE('datemar &amp; datesep kaf'!$E$5:$E$94,'datemar &amp; datesep kaf rank'!$A43)</f>
        <v>3576.6444939749999</v>
      </c>
      <c r="J43" s="5" t="str">
        <f>VLOOKUP(K43,'datemar &amp; datesep kaf'!$F$5:$O$94,10,FALSE)</f>
        <v>1968-69</v>
      </c>
      <c r="K43" s="18">
        <f>LARGE('datemar &amp; datesep kaf'!$F$5:$F$94,'datemar &amp; datesep kaf rank'!$A43)</f>
        <v>2579.8313082150003</v>
      </c>
      <c r="L43" s="5" t="str">
        <f>VLOOKUP(M43,'datemar &amp; datesep kaf'!$G$5:$O$94,9,FALSE)</f>
        <v>1975-76</v>
      </c>
      <c r="M43" s="18">
        <f>LARGE('datemar &amp; datesep kaf'!$G$5:$G$94,'datemar &amp; datesep kaf rank'!$A43)</f>
        <v>1811.988031224</v>
      </c>
      <c r="N43" s="5" t="str">
        <f>VLOOKUP(O43,'datemar &amp; datesep kaf'!$H$5:$O$94,8,FALSE)</f>
        <v>1957-58</v>
      </c>
      <c r="O43" s="18">
        <f>LARGE('datemar &amp; datesep kaf'!$H$5:$H$94,'datemar &amp; datesep kaf rank'!$A43)</f>
        <v>1075.8485546970001</v>
      </c>
      <c r="P43" s="5" t="str">
        <f>VLOOKUP(Q43,'datemar &amp; datesep kaf'!$I$5:$O$94,7,FALSE)</f>
        <v>1952-53</v>
      </c>
      <c r="Q43" s="18">
        <f>LARGE('datemar &amp; datesep kaf'!$I$5:$I$94,'datemar &amp; datesep kaf rank'!$A43)</f>
        <v>16623.906814620001</v>
      </c>
      <c r="R43" s="5" t="str">
        <f>VLOOKUP(S43,'datemar &amp; datesep kaf'!$J$5:$O$94,6,FALSE)</f>
        <v>1959-60</v>
      </c>
      <c r="S43" s="18">
        <f>LARGE('datemar &amp; datesep kaf'!$J$5:$J$94,'datemar &amp; datesep kaf rank'!$A43)</f>
        <v>13523.219988747001</v>
      </c>
      <c r="T43" s="5" t="str">
        <f>VLOOKUP(U43,'datemar &amp; datesep kaf'!$K$5:$O$94,5,FALSE)</f>
        <v>1946-47</v>
      </c>
      <c r="U43" s="18">
        <f>LARGE('datemar &amp; datesep kaf'!$K$5:$K$94,'datemar &amp; datesep kaf rank'!$A43)</f>
        <v>8255.601012729001</v>
      </c>
      <c r="V43" s="5" t="str">
        <f>VLOOKUP(W43,'datemar &amp; datesep kaf'!$L$5:$O$94,4,FALSE)</f>
        <v>1946-47</v>
      </c>
      <c r="W43" s="18">
        <f>LARGE('datemar &amp; datesep kaf'!$L$5:$L$94,'datemar &amp; datesep kaf rank'!$A43)</f>
        <v>3454.9863167189997</v>
      </c>
      <c r="X43" s="5" t="str">
        <f>VLOOKUP(Y43,'datemar &amp; datesep kaf'!$M$5:$O$94,3,FALSE)</f>
        <v>1980-81</v>
      </c>
      <c r="Y43" s="18">
        <f>LARGE('datemar &amp; datesep kaf'!$M$5:$M$94,'datemar &amp; datesep kaf rank'!$A43)</f>
        <v>1295.825405952</v>
      </c>
      <c r="Z43" s="5" t="str">
        <f>VLOOKUP(AA43,'datemar &amp; datesep kaf'!$N$5:$O$94,2,FALSE)</f>
        <v>1942-43</v>
      </c>
      <c r="AA43" s="18">
        <f>LARGE('datemar &amp; datesep kaf'!$N$5:$N$94,'datemar &amp; datesep kaf rank'!$A43)</f>
        <v>552.01981401</v>
      </c>
    </row>
    <row r="44" spans="1:27" x14ac:dyDescent="0.2">
      <c r="A44" s="5">
        <v>39</v>
      </c>
      <c r="B44" s="5" t="str">
        <f>VLOOKUP(C44,'datemar &amp; datesep kaf'!$B$5:$O$94,14,FALSE)</f>
        <v>1999-2000</v>
      </c>
      <c r="C44" s="18">
        <f>LARGE('datemar &amp; datesep kaf'!$B$5:$B$94,'datemar &amp; datesep kaf rank'!$A44)</f>
        <v>5453.285745915</v>
      </c>
      <c r="D44" s="5" t="str">
        <f>VLOOKUP(E44,'datemar &amp; datesep kaf'!$C$5:$O$94,13,FALSE)</f>
        <v>1934-35</v>
      </c>
      <c r="E44" s="18">
        <f>LARGE('datemar &amp; datesep kaf'!$C$5:$C$94,'datemar &amp; datesep kaf rank'!$A44)</f>
        <v>4983.6513833609997</v>
      </c>
      <c r="F44" s="5" t="str">
        <f>VLOOKUP(G44,'datemar &amp; datesep kaf'!$D$5:$O$94,12,FALSE)</f>
        <v>1999-2000</v>
      </c>
      <c r="G44" s="18">
        <f>LARGE('datemar &amp; datesep kaf'!$D$5:$D$94,'datemar &amp; datesep kaf rank'!$A44)</f>
        <v>4371.377687313</v>
      </c>
      <c r="H44" s="5" t="str">
        <f>VLOOKUP(I44,'datemar &amp; datesep kaf'!$E$5:$O$94,11,FALSE)</f>
        <v>1968-69</v>
      </c>
      <c r="I44" s="18">
        <f>LARGE('datemar &amp; datesep kaf'!$E$5:$E$94,'datemar &amp; datesep kaf rank'!$A44)</f>
        <v>3575.3770560059997</v>
      </c>
      <c r="J44" s="5" t="str">
        <f>VLOOKUP(K44,'datemar &amp; datesep kaf'!$F$5:$O$94,10,FALSE)</f>
        <v>1934-35</v>
      </c>
      <c r="K44" s="18">
        <f>LARGE('datemar &amp; datesep kaf'!$F$5:$F$94,'datemar &amp; datesep kaf rank'!$A44)</f>
        <v>2523.3579219029998</v>
      </c>
      <c r="L44" s="5" t="str">
        <f>VLOOKUP(M44,'datemar &amp; datesep kaf'!$G$5:$O$94,9,FALSE)</f>
        <v>1952-53</v>
      </c>
      <c r="M44" s="18">
        <f>LARGE('datemar &amp; datesep kaf'!$G$5:$G$94,'datemar &amp; datesep kaf rank'!$A44)</f>
        <v>1807.330841316</v>
      </c>
      <c r="N44" s="5" t="str">
        <f>VLOOKUP(O44,'datemar &amp; datesep kaf'!$H$5:$O$94,8,FALSE)</f>
        <v>1991-92</v>
      </c>
      <c r="O44" s="18">
        <f>LARGE('datemar &amp; datesep kaf'!$H$5:$H$94,'datemar &amp; datesep kaf rank'!$A44)</f>
        <v>1065.6416129310001</v>
      </c>
      <c r="P44" s="5" t="str">
        <f>VLOOKUP(Q44,'datemar &amp; datesep kaf'!$I$5:$O$94,7,FALSE)</f>
        <v>1954-55</v>
      </c>
      <c r="Q44" s="18">
        <f>LARGE('datemar &amp; datesep kaf'!$I$5:$I$94,'datemar &amp; datesep kaf rank'!$A44)</f>
        <v>16432.339218498</v>
      </c>
      <c r="R44" s="5" t="str">
        <f>VLOOKUP(S44,'datemar &amp; datesep kaf'!$J$5:$O$94,6,FALSE)</f>
        <v>1945-46</v>
      </c>
      <c r="S44" s="18">
        <f>LARGE('datemar &amp; datesep kaf'!$J$5:$J$94,'datemar &amp; datesep kaf rank'!$A44)</f>
        <v>13491.299989944</v>
      </c>
      <c r="T44" s="5" t="str">
        <f>VLOOKUP(U44,'datemar &amp; datesep kaf'!$K$5:$O$94,5,FALSE)</f>
        <v>1931-32</v>
      </c>
      <c r="U44" s="18">
        <f>LARGE('datemar &amp; datesep kaf'!$K$5:$K$94,'datemar &amp; datesep kaf rank'!$A44)</f>
        <v>8026.0142444789999</v>
      </c>
      <c r="V44" s="5" t="str">
        <f>VLOOKUP(W44,'datemar &amp; datesep kaf'!$L$5:$O$94,4,FALSE)</f>
        <v>1941-42</v>
      </c>
      <c r="W44" s="18">
        <f>LARGE('datemar &amp; datesep kaf'!$L$5:$L$94,'datemar &amp; datesep kaf rank'!$A44)</f>
        <v>3373.0491297089998</v>
      </c>
      <c r="X44" s="5" t="str">
        <f>VLOOKUP(Y44,'datemar &amp; datesep kaf'!$M$5:$O$94,3,FALSE)</f>
        <v>1969-70</v>
      </c>
      <c r="Y44" s="18">
        <f>LARGE('datemar &amp; datesep kaf'!$M$5:$M$94,'datemar &amp; datesep kaf rank'!$A44)</f>
        <v>1291.475654049</v>
      </c>
      <c r="Z44" s="5" t="str">
        <f>VLOOKUP(AA44,'datemar &amp; datesep kaf'!$N$5:$O$94,2,FALSE)</f>
        <v>1969-70</v>
      </c>
      <c r="AA44" s="18">
        <f>LARGE('datemar &amp; datesep kaf'!$N$5:$N$94,'datemar &amp; datesep kaf rank'!$A44)</f>
        <v>546.30741752999995</v>
      </c>
    </row>
    <row r="45" spans="1:27" x14ac:dyDescent="0.2">
      <c r="A45" s="5">
        <v>40</v>
      </c>
      <c r="B45" s="5" t="str">
        <f>VLOOKUP(C45,'datemar &amp; datesep kaf'!$B$5:$O$94,14,FALSE)</f>
        <v>1965-66</v>
      </c>
      <c r="C45" s="18">
        <f>LARGE('datemar &amp; datesep kaf'!$B$5:$B$94,'datemar &amp; datesep kaf rank'!$A45)</f>
        <v>5446.3832668350005</v>
      </c>
      <c r="D45" s="5" t="str">
        <f>VLOOKUP(E45,'datemar &amp; datesep kaf'!$C$5:$O$94,13,FALSE)</f>
        <v>1999-2000</v>
      </c>
      <c r="E45" s="18">
        <f>LARGE('datemar &amp; datesep kaf'!$C$5:$C$94,'datemar &amp; datesep kaf rank'!$A45)</f>
        <v>4969.1601442350002</v>
      </c>
      <c r="F45" s="5" t="str">
        <f>VLOOKUP(G45,'datemar &amp; datesep kaf'!$D$5:$O$94,12,FALSE)</f>
        <v>1951-52</v>
      </c>
      <c r="G45" s="18">
        <f>LARGE('datemar &amp; datesep kaf'!$D$5:$D$94,'datemar &amp; datesep kaf rank'!$A45)</f>
        <v>4365.8715718170006</v>
      </c>
      <c r="H45" s="5" t="str">
        <f>VLOOKUP(I45,'datemar &amp; datesep kaf'!$E$5:$O$94,11,FALSE)</f>
        <v>1947-48</v>
      </c>
      <c r="I45" s="18">
        <f>LARGE('datemar &amp; datesep kaf'!$E$5:$E$94,'datemar &amp; datesep kaf rank'!$A45)</f>
        <v>3366.4144192140002</v>
      </c>
      <c r="J45" s="5" t="str">
        <f>VLOOKUP(K45,'datemar &amp; datesep kaf'!$F$5:$O$94,10,FALSE)</f>
        <v>1957-58</v>
      </c>
      <c r="K45" s="18">
        <f>LARGE('datemar &amp; datesep kaf'!$F$5:$F$94,'datemar &amp; datesep kaf rank'!$A45)</f>
        <v>2510.8699884870002</v>
      </c>
      <c r="L45" s="5" t="str">
        <f>VLOOKUP(M45,'datemar &amp; datesep kaf'!$G$5:$O$94,9,FALSE)</f>
        <v>1931-32</v>
      </c>
      <c r="M45" s="18">
        <f>LARGE('datemar &amp; datesep kaf'!$G$5:$G$94,'datemar &amp; datesep kaf rank'!$A45)</f>
        <v>1780.1969580359998</v>
      </c>
      <c r="N45" s="5" t="str">
        <f>VLOOKUP(O45,'datemar &amp; datesep kaf'!$H$5:$O$94,8,FALSE)</f>
        <v>1953-54</v>
      </c>
      <c r="O45" s="18">
        <f>LARGE('datemar &amp; datesep kaf'!$H$5:$H$94,'datemar &amp; datesep kaf rank'!$A45)</f>
        <v>1057.033348791</v>
      </c>
      <c r="P45" s="5" t="str">
        <f>VLOOKUP(Q45,'datemar &amp; datesep kaf'!$I$5:$O$94,7,FALSE)</f>
        <v>1945-46</v>
      </c>
      <c r="Q45" s="18">
        <f>LARGE('datemar &amp; datesep kaf'!$I$5:$I$94,'datemar &amp; datesep kaf rank'!$A45)</f>
        <v>16414.142855544</v>
      </c>
      <c r="R45" s="5" t="str">
        <f>VLOOKUP(S45,'datemar &amp; datesep kaf'!$J$5:$O$94,6,FALSE)</f>
        <v>1948-49</v>
      </c>
      <c r="S45" s="18">
        <f>LARGE('datemar &amp; datesep kaf'!$J$5:$J$94,'datemar &amp; datesep kaf rank'!$A45)</f>
        <v>13353.111565374</v>
      </c>
      <c r="T45" s="5" t="str">
        <f>VLOOKUP(U45,'datemar &amp; datesep kaf'!$K$5:$O$94,5,FALSE)</f>
        <v>2009-10</v>
      </c>
      <c r="U45" s="18">
        <f>LARGE('datemar &amp; datesep kaf'!$K$5:$K$94,'datemar &amp; datesep kaf rank'!$A45)</f>
        <v>8009.5792037730007</v>
      </c>
      <c r="V45" s="5" t="str">
        <f>VLOOKUP(W45,'datemar &amp; datesep kaf'!$L$5:$O$94,4,FALSE)</f>
        <v>1969-70</v>
      </c>
      <c r="W45" s="18">
        <f>LARGE('datemar &amp; datesep kaf'!$L$5:$L$94,'datemar &amp; datesep kaf rank'!$A45)</f>
        <v>3168.9380629830002</v>
      </c>
      <c r="X45" s="5" t="str">
        <f>VLOOKUP(Y45,'datemar &amp; datesep kaf'!$M$5:$O$94,3,FALSE)</f>
        <v>2007-08</v>
      </c>
      <c r="Y45" s="18">
        <f>LARGE('datemar &amp; datesep kaf'!$M$5:$M$94,'datemar &amp; datesep kaf rank'!$A45)</f>
        <v>1276.1949934650002</v>
      </c>
      <c r="Z45" s="5" t="str">
        <f>VLOOKUP(AA45,'datemar &amp; datesep kaf'!$N$5:$O$94,2,FALSE)</f>
        <v>1961-62</v>
      </c>
      <c r="AA45" s="18">
        <f>LARGE('datemar &amp; datesep kaf'!$N$5:$N$94,'datemar &amp; datesep kaf rank'!$A45)</f>
        <v>540.53551691999996</v>
      </c>
    </row>
    <row r="46" spans="1:27" x14ac:dyDescent="0.2">
      <c r="A46" s="5">
        <v>41</v>
      </c>
      <c r="B46" s="5" t="str">
        <f>VLOOKUP(C46,'datemar &amp; datesep kaf'!$B$5:$O$94,14,FALSE)</f>
        <v>1966-67</v>
      </c>
      <c r="C46" s="18">
        <f>LARGE('datemar &amp; datesep kaf'!$B$5:$B$94,'datemar &amp; datesep kaf rank'!$A46)</f>
        <v>5363.5316996940001</v>
      </c>
      <c r="D46" s="5" t="str">
        <f>VLOOKUP(E46,'datemar &amp; datesep kaf'!$C$5:$O$94,13,FALSE)</f>
        <v>1966-67</v>
      </c>
      <c r="E46" s="18">
        <f>LARGE('datemar &amp; datesep kaf'!$C$5:$C$94,'datemar &amp; datesep kaf rank'!$A46)</f>
        <v>4879.8226269239995</v>
      </c>
      <c r="F46" s="5" t="str">
        <f>VLOOKUP(G46,'datemar &amp; datesep kaf'!$D$5:$O$94,12,FALSE)</f>
        <v>1998-99</v>
      </c>
      <c r="G46" s="18">
        <f>LARGE('datemar &amp; datesep kaf'!$D$5:$D$94,'datemar &amp; datesep kaf rank'!$A46)</f>
        <v>4362.1842992279999</v>
      </c>
      <c r="H46" s="5" t="str">
        <f>VLOOKUP(I46,'datemar &amp; datesep kaf'!$E$5:$O$94,11,FALSE)</f>
        <v>1951-52</v>
      </c>
      <c r="I46" s="18">
        <f>LARGE('datemar &amp; datesep kaf'!$E$5:$E$94,'datemar &amp; datesep kaf rank'!$A46)</f>
        <v>3314.195578197</v>
      </c>
      <c r="J46" s="5" t="str">
        <f>VLOOKUP(K46,'datemar &amp; datesep kaf'!$F$5:$O$94,10,FALSE)</f>
        <v>1977-78</v>
      </c>
      <c r="K46" s="18">
        <f>LARGE('datemar &amp; datesep kaf'!$F$5:$F$94,'datemar &amp; datesep kaf rank'!$A46)</f>
        <v>2476.4468492819997</v>
      </c>
      <c r="L46" s="5" t="str">
        <f>VLOOKUP(M46,'datemar &amp; datesep kaf'!$G$5:$O$94,9,FALSE)</f>
        <v>1953-54</v>
      </c>
      <c r="M46" s="18">
        <f>LARGE('datemar &amp; datesep kaf'!$G$5:$G$94,'datemar &amp; datesep kaf rank'!$A46)</f>
        <v>1777.2951399630001</v>
      </c>
      <c r="N46" s="5" t="str">
        <f>VLOOKUP(O46,'datemar &amp; datesep kaf'!$H$5:$O$94,8,FALSE)</f>
        <v>1958-59</v>
      </c>
      <c r="O46" s="18">
        <f>LARGE('datemar &amp; datesep kaf'!$H$5:$H$94,'datemar &amp; datesep kaf rank'!$A46)</f>
        <v>1052.544753918</v>
      </c>
      <c r="P46" s="5" t="str">
        <f>VLOOKUP(Q46,'datemar &amp; datesep kaf'!$I$5:$O$94,7,FALSE)</f>
        <v>1961-62</v>
      </c>
      <c r="Q46" s="18">
        <f>LARGE('datemar &amp; datesep kaf'!$I$5:$I$94,'datemar &amp; datesep kaf rank'!$A46)</f>
        <v>16383.883021968</v>
      </c>
      <c r="R46" s="5" t="str">
        <f>VLOOKUP(S46,'datemar &amp; datesep kaf'!$J$5:$O$94,6,FALSE)</f>
        <v>1979-80</v>
      </c>
      <c r="S46" s="18">
        <f>LARGE('datemar &amp; datesep kaf'!$J$5:$J$94,'datemar &amp; datesep kaf rank'!$A46)</f>
        <v>13277.198179790999</v>
      </c>
      <c r="T46" s="5" t="str">
        <f>VLOOKUP(U46,'datemar &amp; datesep kaf'!$K$5:$O$94,5,FALSE)</f>
        <v>1937-38</v>
      </c>
      <c r="U46" s="18">
        <f>LARGE('datemar &amp; datesep kaf'!$K$5:$K$94,'datemar &amp; datesep kaf rank'!$A46)</f>
        <v>7949.5018506539991</v>
      </c>
      <c r="V46" s="5" t="str">
        <f>VLOOKUP(W46,'datemar &amp; datesep kaf'!$L$5:$O$94,4,FALSE)</f>
        <v>1945-46</v>
      </c>
      <c r="W46" s="18">
        <f>LARGE('datemar &amp; datesep kaf'!$L$5:$L$94,'datemar &amp; datesep kaf rank'!$A46)</f>
        <v>3168.021699381</v>
      </c>
      <c r="X46" s="5" t="str">
        <f>VLOOKUP(Y46,'datemar &amp; datesep kaf'!$M$5:$O$94,3,FALSE)</f>
        <v>1945-46</v>
      </c>
      <c r="Y46" s="18">
        <f>LARGE('datemar &amp; datesep kaf'!$M$5:$M$94,'datemar &amp; datesep kaf rank'!$A46)</f>
        <v>1258.7702007299999</v>
      </c>
      <c r="Z46" s="5" t="str">
        <f>VLOOKUP(AA46,'datemar &amp; datesep kaf'!$N$5:$O$94,2,FALSE)</f>
        <v>1954-55</v>
      </c>
      <c r="AA46" s="18">
        <f>LARGE('datemar &amp; datesep kaf'!$N$5:$N$94,'datemar &amp; datesep kaf rank'!$A46)</f>
        <v>535.65617825999993</v>
      </c>
    </row>
    <row r="47" spans="1:27" x14ac:dyDescent="0.2">
      <c r="A47" s="5">
        <v>42</v>
      </c>
      <c r="B47" s="5" t="str">
        <f>VLOOKUP(C47,'datemar &amp; datesep kaf'!$B$5:$O$94,14,FALSE)</f>
        <v>1934-35</v>
      </c>
      <c r="C47" s="18">
        <f>LARGE('datemar &amp; datesep kaf'!$B$5:$B$94,'datemar &amp; datesep kaf rank'!$A47)</f>
        <v>5332.1075686409995</v>
      </c>
      <c r="D47" s="5" t="str">
        <f>VLOOKUP(E47,'datemar &amp; datesep kaf'!$C$5:$O$94,13,FALSE)</f>
        <v>1998-99</v>
      </c>
      <c r="E47" s="18">
        <f>LARGE('datemar &amp; datesep kaf'!$C$5:$C$94,'datemar &amp; datesep kaf rank'!$A47)</f>
        <v>4818.4837862489994</v>
      </c>
      <c r="F47" s="5" t="str">
        <f>VLOOKUP(G47,'datemar &amp; datesep kaf'!$D$5:$O$94,12,FALSE)</f>
        <v>2005-06</v>
      </c>
      <c r="G47" s="18">
        <f>LARGE('datemar &amp; datesep kaf'!$D$5:$D$94,'datemar &amp; datesep kaf rank'!$A47)</f>
        <v>4358.0170266570003</v>
      </c>
      <c r="H47" s="5" t="str">
        <f>VLOOKUP(I47,'datemar &amp; datesep kaf'!$E$5:$O$94,11,FALSE)</f>
        <v>1934-35</v>
      </c>
      <c r="I47" s="18">
        <f>LARGE('datemar &amp; datesep kaf'!$E$5:$E$94,'datemar &amp; datesep kaf rank'!$A47)</f>
        <v>3308.1856610670002</v>
      </c>
      <c r="J47" s="5" t="str">
        <f>VLOOKUP(K47,'datemar &amp; datesep kaf'!$F$5:$O$94,10,FALSE)</f>
        <v>1947-48</v>
      </c>
      <c r="K47" s="18">
        <f>LARGE('datemar &amp; datesep kaf'!$F$5:$F$94,'datemar &amp; datesep kaf rank'!$A47)</f>
        <v>2460.8865192869998</v>
      </c>
      <c r="L47" s="5" t="str">
        <f>VLOOKUP(M47,'datemar &amp; datesep kaf'!$G$5:$O$94,9,FALSE)</f>
        <v>2013-14</v>
      </c>
      <c r="M47" s="18">
        <f>LARGE('datemar &amp; datesep kaf'!$G$5:$G$94,'datemar &amp; datesep kaf rank'!$A47)</f>
        <v>1777.26935484</v>
      </c>
      <c r="N47" s="5" t="str">
        <f>VLOOKUP(O47,'datemar &amp; datesep kaf'!$H$5:$O$94,8,FALSE)</f>
        <v>1989-90</v>
      </c>
      <c r="O47" s="18">
        <f>LARGE('datemar &amp; datesep kaf'!$H$5:$H$94,'datemar &amp; datesep kaf rank'!$A47)</f>
        <v>1049.224423464</v>
      </c>
      <c r="P47" s="5" t="str">
        <f>VLOOKUP(Q47,'datemar &amp; datesep kaf'!$I$5:$O$94,7,FALSE)</f>
        <v>1948-49</v>
      </c>
      <c r="Q47" s="18">
        <f>LARGE('datemar &amp; datesep kaf'!$I$5:$I$94,'datemar &amp; datesep kaf rank'!$A47)</f>
        <v>16150.043691893999</v>
      </c>
      <c r="R47" s="5" t="str">
        <f>VLOOKUP(S47,'datemar &amp; datesep kaf'!$J$5:$O$94,6,FALSE)</f>
        <v>1951-52</v>
      </c>
      <c r="S47" s="18">
        <f>LARGE('datemar &amp; datesep kaf'!$J$5:$J$94,'datemar &amp; datesep kaf rank'!$A47)</f>
        <v>13274.722807983</v>
      </c>
      <c r="T47" s="5" t="str">
        <f>VLOOKUP(U47,'datemar &amp; datesep kaf'!$K$5:$O$94,5,FALSE)</f>
        <v>1961-62</v>
      </c>
      <c r="U47" s="18">
        <f>LARGE('datemar &amp; datesep kaf'!$K$5:$K$94,'datemar &amp; datesep kaf rank'!$A47)</f>
        <v>7904.3679680490004</v>
      </c>
      <c r="V47" s="5" t="str">
        <f>VLOOKUP(W47,'datemar &amp; datesep kaf'!$L$5:$O$94,4,FALSE)</f>
        <v>1979-80</v>
      </c>
      <c r="W47" s="18">
        <f>LARGE('datemar &amp; datesep kaf'!$L$5:$L$94,'datemar &amp; datesep kaf rank'!$A47)</f>
        <v>3136.4012046989997</v>
      </c>
      <c r="X47" s="5" t="str">
        <f>VLOOKUP(Y47,'datemar &amp; datesep kaf'!$M$5:$O$94,3,FALSE)</f>
        <v>1968-69</v>
      </c>
      <c r="Y47" s="18">
        <f>LARGE('datemar &amp; datesep kaf'!$M$5:$M$94,'datemar &amp; datesep kaf rank'!$A47)</f>
        <v>1221.578136009</v>
      </c>
      <c r="Z47" s="5" t="str">
        <f>VLOOKUP(AA47,'datemar &amp; datesep kaf'!$N$5:$O$94,2,FALSE)</f>
        <v>1962-63</v>
      </c>
      <c r="AA47" s="18">
        <f>LARGE('datemar &amp; datesep kaf'!$N$5:$N$94,'datemar &amp; datesep kaf rank'!$A47)</f>
        <v>531.78840980999996</v>
      </c>
    </row>
    <row r="48" spans="1:27" x14ac:dyDescent="0.2">
      <c r="A48" s="5">
        <v>43</v>
      </c>
      <c r="B48" s="5" t="str">
        <f>VLOOKUP(C48,'datemar &amp; datesep kaf'!$B$5:$O$94,14,FALSE)</f>
        <v>2015-16</v>
      </c>
      <c r="C48" s="18">
        <f>LARGE('datemar &amp; datesep kaf'!$B$5:$B$94,'datemar &amp; datesep kaf rank'!$A48)</f>
        <v>5319.2705443289997</v>
      </c>
      <c r="D48" s="5" t="str">
        <f>VLOOKUP(E48,'datemar &amp; datesep kaf'!$C$5:$O$94,13,FALSE)</f>
        <v>1977-78</v>
      </c>
      <c r="E48" s="18">
        <f>LARGE('datemar &amp; datesep kaf'!$C$5:$C$94,'datemar &amp; datesep kaf rank'!$A48)</f>
        <v>4742.3304006749995</v>
      </c>
      <c r="F48" s="5" t="str">
        <f>VLOOKUP(G48,'datemar &amp; datesep kaf'!$D$5:$O$94,12,FALSE)</f>
        <v>1977-78</v>
      </c>
      <c r="G48" s="18">
        <f>LARGE('datemar &amp; datesep kaf'!$D$5:$D$94,'datemar &amp; datesep kaf rank'!$A48)</f>
        <v>4188.9419916750003</v>
      </c>
      <c r="H48" s="5" t="str">
        <f>VLOOKUP(I48,'datemar &amp; datesep kaf'!$E$5:$O$94,11,FALSE)</f>
        <v>1999-2000</v>
      </c>
      <c r="I48" s="18">
        <f>LARGE('datemar &amp; datesep kaf'!$E$5:$E$94,'datemar &amp; datesep kaf rank'!$A48)</f>
        <v>3283.5231826530003</v>
      </c>
      <c r="J48" s="5" t="str">
        <f>VLOOKUP(K48,'datemar &amp; datesep kaf'!$F$5:$O$94,10,FALSE)</f>
        <v>2011-12</v>
      </c>
      <c r="K48" s="18">
        <f>LARGE('datemar &amp; datesep kaf'!$F$5:$F$94,'datemar &amp; datesep kaf rank'!$A48)</f>
        <v>2456.4851971379999</v>
      </c>
      <c r="L48" s="5" t="str">
        <f>VLOOKUP(M48,'datemar &amp; datesep kaf'!$G$5:$O$94,9,FALSE)</f>
        <v>1977-78</v>
      </c>
      <c r="M48" s="18">
        <f>LARGE('datemar &amp; datesep kaf'!$G$5:$G$94,'datemar &amp; datesep kaf rank'!$A48)</f>
        <v>1771.2455534129999</v>
      </c>
      <c r="N48" s="5" t="str">
        <f>VLOOKUP(O48,'datemar &amp; datesep kaf'!$H$5:$O$94,8,FALSE)</f>
        <v>1956-57</v>
      </c>
      <c r="O48" s="18">
        <f>LARGE('datemar &amp; datesep kaf'!$H$5:$H$94,'datemar &amp; datesep kaf rank'!$A48)</f>
        <v>1042.3992997529999</v>
      </c>
      <c r="P48" s="5" t="str">
        <f>VLOOKUP(Q48,'datemar &amp; datesep kaf'!$I$5:$O$94,7,FALSE)</f>
        <v>1956-57</v>
      </c>
      <c r="Q48" s="18">
        <f>LARGE('datemar &amp; datesep kaf'!$I$5:$I$94,'datemar &amp; datesep kaf rank'!$A48)</f>
        <v>16094.802041073001</v>
      </c>
      <c r="R48" s="5" t="str">
        <f>VLOOKUP(S48,'datemar &amp; datesep kaf'!$J$5:$O$94,6,FALSE)</f>
        <v>1989-90</v>
      </c>
      <c r="S48" s="18">
        <f>LARGE('datemar &amp; datesep kaf'!$J$5:$J$94,'datemar &amp; datesep kaf rank'!$A48)</f>
        <v>13271.787270903</v>
      </c>
      <c r="T48" s="5" t="str">
        <f>VLOOKUP(U48,'datemar &amp; datesep kaf'!$K$5:$O$94,5,FALSE)</f>
        <v>1968-69</v>
      </c>
      <c r="U48" s="18">
        <f>LARGE('datemar &amp; datesep kaf'!$K$5:$K$94,'datemar &amp; datesep kaf rank'!$A48)</f>
        <v>7699.144174092</v>
      </c>
      <c r="V48" s="5" t="str">
        <f>VLOOKUP(W48,'datemar &amp; datesep kaf'!$L$5:$O$94,4,FALSE)</f>
        <v>1997-98</v>
      </c>
      <c r="W48" s="18">
        <f>LARGE('datemar &amp; datesep kaf'!$L$5:$L$94,'datemar &amp; datesep kaf rank'!$A48)</f>
        <v>3109.7691395820002</v>
      </c>
      <c r="X48" s="5" t="str">
        <f>VLOOKUP(Y48,'datemar &amp; datesep kaf'!$M$5:$O$94,3,FALSE)</f>
        <v>2009-10</v>
      </c>
      <c r="Y48" s="18">
        <f>LARGE('datemar &amp; datesep kaf'!$M$5:$M$94,'datemar &amp; datesep kaf rank'!$A48)</f>
        <v>1220.1678881280002</v>
      </c>
      <c r="Z48" s="5" t="str">
        <f>VLOOKUP(AA48,'datemar &amp; datesep kaf'!$N$5:$O$94,2,FALSE)</f>
        <v>1957-58</v>
      </c>
      <c r="AA48" s="18">
        <f>LARGE('datemar &amp; datesep kaf'!$N$5:$N$94,'datemar &amp; datesep kaf rank'!$A48)</f>
        <v>515.60328645000004</v>
      </c>
    </row>
    <row r="49" spans="1:27" x14ac:dyDescent="0.2">
      <c r="A49" s="5">
        <v>44</v>
      </c>
      <c r="B49" s="5" t="str">
        <f>VLOOKUP(C49,'datemar &amp; datesep kaf'!$B$5:$O$94,14,FALSE)</f>
        <v>1977-78</v>
      </c>
      <c r="C49" s="18">
        <f>LARGE('datemar &amp; datesep kaf'!$B$5:$B$94,'datemar &amp; datesep kaf rank'!$A49)</f>
        <v>5315.474180835</v>
      </c>
      <c r="D49" s="5" t="str">
        <f>VLOOKUP(E49,'datemar &amp; datesep kaf'!$C$5:$O$94,13,FALSE)</f>
        <v>1997-98</v>
      </c>
      <c r="E49" s="18">
        <f>LARGE('datemar &amp; datesep kaf'!$C$5:$C$94,'datemar &amp; datesep kaf rank'!$A49)</f>
        <v>4738.1532107490002</v>
      </c>
      <c r="F49" s="5" t="str">
        <f>VLOOKUP(G49,'datemar &amp; datesep kaf'!$D$5:$O$94,12,FALSE)</f>
        <v>1997-98</v>
      </c>
      <c r="G49" s="18">
        <f>LARGE('datemar &amp; datesep kaf'!$D$5:$D$94,'datemar &amp; datesep kaf rank'!$A49)</f>
        <v>3879.1099371779997</v>
      </c>
      <c r="H49" s="5" t="str">
        <f>VLOOKUP(I49,'datemar &amp; datesep kaf'!$E$5:$O$94,11,FALSE)</f>
        <v>1952-53</v>
      </c>
      <c r="I49" s="18">
        <f>LARGE('datemar &amp; datesep kaf'!$E$5:$E$94,'datemar &amp; datesep kaf rank'!$A49)</f>
        <v>3236.8560769649998</v>
      </c>
      <c r="J49" s="5" t="str">
        <f>VLOOKUP(K49,'datemar &amp; datesep kaf'!$F$5:$O$94,10,FALSE)</f>
        <v>2012-13</v>
      </c>
      <c r="K49" s="18">
        <f>LARGE('datemar &amp; datesep kaf'!$F$5:$F$94,'datemar &amp; datesep kaf rank'!$A49)</f>
        <v>2451.4332965009999</v>
      </c>
      <c r="L49" s="5" t="str">
        <f>VLOOKUP(M49,'datemar &amp; datesep kaf'!$G$5:$O$94,9,FALSE)</f>
        <v>1934-35</v>
      </c>
      <c r="M49" s="18">
        <f>LARGE('datemar &amp; datesep kaf'!$G$5:$G$94,'datemar &amp; datesep kaf rank'!$A49)</f>
        <v>1738.8991083450001</v>
      </c>
      <c r="N49" s="5" t="str">
        <f>VLOOKUP(O49,'datemar &amp; datesep kaf'!$H$5:$O$94,8,FALSE)</f>
        <v>1999-2000</v>
      </c>
      <c r="O49" s="18">
        <f>LARGE('datemar &amp; datesep kaf'!$H$5:$H$94,'datemar &amp; datesep kaf rank'!$A49)</f>
        <v>1038.341118087</v>
      </c>
      <c r="P49" s="5" t="str">
        <f>VLOOKUP(Q49,'datemar &amp; datesep kaf'!$I$5:$O$94,7,FALSE)</f>
        <v>1933-34</v>
      </c>
      <c r="Q49" s="18">
        <f>LARGE('datemar &amp; datesep kaf'!$I$5:$I$94,'datemar &amp; datesep kaf rank'!$A49)</f>
        <v>15872.909156832</v>
      </c>
      <c r="R49" s="5" t="str">
        <f>VLOOKUP(S49,'datemar &amp; datesep kaf'!$J$5:$O$94,6,FALSE)</f>
        <v>2016-17</v>
      </c>
      <c r="S49" s="18">
        <f>LARGE('datemar &amp; datesep kaf'!$J$5:$J$94,'datemar &amp; datesep kaf rank'!$A49)</f>
        <v>13173.916861350001</v>
      </c>
      <c r="T49" s="5" t="str">
        <f>VLOOKUP(U49,'datemar &amp; datesep kaf'!$K$5:$O$94,5,FALSE)</f>
        <v>1945-46</v>
      </c>
      <c r="U49" s="18">
        <f>LARGE('datemar &amp; datesep kaf'!$K$5:$K$94,'datemar &amp; datesep kaf rank'!$A49)</f>
        <v>7676.2331005710003</v>
      </c>
      <c r="V49" s="5" t="str">
        <f>VLOOKUP(W49,'datemar &amp; datesep kaf'!$L$5:$O$94,4,FALSE)</f>
        <v>2009-10</v>
      </c>
      <c r="W49" s="18">
        <f>LARGE('datemar &amp; datesep kaf'!$L$5:$L$94,'datemar &amp; datesep kaf rank'!$A49)</f>
        <v>3064.4884801229996</v>
      </c>
      <c r="X49" s="5" t="str">
        <f>VLOOKUP(Y49,'datemar &amp; datesep kaf'!$M$5:$O$94,3,FALSE)</f>
        <v>1941-42</v>
      </c>
      <c r="Y49" s="18">
        <f>LARGE('datemar &amp; datesep kaf'!$M$5:$M$94,'datemar &amp; datesep kaf rank'!$A49)</f>
        <v>1219.999293093</v>
      </c>
      <c r="Z49" s="5" t="str">
        <f>VLOOKUP(AA49,'datemar &amp; datesep kaf'!$N$5:$O$94,2,FALSE)</f>
        <v>1941-42</v>
      </c>
      <c r="AA49" s="18">
        <f>LARGE('datemar &amp; datesep kaf'!$N$5:$N$94,'datemar &amp; datesep kaf rank'!$A49)</f>
        <v>513.93717081</v>
      </c>
    </row>
    <row r="50" spans="1:27" x14ac:dyDescent="0.2">
      <c r="A50" s="5">
        <v>45</v>
      </c>
      <c r="B50" s="5" t="str">
        <f>VLOOKUP(C50,'datemar &amp; datesep kaf'!$B$5:$O$94,14,FALSE)</f>
        <v>1998-99</v>
      </c>
      <c r="C50" s="18">
        <f>LARGE('datemar &amp; datesep kaf'!$B$5:$B$94,'datemar &amp; datesep kaf rank'!$A50)</f>
        <v>5284.1631076290005</v>
      </c>
      <c r="D50" s="5" t="str">
        <f>VLOOKUP(E50,'datemar &amp; datesep kaf'!$C$5:$O$94,13,FALSE)</f>
        <v>1986-87</v>
      </c>
      <c r="E50" s="18">
        <f>LARGE('datemar &amp; datesep kaf'!$C$5:$C$94,'datemar &amp; datesep kaf rank'!$A50)</f>
        <v>4512.4599960719997</v>
      </c>
      <c r="F50" s="5" t="str">
        <f>VLOOKUP(G50,'datemar &amp; datesep kaf'!$D$5:$O$94,12,FALSE)</f>
        <v>1986-87</v>
      </c>
      <c r="G50" s="18">
        <f>LARGE('datemar &amp; datesep kaf'!$D$5:$D$94,'datemar &amp; datesep kaf rank'!$A50)</f>
        <v>3811.7472950760002</v>
      </c>
      <c r="H50" s="5" t="str">
        <f>VLOOKUP(I50,'datemar &amp; datesep kaf'!$E$5:$O$94,11,FALSE)</f>
        <v>2002-03</v>
      </c>
      <c r="I50" s="18">
        <f>LARGE('datemar &amp; datesep kaf'!$E$5:$E$94,'datemar &amp; datesep kaf rank'!$A50)</f>
        <v>3235.6620274229999</v>
      </c>
      <c r="J50" s="5" t="str">
        <f>VLOOKUP(K50,'datemar &amp; datesep kaf'!$F$5:$O$94,10,FALSE)</f>
        <v>1953-54</v>
      </c>
      <c r="K50" s="18">
        <f>LARGE('datemar &amp; datesep kaf'!$F$5:$F$94,'datemar &amp; datesep kaf rank'!$A50)</f>
        <v>2431.0313137949997</v>
      </c>
      <c r="L50" s="5" t="str">
        <f>VLOOKUP(M50,'datemar &amp; datesep kaf'!$G$5:$O$94,9,FALSE)</f>
        <v>1997-98</v>
      </c>
      <c r="M50" s="18">
        <f>LARGE('datemar &amp; datesep kaf'!$G$5:$G$94,'datemar &amp; datesep kaf rank'!$A50)</f>
        <v>1730.729191296</v>
      </c>
      <c r="N50" s="5" t="str">
        <f>VLOOKUP(O50,'datemar &amp; datesep kaf'!$H$5:$O$94,8,FALSE)</f>
        <v>1948-49</v>
      </c>
      <c r="O50" s="18">
        <f>LARGE('datemar &amp; datesep kaf'!$H$5:$H$94,'datemar &amp; datesep kaf rank'!$A50)</f>
        <v>1003.662111123</v>
      </c>
      <c r="P50" s="5" t="str">
        <f>VLOOKUP(Q50,'datemar &amp; datesep kaf'!$I$5:$O$94,7,FALSE)</f>
        <v>1937-38</v>
      </c>
      <c r="Q50" s="18">
        <f>LARGE('datemar &amp; datesep kaf'!$I$5:$I$94,'datemar &amp; datesep kaf rank'!$A50)</f>
        <v>15718.956104753999</v>
      </c>
      <c r="R50" s="5" t="str">
        <f>VLOOKUP(S50,'datemar &amp; datesep kaf'!$J$5:$O$94,6,FALSE)</f>
        <v>1961-62</v>
      </c>
      <c r="S50" s="18">
        <f>LARGE('datemar &amp; datesep kaf'!$J$5:$J$94,'datemar &amp; datesep kaf rank'!$A50)</f>
        <v>13146.739341708</v>
      </c>
      <c r="T50" s="5" t="str">
        <f>VLOOKUP(U50,'datemar &amp; datesep kaf'!$K$5:$O$94,5,FALSE)</f>
        <v>1934-35</v>
      </c>
      <c r="U50" s="18">
        <f>LARGE('datemar &amp; datesep kaf'!$K$5:$K$94,'datemar &amp; datesep kaf rank'!$A50)</f>
        <v>7633.2889699500001</v>
      </c>
      <c r="V50" s="5" t="str">
        <f>VLOOKUP(W50,'datemar &amp; datesep kaf'!$L$5:$O$94,4,FALSE)</f>
        <v>1994-95</v>
      </c>
      <c r="W50" s="18">
        <f>LARGE('datemar &amp; datesep kaf'!$L$5:$L$94,'datemar &amp; datesep kaf rank'!$A50)</f>
        <v>3037.5945968340002</v>
      </c>
      <c r="X50" s="5" t="str">
        <f>VLOOKUP(Y50,'datemar &amp; datesep kaf'!$M$5:$O$94,3,FALSE)</f>
        <v>1962-63</v>
      </c>
      <c r="Y50" s="18">
        <f>LARGE('datemar &amp; datesep kaf'!$M$5:$M$94,'datemar &amp; datesep kaf rank'!$A50)</f>
        <v>1189.029376899</v>
      </c>
      <c r="Z50" s="5" t="str">
        <f>VLOOKUP(AA50,'datemar &amp; datesep kaf'!$N$5:$O$94,2,FALSE)</f>
        <v>1948-49</v>
      </c>
      <c r="AA50" s="18">
        <f>LARGE('datemar &amp; datesep kaf'!$N$5:$N$94,'datemar &amp; datesep kaf rank'!$A50)</f>
        <v>508.93882388999998</v>
      </c>
    </row>
    <row r="51" spans="1:27" x14ac:dyDescent="0.2">
      <c r="A51" s="5">
        <v>46</v>
      </c>
      <c r="B51" s="5" t="str">
        <f>VLOOKUP(C51,'datemar &amp; datesep kaf'!$B$5:$O$94,14,FALSE)</f>
        <v>1986-87</v>
      </c>
      <c r="C51" s="18">
        <f>LARGE('datemar &amp; datesep kaf'!$B$5:$B$94,'datemar &amp; datesep kaf rank'!$A51)</f>
        <v>5072.9293965419993</v>
      </c>
      <c r="D51" s="5" t="str">
        <f>VLOOKUP(E51,'datemar &amp; datesep kaf'!$C$5:$O$94,13,FALSE)</f>
        <v>1965-66</v>
      </c>
      <c r="E51" s="18">
        <f>LARGE('datemar &amp; datesep kaf'!$C$5:$C$94,'datemar &amp; datesep kaf rank'!$A51)</f>
        <v>4465.6957003050002</v>
      </c>
      <c r="F51" s="5" t="str">
        <f>VLOOKUP(G51,'datemar &amp; datesep kaf'!$D$5:$O$94,12,FALSE)</f>
        <v>1945-46</v>
      </c>
      <c r="G51" s="18">
        <f>LARGE('datemar &amp; datesep kaf'!$D$5:$D$94,'datemar &amp; datesep kaf rank'!$A51)</f>
        <v>3756.204156663</v>
      </c>
      <c r="H51" s="5" t="str">
        <f>VLOOKUP(I51,'datemar &amp; datesep kaf'!$E$5:$O$94,11,FALSE)</f>
        <v>1957-58</v>
      </c>
      <c r="I51" s="18">
        <f>LARGE('datemar &amp; datesep kaf'!$E$5:$E$94,'datemar &amp; datesep kaf rank'!$A51)</f>
        <v>3139.6421963129997</v>
      </c>
      <c r="J51" s="5" t="str">
        <f>VLOOKUP(K51,'datemar &amp; datesep kaf'!$F$5:$O$94,10,FALSE)</f>
        <v>1997-98</v>
      </c>
      <c r="K51" s="18">
        <f>LARGE('datemar &amp; datesep kaf'!$F$5:$F$94,'datemar &amp; datesep kaf rank'!$A51)</f>
        <v>2397.131810934</v>
      </c>
      <c r="L51" s="5" t="str">
        <f>VLOOKUP(M51,'datemar &amp; datesep kaf'!$G$5:$O$94,9,FALSE)</f>
        <v>2005-06</v>
      </c>
      <c r="M51" s="18">
        <f>LARGE('datemar &amp; datesep kaf'!$G$5:$G$94,'datemar &amp; datesep kaf rank'!$A51)</f>
        <v>1725.4769600879999</v>
      </c>
      <c r="N51" s="5" t="str">
        <f>VLOOKUP(O51,'datemar &amp; datesep kaf'!$H$5:$O$94,8,FALSE)</f>
        <v>1978-79</v>
      </c>
      <c r="O51" s="18">
        <f>LARGE('datemar &amp; datesep kaf'!$H$5:$H$94,'datemar &amp; datesep kaf rank'!$A51)</f>
        <v>1000.956656679</v>
      </c>
      <c r="P51" s="5" t="str">
        <f>VLOOKUP(Q51,'datemar &amp; datesep kaf'!$I$5:$O$94,7,FALSE)</f>
        <v>1969-70</v>
      </c>
      <c r="Q51" s="18">
        <f>LARGE('datemar &amp; datesep kaf'!$I$5:$I$94,'datemar &amp; datesep kaf rank'!$A51)</f>
        <v>15714.893956145999</v>
      </c>
      <c r="R51" s="5" t="str">
        <f>VLOOKUP(S51,'datemar &amp; datesep kaf'!$J$5:$O$94,6,FALSE)</f>
        <v>1982-83</v>
      </c>
      <c r="S51" s="18">
        <f>LARGE('datemar &amp; datesep kaf'!$J$5:$J$94,'datemar &amp; datesep kaf rank'!$A51)</f>
        <v>13063.227278724</v>
      </c>
      <c r="T51" s="5" t="str">
        <f>VLOOKUP(U51,'datemar &amp; datesep kaf'!$K$5:$O$94,5,FALSE)</f>
        <v>1941-42</v>
      </c>
      <c r="U51" s="18">
        <f>LARGE('datemar &amp; datesep kaf'!$K$5:$K$94,'datemar &amp; datesep kaf rank'!$A51)</f>
        <v>7596.5927729790001</v>
      </c>
      <c r="V51" s="5" t="str">
        <f>VLOOKUP(W51,'datemar &amp; datesep kaf'!$L$5:$O$94,4,FALSE)</f>
        <v>1962-63</v>
      </c>
      <c r="W51" s="18">
        <f>LARGE('datemar &amp; datesep kaf'!$L$5:$L$94,'datemar &amp; datesep kaf rank'!$A51)</f>
        <v>3011.4603829379998</v>
      </c>
      <c r="X51" s="5" t="str">
        <f>VLOOKUP(Y51,'datemar &amp; datesep kaf'!$M$5:$O$94,3,FALSE)</f>
        <v>1948-49</v>
      </c>
      <c r="Y51" s="18">
        <f>LARGE('datemar &amp; datesep kaf'!$M$5:$M$94,'datemar &amp; datesep kaf rank'!$A51)</f>
        <v>1183.027393653</v>
      </c>
      <c r="Z51" s="5" t="str">
        <f>VLOOKUP(AA51,'datemar &amp; datesep kaf'!$N$5:$O$94,2,FALSE)</f>
        <v>1989-90</v>
      </c>
      <c r="AA51" s="18">
        <f>LARGE('datemar &amp; datesep kaf'!$N$5:$N$94,'datemar &amp; datesep kaf rank'!$A51)</f>
        <v>499.18014656999998</v>
      </c>
    </row>
    <row r="52" spans="1:27" x14ac:dyDescent="0.2">
      <c r="A52" s="5">
        <v>47</v>
      </c>
      <c r="B52" s="5" t="str">
        <f>VLOOKUP(C52,'datemar &amp; datesep kaf'!$B$5:$O$94,14,FALSE)</f>
        <v>2011-12</v>
      </c>
      <c r="C52" s="18">
        <f>LARGE('datemar &amp; datesep kaf'!$B$5:$B$94,'datemar &amp; datesep kaf rank'!$A52)</f>
        <v>4994.0170028069997</v>
      </c>
      <c r="D52" s="5" t="str">
        <f>VLOOKUP(E52,'datemar &amp; datesep kaf'!$C$5:$O$94,13,FALSE)</f>
        <v>2011-12</v>
      </c>
      <c r="E52" s="18">
        <f>LARGE('datemar &amp; datesep kaf'!$C$5:$C$94,'datemar &amp; datesep kaf rank'!$A52)</f>
        <v>4407.5442975270007</v>
      </c>
      <c r="F52" s="5" t="str">
        <f>VLOOKUP(G52,'datemar &amp; datesep kaf'!$D$5:$O$94,12,FALSE)</f>
        <v>2011-12</v>
      </c>
      <c r="G52" s="18">
        <f>LARGE('datemar &amp; datesep kaf'!$D$5:$D$94,'datemar &amp; datesep kaf rank'!$A52)</f>
        <v>3735.2388681930001</v>
      </c>
      <c r="H52" s="5" t="str">
        <f>VLOOKUP(I52,'datemar &amp; datesep kaf'!$E$5:$O$94,11,FALSE)</f>
        <v>1953-54</v>
      </c>
      <c r="I52" s="18">
        <f>LARGE('datemar &amp; datesep kaf'!$E$5:$E$94,'datemar &amp; datesep kaf rank'!$A52)</f>
        <v>3133.0352544120001</v>
      </c>
      <c r="J52" s="5" t="str">
        <f>VLOOKUP(K52,'datemar &amp; datesep kaf'!$F$5:$O$94,10,FALSE)</f>
        <v>1999-2000</v>
      </c>
      <c r="K52" s="18">
        <f>LARGE('datemar &amp; datesep kaf'!$F$5:$F$94,'datemar &amp; datesep kaf rank'!$A52)</f>
        <v>2375.4128034839996</v>
      </c>
      <c r="L52" s="5" t="str">
        <f>VLOOKUP(M52,'datemar &amp; datesep kaf'!$G$5:$O$94,9,FALSE)</f>
        <v>1991-92</v>
      </c>
      <c r="M52" s="18">
        <f>LARGE('datemar &amp; datesep kaf'!$G$5:$G$94,'datemar &amp; datesep kaf rank'!$A52)</f>
        <v>1713.2091919529998</v>
      </c>
      <c r="N52" s="5" t="str">
        <f>VLOOKUP(O52,'datemar &amp; datesep kaf'!$H$5:$O$94,8,FALSE)</f>
        <v>1937-38</v>
      </c>
      <c r="O52" s="18">
        <f>LARGE('datemar &amp; datesep kaf'!$H$5:$H$94,'datemar &amp; datesep kaf rank'!$A52)</f>
        <v>988.96657448400003</v>
      </c>
      <c r="P52" s="5" t="str">
        <f>VLOOKUP(Q52,'datemar &amp; datesep kaf'!$I$5:$O$94,7,FALSE)</f>
        <v>1979-80</v>
      </c>
      <c r="Q52" s="18">
        <f>LARGE('datemar &amp; datesep kaf'!$I$5:$I$94,'datemar &amp; datesep kaf rank'!$A52)</f>
        <v>15589.528671591001</v>
      </c>
      <c r="R52" s="5" t="str">
        <f>VLOOKUP(S52,'datemar &amp; datesep kaf'!$J$5:$O$94,6,FALSE)</f>
        <v>1937-38</v>
      </c>
      <c r="S52" s="18">
        <f>LARGE('datemar &amp; datesep kaf'!$J$5:$J$94,'datemar &amp; datesep kaf rank'!$A52)</f>
        <v>13040.675213454</v>
      </c>
      <c r="T52" s="5" t="str">
        <f>VLOOKUP(U52,'datemar &amp; datesep kaf'!$K$5:$O$94,5,FALSE)</f>
        <v>1994-95</v>
      </c>
      <c r="U52" s="18">
        <f>LARGE('datemar &amp; datesep kaf'!$K$5:$K$94,'datemar &amp; datesep kaf rank'!$A52)</f>
        <v>7593.1117813740002</v>
      </c>
      <c r="V52" s="5" t="str">
        <f>VLOOKUP(W52,'datemar &amp; datesep kaf'!$L$5:$O$94,4,FALSE)</f>
        <v>1961-62</v>
      </c>
      <c r="W52" s="18">
        <f>LARGE('datemar &amp; datesep kaf'!$L$5:$L$94,'datemar &amp; datesep kaf rank'!$A52)</f>
        <v>2983.3764170489999</v>
      </c>
      <c r="X52" s="5" t="str">
        <f>VLOOKUP(Y52,'datemar &amp; datesep kaf'!$M$5:$O$94,3,FALSE)</f>
        <v>2001-02</v>
      </c>
      <c r="Y52" s="18">
        <f>LARGE('datemar &amp; datesep kaf'!$M$5:$M$94,'datemar &amp; datesep kaf rank'!$A52)</f>
        <v>1171.866402336</v>
      </c>
      <c r="Z52" s="5" t="str">
        <f>VLOOKUP(AA52,'datemar &amp; datesep kaf'!$N$5:$O$94,2,FALSE)</f>
        <v>1960-61</v>
      </c>
      <c r="AA52" s="18">
        <f>LARGE('datemar &amp; datesep kaf'!$N$5:$N$94,'datemar &amp; datesep kaf rank'!$A52)</f>
        <v>498.28758461999996</v>
      </c>
    </row>
    <row r="53" spans="1:27" x14ac:dyDescent="0.2">
      <c r="A53" s="5">
        <v>48</v>
      </c>
      <c r="B53" s="5" t="str">
        <f>VLOOKUP(C53,'datemar &amp; datesep kaf'!$B$5:$O$94,14,FALSE)</f>
        <v>1956-57</v>
      </c>
      <c r="C53" s="18">
        <f>LARGE('datemar &amp; datesep kaf'!$B$5:$B$94,'datemar &amp; datesep kaf rank'!$A53)</f>
        <v>4959.1495660979999</v>
      </c>
      <c r="D53" s="5" t="str">
        <f>VLOOKUP(E53,'datemar &amp; datesep kaf'!$C$5:$O$94,13,FALSE)</f>
        <v>1956-57</v>
      </c>
      <c r="E53" s="18">
        <f>LARGE('datemar &amp; datesep kaf'!$C$5:$C$94,'datemar &amp; datesep kaf rank'!$A53)</f>
        <v>4368.9876047580001</v>
      </c>
      <c r="F53" s="5" t="str">
        <f>VLOOKUP(G53,'datemar &amp; datesep kaf'!$D$5:$O$94,12,FALSE)</f>
        <v>1953-54</v>
      </c>
      <c r="G53" s="18">
        <f>LARGE('datemar &amp; datesep kaf'!$D$5:$D$94,'datemar &amp; datesep kaf rank'!$A53)</f>
        <v>3723.018703362</v>
      </c>
      <c r="H53" s="5" t="str">
        <f>VLOOKUP(I53,'datemar &amp; datesep kaf'!$E$5:$O$94,11,FALSE)</f>
        <v>1937-38</v>
      </c>
      <c r="I53" s="18">
        <f>LARGE('datemar &amp; datesep kaf'!$E$5:$E$94,'datemar &amp; datesep kaf rank'!$A53)</f>
        <v>3043.3109602560003</v>
      </c>
      <c r="J53" s="5" t="str">
        <f>VLOOKUP(K53,'datemar &amp; datesep kaf'!$F$5:$O$94,10,FALSE)</f>
        <v>1951-52</v>
      </c>
      <c r="K53" s="18">
        <f>LARGE('datemar &amp; datesep kaf'!$F$5:$F$94,'datemar &amp; datesep kaf rank'!$A53)</f>
        <v>2349.455118507</v>
      </c>
      <c r="L53" s="5" t="str">
        <f>VLOOKUP(M53,'datemar &amp; datesep kaf'!$G$5:$O$94,9,FALSE)</f>
        <v>2012-13</v>
      </c>
      <c r="M53" s="18">
        <f>LARGE('datemar &amp; datesep kaf'!$G$5:$G$94,'datemar &amp; datesep kaf rank'!$A53)</f>
        <v>1710.8766300570001</v>
      </c>
      <c r="N53" s="5" t="str">
        <f>VLOOKUP(O53,'datemar &amp; datesep kaf'!$H$5:$O$94,8,FALSE)</f>
        <v>1966-67</v>
      </c>
      <c r="O53" s="18">
        <f>LARGE('datemar &amp; datesep kaf'!$H$5:$H$94,'datemar &amp; datesep kaf rank'!$A53)</f>
        <v>985.21583082299992</v>
      </c>
      <c r="P53" s="5" t="str">
        <f>VLOOKUP(Q53,'datemar &amp; datesep kaf'!$I$5:$O$94,7,FALSE)</f>
        <v>2005-06</v>
      </c>
      <c r="Q53" s="18">
        <f>LARGE('datemar &amp; datesep kaf'!$I$5:$I$94,'datemar &amp; datesep kaf rank'!$A53)</f>
        <v>15319.130004045001</v>
      </c>
      <c r="R53" s="5" t="str">
        <f>VLOOKUP(S53,'datemar &amp; datesep kaf'!$J$5:$O$94,6,FALSE)</f>
        <v>1957-58</v>
      </c>
      <c r="S53" s="18">
        <f>LARGE('datemar &amp; datesep kaf'!$J$5:$J$94,'datemar &amp; datesep kaf rank'!$A53)</f>
        <v>12808.041833748</v>
      </c>
      <c r="T53" s="5" t="str">
        <f>VLOOKUP(U53,'datemar &amp; datesep kaf'!$K$5:$O$94,5,FALSE)</f>
        <v>2017-18</v>
      </c>
      <c r="U53" s="18">
        <f>LARGE('datemar &amp; datesep kaf'!$K$5:$K$94,'datemar &amp; datesep kaf rank'!$A53)</f>
        <v>7370.4830293920004</v>
      </c>
      <c r="V53" s="5" t="str">
        <f>VLOOKUP(W53,'datemar &amp; datesep kaf'!$L$5:$O$94,4,FALSE)</f>
        <v>1931-32</v>
      </c>
      <c r="W53" s="18">
        <f>LARGE('datemar &amp; datesep kaf'!$L$5:$L$94,'datemar &amp; datesep kaf rank'!$A53)</f>
        <v>2961.9152608289996</v>
      </c>
      <c r="X53" s="5" t="str">
        <f>VLOOKUP(Y53,'datemar &amp; datesep kaf'!$M$5:$O$94,3,FALSE)</f>
        <v>1997-98</v>
      </c>
      <c r="Y53" s="18">
        <f>LARGE('datemar &amp; datesep kaf'!$M$5:$M$94,'datemar &amp; datesep kaf rank'!$A53)</f>
        <v>1171.2495428549998</v>
      </c>
      <c r="Z53" s="5" t="str">
        <f>VLOOKUP(AA53,'datemar &amp; datesep kaf'!$N$5:$O$94,2,FALSE)</f>
        <v>2012-13</v>
      </c>
      <c r="AA53" s="18">
        <f>LARGE('datemar &amp; datesep kaf'!$N$5:$N$94,'datemar &amp; datesep kaf rank'!$A53)</f>
        <v>489.36196512000004</v>
      </c>
    </row>
    <row r="54" spans="1:27" x14ac:dyDescent="0.2">
      <c r="A54" s="5">
        <v>49</v>
      </c>
      <c r="B54" s="5" t="str">
        <f>VLOOKUP(C54,'datemar &amp; datesep kaf'!$B$5:$O$94,14,FALSE)</f>
        <v>1954-55</v>
      </c>
      <c r="C54" s="18">
        <f>LARGE('datemar &amp; datesep kaf'!$B$5:$B$94,'datemar &amp; datesep kaf rank'!$A54)</f>
        <v>4879.9019657640001</v>
      </c>
      <c r="D54" s="5" t="str">
        <f>VLOOKUP(E54,'datemar &amp; datesep kaf'!$C$5:$O$94,13,FALSE)</f>
        <v>1945-46</v>
      </c>
      <c r="E54" s="18">
        <f>LARGE('datemar &amp; datesep kaf'!$C$5:$C$94,'datemar &amp; datesep kaf rank'!$A54)</f>
        <v>4299.9390123060002</v>
      </c>
      <c r="F54" s="5" t="str">
        <f>VLOOKUP(G54,'datemar &amp; datesep kaf'!$D$5:$O$94,12,FALSE)</f>
        <v>1937-38</v>
      </c>
      <c r="G54" s="18">
        <f>LARGE('datemar &amp; datesep kaf'!$D$5:$D$94,'datemar &amp; datesep kaf rank'!$A54)</f>
        <v>3706.9605221460001</v>
      </c>
      <c r="H54" s="5" t="str">
        <f>VLOOKUP(I54,'datemar &amp; datesep kaf'!$E$5:$O$94,11,FALSE)</f>
        <v>1956-57</v>
      </c>
      <c r="I54" s="18">
        <f>LARGE('datemar &amp; datesep kaf'!$E$5:$E$94,'datemar &amp; datesep kaf rank'!$A54)</f>
        <v>3022.1711263379998</v>
      </c>
      <c r="J54" s="5" t="str">
        <f>VLOOKUP(K54,'datemar &amp; datesep kaf'!$F$5:$O$94,10,FALSE)</f>
        <v>1937-38</v>
      </c>
      <c r="K54" s="18">
        <f>LARGE('datemar &amp; datesep kaf'!$F$5:$F$94,'datemar &amp; datesep kaf rank'!$A54)</f>
        <v>2341.245532038</v>
      </c>
      <c r="L54" s="5" t="str">
        <f>VLOOKUP(M54,'datemar &amp; datesep kaf'!$G$5:$O$94,9,FALSE)</f>
        <v>1999-2000</v>
      </c>
      <c r="M54" s="18">
        <f>LARGE('datemar &amp; datesep kaf'!$G$5:$G$94,'datemar &amp; datesep kaf rank'!$A54)</f>
        <v>1697.7579528630001</v>
      </c>
      <c r="N54" s="5" t="str">
        <f>VLOOKUP(O54,'datemar &amp; datesep kaf'!$H$5:$O$94,8,FALSE)</f>
        <v>2005-06</v>
      </c>
      <c r="O54" s="18">
        <f>LARGE('datemar &amp; datesep kaf'!$H$5:$H$94,'datemar &amp; datesep kaf rank'!$A54)</f>
        <v>983.55566559600004</v>
      </c>
      <c r="P54" s="5" t="str">
        <f>VLOOKUP(Q54,'datemar &amp; datesep kaf'!$I$5:$O$94,7,FALSE)</f>
        <v>1982-83</v>
      </c>
      <c r="Q54" s="18">
        <f>LARGE('datemar &amp; datesep kaf'!$I$5:$I$94,'datemar &amp; datesep kaf rank'!$A54)</f>
        <v>14934.215638313999</v>
      </c>
      <c r="R54" s="5" t="str">
        <f>VLOOKUP(S54,'datemar &amp; datesep kaf'!$J$5:$O$94,6,FALSE)</f>
        <v>1983-84</v>
      </c>
      <c r="S54" s="18">
        <f>LARGE('datemar &amp; datesep kaf'!$J$5:$J$94,'datemar &amp; datesep kaf rank'!$A54)</f>
        <v>12594.475560765</v>
      </c>
      <c r="T54" s="5" t="str">
        <f>VLOOKUP(U54,'datemar &amp; datesep kaf'!$K$5:$O$94,5,FALSE)</f>
        <v>1979-80</v>
      </c>
      <c r="U54" s="18">
        <f>LARGE('datemar &amp; datesep kaf'!$K$5:$K$94,'datemar &amp; datesep kaf rank'!$A54)</f>
        <v>7352.744848239</v>
      </c>
      <c r="V54" s="5" t="str">
        <f>VLOOKUP(W54,'datemar &amp; datesep kaf'!$L$5:$O$94,4,FALSE)</f>
        <v>1934-35</v>
      </c>
      <c r="W54" s="18">
        <f>LARGE('datemar &amp; datesep kaf'!$L$5:$L$94,'datemar &amp; datesep kaf rank'!$A54)</f>
        <v>2943.2329474799999</v>
      </c>
      <c r="X54" s="5" t="str">
        <f>VLOOKUP(Y54,'datemar &amp; datesep kaf'!$M$5:$O$94,3,FALSE)</f>
        <v>1951-52</v>
      </c>
      <c r="Y54" s="18">
        <f>LARGE('datemar &amp; datesep kaf'!$M$5:$M$94,'datemar &amp; datesep kaf rank'!$A54)</f>
        <v>1148.3027668560001</v>
      </c>
      <c r="Z54" s="5" t="str">
        <f>VLOOKUP(AA54,'datemar &amp; datesep kaf'!$N$5:$O$94,2,FALSE)</f>
        <v>1998-99</v>
      </c>
      <c r="AA54" s="18">
        <f>LARGE('datemar &amp; datesep kaf'!$N$5:$N$94,'datemar &amp; datesep kaf rank'!$A54)</f>
        <v>484.12560168000005</v>
      </c>
    </row>
    <row r="55" spans="1:27" x14ac:dyDescent="0.2">
      <c r="A55" s="5">
        <v>50</v>
      </c>
      <c r="B55" s="5" t="str">
        <f>VLOOKUP(C55,'datemar &amp; datesep kaf'!$B$5:$O$94,14,FALSE)</f>
        <v>1961-62</v>
      </c>
      <c r="C55" s="18">
        <f>LARGE('datemar &amp; datesep kaf'!$B$5:$B$94,'datemar &amp; datesep kaf rank'!$A55)</f>
        <v>4751.210400342</v>
      </c>
      <c r="D55" s="5" t="str">
        <f>VLOOKUP(E55,'datemar &amp; datesep kaf'!$C$5:$O$94,13,FALSE)</f>
        <v>1957-58</v>
      </c>
      <c r="E55" s="18">
        <f>LARGE('datemar &amp; datesep kaf'!$C$5:$C$94,'datemar &amp; datesep kaf rank'!$A55)</f>
        <v>4292.0130621899998</v>
      </c>
      <c r="F55" s="5" t="str">
        <f>VLOOKUP(G55,'datemar &amp; datesep kaf'!$D$5:$O$94,12,FALSE)</f>
        <v>1957-58</v>
      </c>
      <c r="G55" s="18">
        <f>LARGE('datemar &amp; datesep kaf'!$D$5:$D$94,'datemar &amp; datesep kaf rank'!$A55)</f>
        <v>3706.8355634730001</v>
      </c>
      <c r="H55" s="5" t="str">
        <f>VLOOKUP(I55,'datemar &amp; datesep kaf'!$E$5:$O$94,11,FALSE)</f>
        <v>2011-12</v>
      </c>
      <c r="I55" s="18">
        <f>LARGE('datemar &amp; datesep kaf'!$E$5:$E$94,'datemar &amp; datesep kaf rank'!$A55)</f>
        <v>3021.248812323</v>
      </c>
      <c r="J55" s="5" t="str">
        <f>VLOOKUP(K55,'datemar &amp; datesep kaf'!$F$5:$O$94,10,FALSE)</f>
        <v>2013-14</v>
      </c>
      <c r="K55" s="18">
        <f>LARGE('datemar &amp; datesep kaf'!$F$5:$F$94,'datemar &amp; datesep kaf rank'!$A55)</f>
        <v>2298.6842113199996</v>
      </c>
      <c r="L55" s="5" t="str">
        <f>VLOOKUP(M55,'datemar &amp; datesep kaf'!$G$5:$O$94,9,FALSE)</f>
        <v>1956-57</v>
      </c>
      <c r="M55" s="18">
        <f>LARGE('datemar &amp; datesep kaf'!$G$5:$G$94,'datemar &amp; datesep kaf rank'!$A55)</f>
        <v>1696.6829115810001</v>
      </c>
      <c r="N55" s="5" t="str">
        <f>VLOOKUP(O55,'datemar &amp; datesep kaf'!$H$5:$O$94,8,FALSE)</f>
        <v>2003-04</v>
      </c>
      <c r="O55" s="18">
        <f>LARGE('datemar &amp; datesep kaf'!$H$5:$H$94,'datemar &amp; datesep kaf rank'!$A55)</f>
        <v>971.38112059800005</v>
      </c>
      <c r="P55" s="5" t="str">
        <f>VLOOKUP(Q55,'datemar &amp; datesep kaf'!$I$5:$O$94,7,FALSE)</f>
        <v>1957-58</v>
      </c>
      <c r="Q55" s="18">
        <f>LARGE('datemar &amp; datesep kaf'!$I$5:$I$94,'datemar &amp; datesep kaf rank'!$A55)</f>
        <v>14861.588864178</v>
      </c>
      <c r="R55" s="5" t="str">
        <f>VLOOKUP(S55,'datemar &amp; datesep kaf'!$J$5:$O$94,6,FALSE)</f>
        <v>2005-06</v>
      </c>
      <c r="S55" s="18">
        <f>LARGE('datemar &amp; datesep kaf'!$J$5:$J$94,'datemar &amp; datesep kaf rank'!$A55)</f>
        <v>12536.895397635</v>
      </c>
      <c r="T55" s="5" t="str">
        <f>VLOOKUP(U55,'datemar &amp; datesep kaf'!$K$5:$O$94,5,FALSE)</f>
        <v>1965-66</v>
      </c>
      <c r="U55" s="18">
        <f>LARGE('datemar &amp; datesep kaf'!$K$5:$K$94,'datemar &amp; datesep kaf rank'!$A55)</f>
        <v>7092.8724612899996</v>
      </c>
      <c r="V55" s="5" t="str">
        <f>VLOOKUP(W55,'datemar &amp; datesep kaf'!$L$5:$O$94,4,FALSE)</f>
        <v>1937-38</v>
      </c>
      <c r="W55" s="18">
        <f>LARGE('datemar &amp; datesep kaf'!$L$5:$L$94,'datemar &amp; datesep kaf rank'!$A55)</f>
        <v>2911.287163554</v>
      </c>
      <c r="X55" s="5" t="str">
        <f>VLOOKUP(Y55,'datemar &amp; datesep kaf'!$M$5:$O$94,3,FALSE)</f>
        <v>1957-58</v>
      </c>
      <c r="Y55" s="18">
        <f>LARGE('datemar &amp; datesep kaf'!$M$5:$M$94,'datemar &amp; datesep kaf rank'!$A55)</f>
        <v>1133.0002880909999</v>
      </c>
      <c r="Z55" s="5" t="str">
        <f>VLOOKUP(AA55,'datemar &amp; datesep kaf'!$N$5:$O$94,2,FALSE)</f>
        <v>1965-66</v>
      </c>
      <c r="AA55" s="18">
        <f>LARGE('datemar &amp; datesep kaf'!$N$5:$N$94,'datemar &amp; datesep kaf rank'!$A55)</f>
        <v>483.70907276999998</v>
      </c>
    </row>
    <row r="56" spans="1:27" x14ac:dyDescent="0.2">
      <c r="A56" s="5">
        <v>51</v>
      </c>
      <c r="B56" s="5" t="str">
        <f>VLOOKUP(C56,'datemar &amp; datesep kaf'!$B$5:$O$94,14,FALSE)</f>
        <v>1945-46</v>
      </c>
      <c r="C56" s="18">
        <f>LARGE('datemar &amp; datesep kaf'!$B$5:$B$94,'datemar &amp; datesep kaf rank'!$A56)</f>
        <v>4745.9819707859997</v>
      </c>
      <c r="D56" s="5" t="str">
        <f>VLOOKUP(E56,'datemar &amp; datesep kaf'!$C$5:$O$94,13,FALSE)</f>
        <v>1961-62</v>
      </c>
      <c r="E56" s="18">
        <f>LARGE('datemar &amp; datesep kaf'!$C$5:$C$94,'datemar &amp; datesep kaf rank'!$A56)</f>
        <v>4252.9228157219995</v>
      </c>
      <c r="F56" s="5" t="str">
        <f>VLOOKUP(G56,'datemar &amp; datesep kaf'!$D$5:$O$94,12,FALSE)</f>
        <v>1932-33</v>
      </c>
      <c r="G56" s="18">
        <f>LARGE('datemar &amp; datesep kaf'!$D$5:$D$94,'datemar &amp; datesep kaf rank'!$A56)</f>
        <v>3705.8497783860003</v>
      </c>
      <c r="H56" s="5" t="str">
        <f>VLOOKUP(I56,'datemar &amp; datesep kaf'!$E$5:$O$94,11,FALSE)</f>
        <v>1997-98</v>
      </c>
      <c r="I56" s="18">
        <f>LARGE('datemar &amp; datesep kaf'!$E$5:$E$94,'datemar &amp; datesep kaf rank'!$A56)</f>
        <v>3019.6322834580001</v>
      </c>
      <c r="J56" s="5" t="str">
        <f>VLOOKUP(K56,'datemar &amp; datesep kaf'!$F$5:$O$94,10,FALSE)</f>
        <v>2001-02</v>
      </c>
      <c r="K56" s="18">
        <f>LARGE('datemar &amp; datesep kaf'!$F$5:$F$94,'datemar &amp; datesep kaf rank'!$A56)</f>
        <v>2291.7777652979998</v>
      </c>
      <c r="L56" s="5" t="str">
        <f>VLOOKUP(M56,'datemar &amp; datesep kaf'!$G$5:$O$94,9,FALSE)</f>
        <v>1968-69</v>
      </c>
      <c r="M56" s="18">
        <f>LARGE('datemar &amp; datesep kaf'!$G$5:$G$94,'datemar &amp; datesep kaf rank'!$A56)</f>
        <v>1696.2544818450001</v>
      </c>
      <c r="N56" s="5" t="str">
        <f>VLOOKUP(O56,'datemar &amp; datesep kaf'!$H$5:$O$94,8,FALSE)</f>
        <v>1968-69</v>
      </c>
      <c r="O56" s="18">
        <f>LARGE('datemar &amp; datesep kaf'!$H$5:$H$94,'datemar &amp; datesep kaf rank'!$A56)</f>
        <v>963.941120877</v>
      </c>
      <c r="P56" s="5" t="str">
        <f>VLOOKUP(Q56,'datemar &amp; datesep kaf'!$I$5:$O$94,7,FALSE)</f>
        <v>1988-89</v>
      </c>
      <c r="Q56" s="18">
        <f>LARGE('datemar &amp; datesep kaf'!$I$5:$I$94,'datemar &amp; datesep kaf rank'!$A56)</f>
        <v>14698.010027336999</v>
      </c>
      <c r="R56" s="5" t="str">
        <f>VLOOKUP(S56,'datemar &amp; datesep kaf'!$J$5:$O$94,6,FALSE)</f>
        <v>1967-68</v>
      </c>
      <c r="S56" s="18">
        <f>LARGE('datemar &amp; datesep kaf'!$J$5:$J$94,'datemar &amp; datesep kaf rank'!$A56)</f>
        <v>12531.454736681999</v>
      </c>
      <c r="T56" s="5" t="str">
        <f>VLOOKUP(U56,'datemar &amp; datesep kaf'!$K$5:$O$94,5,FALSE)</f>
        <v>2016-17</v>
      </c>
      <c r="U56" s="18">
        <f>LARGE('datemar &amp; datesep kaf'!$K$5:$K$94,'datemar &amp; datesep kaf rank'!$A56)</f>
        <v>7079.5118006339999</v>
      </c>
      <c r="V56" s="5" t="str">
        <f>VLOOKUP(W56,'datemar &amp; datesep kaf'!$L$5:$O$94,4,FALSE)</f>
        <v>2003-04</v>
      </c>
      <c r="W56" s="18">
        <f>LARGE('datemar &amp; datesep kaf'!$L$5:$L$94,'datemar &amp; datesep kaf rank'!$A56)</f>
        <v>2906.8739405789997</v>
      </c>
      <c r="X56" s="5" t="str">
        <f>VLOOKUP(Y56,'datemar &amp; datesep kaf'!$M$5:$O$94,3,FALSE)</f>
        <v>1966-67</v>
      </c>
      <c r="Y56" s="18">
        <f>LARGE('datemar &amp; datesep kaf'!$M$5:$M$94,'datemar &amp; datesep kaf rank'!$A56)</f>
        <v>1128.662437014</v>
      </c>
      <c r="Z56" s="5" t="str">
        <f>VLOOKUP(AA56,'datemar &amp; datesep kaf'!$N$5:$O$94,2,FALSE)</f>
        <v>1980-81</v>
      </c>
      <c r="AA56" s="18">
        <f>LARGE('datemar &amp; datesep kaf'!$N$5:$N$94,'datemar &amp; datesep kaf rank'!$A56)</f>
        <v>474.84295739999999</v>
      </c>
    </row>
    <row r="57" spans="1:27" x14ac:dyDescent="0.2">
      <c r="A57" s="5">
        <v>52</v>
      </c>
      <c r="B57" s="5" t="str">
        <f>VLOOKUP(C57,'datemar &amp; datesep kaf'!$B$5:$O$94,14,FALSE)</f>
        <v>1957-58</v>
      </c>
      <c r="C57" s="18">
        <f>LARGE('datemar &amp; datesep kaf'!$B$5:$B$94,'datemar &amp; datesep kaf rank'!$A57)</f>
        <v>4741.8047808600004</v>
      </c>
      <c r="D57" s="5" t="str">
        <f>VLOOKUP(E57,'datemar &amp; datesep kaf'!$C$5:$O$94,13,FALSE)</f>
        <v>1953-54</v>
      </c>
      <c r="E57" s="18">
        <f>LARGE('datemar &amp; datesep kaf'!$C$5:$C$94,'datemar &amp; datesep kaf rank'!$A57)</f>
        <v>4241.4821549939998</v>
      </c>
      <c r="F57" s="5" t="str">
        <f>VLOOKUP(G57,'datemar &amp; datesep kaf'!$D$5:$O$94,12,FALSE)</f>
        <v>1952-53</v>
      </c>
      <c r="G57" s="18">
        <f>LARGE('datemar &amp; datesep kaf'!$D$5:$D$94,'datemar &amp; datesep kaf rank'!$A57)</f>
        <v>3699.917216625</v>
      </c>
      <c r="H57" s="5" t="str">
        <f>VLOOKUP(I57,'datemar &amp; datesep kaf'!$E$5:$O$94,11,FALSE)</f>
        <v>1986-87</v>
      </c>
      <c r="I57" s="18">
        <f>LARGE('datemar &amp; datesep kaf'!$E$5:$E$94,'datemar &amp; datesep kaf rank'!$A57)</f>
        <v>2957.0299717560001</v>
      </c>
      <c r="J57" s="5" t="str">
        <f>VLOOKUP(K57,'datemar &amp; datesep kaf'!$F$5:$O$94,10,FALSE)</f>
        <v>1986-87</v>
      </c>
      <c r="K57" s="18">
        <f>LARGE('datemar &amp; datesep kaf'!$F$5:$F$94,'datemar &amp; datesep kaf rank'!$A57)</f>
        <v>2273.7797494440001</v>
      </c>
      <c r="L57" s="5" t="str">
        <f>VLOOKUP(M57,'datemar &amp; datesep kaf'!$G$5:$O$94,9,FALSE)</f>
        <v>1961-62</v>
      </c>
      <c r="M57" s="18">
        <f>LARGE('datemar &amp; datesep kaf'!$G$5:$G$94,'datemar &amp; datesep kaf rank'!$A57)</f>
        <v>1661.2244005140001</v>
      </c>
      <c r="N57" s="5" t="str">
        <f>VLOOKUP(O57,'datemar &amp; datesep kaf'!$H$5:$O$94,8,FALSE)</f>
        <v>1965-66</v>
      </c>
      <c r="O57" s="18">
        <f>LARGE('datemar &amp; datesep kaf'!$H$5:$H$94,'datemar &amp; datesep kaf rank'!$A57)</f>
        <v>952.31996428800005</v>
      </c>
      <c r="P57" s="5" t="str">
        <f>VLOOKUP(Q57,'datemar &amp; datesep kaf'!$I$5:$O$94,7,FALSE)</f>
        <v>1983-84</v>
      </c>
      <c r="Q57" s="18">
        <f>LARGE('datemar &amp; datesep kaf'!$I$5:$I$94,'datemar &amp; datesep kaf rank'!$A57)</f>
        <v>14657.424243735</v>
      </c>
      <c r="R57" s="5" t="str">
        <f>VLOOKUP(S57,'datemar &amp; datesep kaf'!$J$5:$O$94,6,FALSE)</f>
        <v>1934-35</v>
      </c>
      <c r="S57" s="18">
        <f>LARGE('datemar &amp; datesep kaf'!$J$5:$J$94,'datemar &amp; datesep kaf rank'!$A57)</f>
        <v>12493.822341399</v>
      </c>
      <c r="T57" s="5" t="str">
        <f>VLOOKUP(U57,'datemar &amp; datesep kaf'!$K$5:$O$94,5,FALSE)</f>
        <v>1962-63</v>
      </c>
      <c r="U57" s="18">
        <f>LARGE('datemar &amp; datesep kaf'!$K$5:$K$94,'datemar &amp; datesep kaf rank'!$A57)</f>
        <v>7046.0189093279996</v>
      </c>
      <c r="V57" s="5" t="str">
        <f>VLOOKUP(W57,'datemar &amp; datesep kaf'!$L$5:$O$94,4,FALSE)</f>
        <v>1951-52</v>
      </c>
      <c r="W57" s="18">
        <f>LARGE('datemar &amp; datesep kaf'!$L$5:$L$94,'datemar &amp; datesep kaf rank'!$A57)</f>
        <v>2845.483529658</v>
      </c>
      <c r="X57" s="5" t="str">
        <f>VLOOKUP(Y57,'datemar &amp; datesep kaf'!$M$5:$O$94,3,FALSE)</f>
        <v>1994-95</v>
      </c>
      <c r="Y57" s="18">
        <f>LARGE('datemar &amp; datesep kaf'!$M$5:$M$94,'datemar &amp; datesep kaf rank'!$A57)</f>
        <v>1115.4307019730002</v>
      </c>
      <c r="Z57" s="5" t="str">
        <f>VLOOKUP(AA57,'datemar &amp; datesep kaf'!$N$5:$O$94,2,FALSE)</f>
        <v>1997-98</v>
      </c>
      <c r="AA57" s="18">
        <f>LARGE('datemar &amp; datesep kaf'!$N$5:$N$94,'datemar &amp; datesep kaf rank'!$A57)</f>
        <v>465.67932137999998</v>
      </c>
    </row>
    <row r="58" spans="1:27" x14ac:dyDescent="0.2">
      <c r="A58" s="5">
        <v>53</v>
      </c>
      <c r="B58" s="5" t="str">
        <f>VLOOKUP(C58,'datemar &amp; datesep kaf'!$B$5:$O$94,14,FALSE)</f>
        <v>1953-54</v>
      </c>
      <c r="C58" s="18">
        <f>LARGE('datemar &amp; datesep kaf'!$B$5:$B$94,'datemar &amp; datesep kaf rank'!$A58)</f>
        <v>4704.4837905240001</v>
      </c>
      <c r="D58" s="5" t="str">
        <f>VLOOKUP(E58,'datemar &amp; datesep kaf'!$C$5:$O$94,13,FALSE)</f>
        <v>1932-33</v>
      </c>
      <c r="E58" s="18">
        <f>LARGE('datemar &amp; datesep kaf'!$C$5:$C$94,'datemar &amp; datesep kaf rank'!$A58)</f>
        <v>4183.3010001510002</v>
      </c>
      <c r="F58" s="5" t="str">
        <f>VLOOKUP(G58,'datemar &amp; datesep kaf'!$D$5:$O$94,12,FALSE)</f>
        <v>2002-03</v>
      </c>
      <c r="G58" s="18">
        <f>LARGE('datemar &amp; datesep kaf'!$D$5:$D$94,'datemar &amp; datesep kaf rank'!$A58)</f>
        <v>3696.938043183</v>
      </c>
      <c r="H58" s="5" t="str">
        <f>VLOOKUP(I58,'datemar &amp; datesep kaf'!$E$5:$O$94,11,FALSE)</f>
        <v>1945-46</v>
      </c>
      <c r="I58" s="18">
        <f>LARGE('datemar &amp; datesep kaf'!$E$5:$E$94,'datemar &amp; datesep kaf rank'!$A58)</f>
        <v>2945.7579060630001</v>
      </c>
      <c r="J58" s="5" t="str">
        <f>VLOOKUP(K58,'datemar &amp; datesep kaf'!$F$5:$O$94,10,FALSE)</f>
        <v>1961-62</v>
      </c>
      <c r="K58" s="18">
        <f>LARGE('datemar &amp; datesep kaf'!$F$5:$F$94,'datemar &amp; datesep kaf rank'!$A58)</f>
        <v>2245.1106596099999</v>
      </c>
      <c r="L58" s="5" t="str">
        <f>VLOOKUP(M58,'datemar &amp; datesep kaf'!$G$5:$O$94,9,FALSE)</f>
        <v>1939-40</v>
      </c>
      <c r="M58" s="18">
        <f>LARGE('datemar &amp; datesep kaf'!$G$5:$G$94,'datemar &amp; datesep kaf rank'!$A58)</f>
        <v>1651.8445661549999</v>
      </c>
      <c r="N58" s="5" t="str">
        <f>VLOOKUP(O58,'datemar &amp; datesep kaf'!$H$5:$O$94,8,FALSE)</f>
        <v>2004-05</v>
      </c>
      <c r="O58" s="18">
        <f>LARGE('datemar &amp; datesep kaf'!$H$5:$H$94,'datemar &amp; datesep kaf rank'!$A58)</f>
        <v>943.71170014799998</v>
      </c>
      <c r="P58" s="5" t="str">
        <f>VLOOKUP(Q58,'datemar &amp; datesep kaf'!$I$5:$O$94,7,FALSE)</f>
        <v>1934-35</v>
      </c>
      <c r="Q58" s="18">
        <f>LARGE('datemar &amp; datesep kaf'!$I$5:$I$94,'datemar &amp; datesep kaf rank'!$A58)</f>
        <v>14208.433847348999</v>
      </c>
      <c r="R58" s="5" t="str">
        <f>VLOOKUP(S58,'datemar &amp; datesep kaf'!$J$5:$O$94,6,FALSE)</f>
        <v>1978-79</v>
      </c>
      <c r="S58" s="18">
        <f>LARGE('datemar &amp; datesep kaf'!$J$5:$J$94,'datemar &amp; datesep kaf rank'!$A58)</f>
        <v>11920.896743048999</v>
      </c>
      <c r="T58" s="5" t="str">
        <f>VLOOKUP(U58,'datemar &amp; datesep kaf'!$K$5:$O$94,5,FALSE)</f>
        <v>1944-45</v>
      </c>
      <c r="U58" s="18">
        <f>LARGE('datemar &amp; datesep kaf'!$K$5:$K$94,'datemar &amp; datesep kaf rank'!$A58)</f>
        <v>7029.3498190439996</v>
      </c>
      <c r="V58" s="5" t="str">
        <f>VLOOKUP(W58,'datemar &amp; datesep kaf'!$L$5:$O$94,4,FALSE)</f>
        <v>1988-89</v>
      </c>
      <c r="W58" s="18">
        <f>LARGE('datemar &amp; datesep kaf'!$L$5:$L$94,'datemar &amp; datesep kaf rank'!$A58)</f>
        <v>2822.2312991250001</v>
      </c>
      <c r="X58" s="5" t="str">
        <f>VLOOKUP(Y58,'datemar &amp; datesep kaf'!$M$5:$O$94,3,FALSE)</f>
        <v>1931-32</v>
      </c>
      <c r="Y58" s="18">
        <f>LARGE('datemar &amp; datesep kaf'!$M$5:$M$94,'datemar &amp; datesep kaf rank'!$A58)</f>
        <v>1111.568883936</v>
      </c>
      <c r="Z58" s="5" t="str">
        <f>VLOOKUP(AA58,'datemar &amp; datesep kaf'!$N$5:$O$94,2,FALSE)</f>
        <v>2001-02</v>
      </c>
      <c r="AA58" s="18">
        <f>LARGE('datemar &amp; datesep kaf'!$N$5:$N$94,'datemar &amp; datesep kaf rank'!$A58)</f>
        <v>465.61981725000004</v>
      </c>
    </row>
    <row r="59" spans="1:27" x14ac:dyDescent="0.2">
      <c r="A59" s="5">
        <v>54</v>
      </c>
      <c r="B59" s="5" t="str">
        <f>VLOOKUP(C59,'datemar &amp; datesep kaf'!$B$5:$O$94,14,FALSE)</f>
        <v>1972-73</v>
      </c>
      <c r="C59" s="18">
        <f>LARGE('datemar &amp; datesep kaf'!$B$5:$B$94,'datemar &amp; datesep kaf rank'!$A59)</f>
        <v>4668.7237918649998</v>
      </c>
      <c r="D59" s="5" t="str">
        <f>VLOOKUP(E59,'datemar &amp; datesep kaf'!$C$5:$O$94,13,FALSE)</f>
        <v>1937-38</v>
      </c>
      <c r="E59" s="18">
        <f>LARGE('datemar &amp; datesep kaf'!$C$5:$C$94,'datemar &amp; datesep kaf rank'!$A59)</f>
        <v>4132.8851342730004</v>
      </c>
      <c r="F59" s="5" t="str">
        <f>VLOOKUP(G59,'datemar &amp; datesep kaf'!$D$5:$O$94,12,FALSE)</f>
        <v>1956-57</v>
      </c>
      <c r="G59" s="18">
        <f>LARGE('datemar &amp; datesep kaf'!$D$5:$D$94,'datemar &amp; datesep kaf rank'!$A59)</f>
        <v>3690.1644897179999</v>
      </c>
      <c r="H59" s="5" t="str">
        <f>VLOOKUP(I59,'datemar &amp; datesep kaf'!$E$5:$O$94,11,FALSE)</f>
        <v>1961-62</v>
      </c>
      <c r="I59" s="18">
        <f>LARGE('datemar &amp; datesep kaf'!$E$5:$E$94,'datemar &amp; datesep kaf rank'!$A59)</f>
        <v>2912.8045188689998</v>
      </c>
      <c r="J59" s="5" t="str">
        <f>VLOOKUP(K59,'datemar &amp; datesep kaf'!$F$5:$O$94,10,FALSE)</f>
        <v>1991-92</v>
      </c>
      <c r="K59" s="18">
        <f>LARGE('datemar &amp; datesep kaf'!$F$5:$F$94,'datemar &amp; datesep kaf rank'!$A59)</f>
        <v>2229.8895031559996</v>
      </c>
      <c r="L59" s="5" t="str">
        <f>VLOOKUP(M59,'datemar &amp; datesep kaf'!$G$5:$O$94,9,FALSE)</f>
        <v>1948-49</v>
      </c>
      <c r="M59" s="18">
        <f>LARGE('datemar &amp; datesep kaf'!$G$5:$G$94,'datemar &amp; datesep kaf rank'!$A59)</f>
        <v>1650.114979443</v>
      </c>
      <c r="N59" s="5" t="str">
        <f>VLOOKUP(O59,'datemar &amp; datesep kaf'!$H$5:$O$94,8,FALSE)</f>
        <v>2017-18</v>
      </c>
      <c r="O59" s="18">
        <f>LARGE('datemar &amp; datesep kaf'!$H$5:$H$94,'datemar &amp; datesep kaf rank'!$A59)</f>
        <v>940.02244408800004</v>
      </c>
      <c r="P59" s="5" t="str">
        <f>VLOOKUP(Q59,'datemar &amp; datesep kaf'!$I$5:$O$94,7,FALSE)</f>
        <v>1965-66</v>
      </c>
      <c r="Q59" s="18">
        <f>LARGE('datemar &amp; datesep kaf'!$I$5:$I$94,'datemar &amp; datesep kaf rank'!$A59)</f>
        <v>14078.147571243</v>
      </c>
      <c r="R59" s="5" t="str">
        <f>VLOOKUP(S59,'datemar &amp; datesep kaf'!$J$5:$O$94,6,FALSE)</f>
        <v>1997-98</v>
      </c>
      <c r="S59" s="18">
        <f>LARGE('datemar &amp; datesep kaf'!$J$5:$J$94,'datemar &amp; datesep kaf rank'!$A59)</f>
        <v>11751.516253533</v>
      </c>
      <c r="T59" s="5" t="str">
        <f>VLOOKUP(U59,'datemar &amp; datesep kaf'!$K$5:$O$94,5,FALSE)</f>
        <v>1956-57</v>
      </c>
      <c r="U59" s="18">
        <f>LARGE('datemar &amp; datesep kaf'!$K$5:$K$94,'datemar &amp; datesep kaf rank'!$A59)</f>
        <v>6858.1802386859999</v>
      </c>
      <c r="V59" s="5" t="str">
        <f>VLOOKUP(W59,'datemar &amp; datesep kaf'!$L$5:$O$94,4,FALSE)</f>
        <v>1965-66</v>
      </c>
      <c r="W59" s="18">
        <f>LARGE('datemar &amp; datesep kaf'!$L$5:$L$94,'datemar &amp; datesep kaf rank'!$A59)</f>
        <v>2803.6362585000002</v>
      </c>
      <c r="X59" s="5" t="str">
        <f>VLOOKUP(Y59,'datemar &amp; datesep kaf'!$M$5:$O$94,3,FALSE)</f>
        <v>2011-12</v>
      </c>
      <c r="Y59" s="18">
        <f>LARGE('datemar &amp; datesep kaf'!$M$5:$M$94,'datemar &amp; datesep kaf rank'!$A59)</f>
        <v>1110.638636037</v>
      </c>
      <c r="Z59" s="5" t="str">
        <f>VLOOKUP(AA59,'datemar &amp; datesep kaf'!$N$5:$O$94,2,FALSE)</f>
        <v>1990-91</v>
      </c>
      <c r="AA59" s="18">
        <f>LARGE('datemar &amp; datesep kaf'!$N$5:$N$94,'datemar &amp; datesep kaf rank'!$A59)</f>
        <v>463.89419747999995</v>
      </c>
    </row>
    <row r="60" spans="1:27" x14ac:dyDescent="0.2">
      <c r="A60" s="5">
        <v>55</v>
      </c>
      <c r="B60" s="5" t="str">
        <f>VLOOKUP(C60,'datemar &amp; datesep kaf'!$B$5:$O$94,14,FALSE)</f>
        <v>1932-33</v>
      </c>
      <c r="C60" s="18">
        <f>LARGE('datemar &amp; datesep kaf'!$B$5:$B$94,'datemar &amp; datesep kaf rank'!$A60)</f>
        <v>4615.0629674309994</v>
      </c>
      <c r="D60" s="5" t="str">
        <f>VLOOKUP(E60,'datemar &amp; datesep kaf'!$C$5:$O$94,13,FALSE)</f>
        <v>2002-03</v>
      </c>
      <c r="E60" s="18">
        <f>LARGE('datemar &amp; datesep kaf'!$C$5:$C$94,'datemar &amp; datesep kaf rank'!$A60)</f>
        <v>4085.8471195080001</v>
      </c>
      <c r="F60" s="5" t="str">
        <f>VLOOKUP(G60,'datemar &amp; datesep kaf'!$D$5:$O$94,12,FALSE)</f>
        <v>1965-66</v>
      </c>
      <c r="G60" s="18">
        <f>LARGE('datemar &amp; datesep kaf'!$D$5:$D$94,'datemar &amp; datesep kaf rank'!$A60)</f>
        <v>3603.147633477</v>
      </c>
      <c r="H60" s="5" t="str">
        <f>VLOOKUP(I60,'datemar &amp; datesep kaf'!$E$5:$O$94,11,FALSE)</f>
        <v>2001-02</v>
      </c>
      <c r="I60" s="18">
        <f>LARGE('datemar &amp; datesep kaf'!$E$5:$E$94,'datemar &amp; datesep kaf rank'!$A60)</f>
        <v>2875.6025367930001</v>
      </c>
      <c r="J60" s="5" t="str">
        <f>VLOOKUP(K60,'datemar &amp; datesep kaf'!$F$5:$O$94,10,FALSE)</f>
        <v>1945-46</v>
      </c>
      <c r="K60" s="18">
        <f>LARGE('datemar &amp; datesep kaf'!$F$5:$F$94,'datemar &amp; datesep kaf rank'!$A60)</f>
        <v>2214.9162805769997</v>
      </c>
      <c r="L60" s="5" t="str">
        <f>VLOOKUP(M60,'datemar &amp; datesep kaf'!$G$5:$O$94,9,FALSE)</f>
        <v>1951-52</v>
      </c>
      <c r="M60" s="18">
        <f>LARGE('datemar &amp; datesep kaf'!$G$5:$G$94,'datemar &amp; datesep kaf rank'!$A60)</f>
        <v>1611.542418906</v>
      </c>
      <c r="N60" s="5" t="str">
        <f>VLOOKUP(O60,'datemar &amp; datesep kaf'!$H$5:$O$94,8,FALSE)</f>
        <v>1975-76</v>
      </c>
      <c r="O60" s="18">
        <f>LARGE('datemar &amp; datesep kaf'!$H$5:$H$94,'datemar &amp; datesep kaf rank'!$A60)</f>
        <v>932.15203115999998</v>
      </c>
      <c r="P60" s="5" t="str">
        <f>VLOOKUP(Q60,'datemar &amp; datesep kaf'!$I$5:$O$94,7,FALSE)</f>
        <v>1967-68</v>
      </c>
      <c r="Q60" s="18">
        <f>LARGE('datemar &amp; datesep kaf'!$I$5:$I$94,'datemar &amp; datesep kaf rank'!$A60)</f>
        <v>13950.152204142001</v>
      </c>
      <c r="R60" s="5" t="str">
        <f>VLOOKUP(S60,'datemar &amp; datesep kaf'!$J$5:$O$94,6,FALSE)</f>
        <v>1992-93</v>
      </c>
      <c r="S60" s="18">
        <f>LARGE('datemar &amp; datesep kaf'!$J$5:$J$94,'datemar &amp; datesep kaf rank'!$A60)</f>
        <v>11736.253444188</v>
      </c>
      <c r="T60" s="5" t="str">
        <f>VLOOKUP(U60,'datemar &amp; datesep kaf'!$K$5:$O$94,5,FALSE)</f>
        <v>1992-93</v>
      </c>
      <c r="U60" s="18">
        <f>LARGE('datemar &amp; datesep kaf'!$K$5:$K$94,'datemar &amp; datesep kaf rank'!$A60)</f>
        <v>6857.2737924389994</v>
      </c>
      <c r="V60" s="5" t="str">
        <f>VLOOKUP(W60,'datemar &amp; datesep kaf'!$L$5:$O$94,4,FALSE)</f>
        <v>1944-45</v>
      </c>
      <c r="W60" s="18">
        <f>LARGE('datemar &amp; datesep kaf'!$L$5:$L$94,'datemar &amp; datesep kaf rank'!$A60)</f>
        <v>2715.1813857840002</v>
      </c>
      <c r="X60" s="5" t="str">
        <f>VLOOKUP(Y60,'datemar &amp; datesep kaf'!$M$5:$O$94,3,FALSE)</f>
        <v>1965-66</v>
      </c>
      <c r="Y60" s="18">
        <f>LARGE('datemar &amp; datesep kaf'!$M$5:$M$94,'datemar &amp; datesep kaf rank'!$A60)</f>
        <v>1110.2677269599999</v>
      </c>
      <c r="Z60" s="5" t="str">
        <f>VLOOKUP(AA60,'datemar &amp; datesep kaf'!$N$5:$O$94,2,FALSE)</f>
        <v>1952-53</v>
      </c>
      <c r="AA60" s="18">
        <f>LARGE('datemar &amp; datesep kaf'!$N$5:$N$94,'datemar &amp; datesep kaf rank'!$A60)</f>
        <v>463.00163552999999</v>
      </c>
    </row>
    <row r="61" spans="1:27" x14ac:dyDescent="0.2">
      <c r="A61" s="5">
        <v>56</v>
      </c>
      <c r="B61" s="5" t="str">
        <f>VLOOKUP(C61,'datemar &amp; datesep kaf'!$B$5:$O$94,14,FALSE)</f>
        <v>2008-09</v>
      </c>
      <c r="C61" s="18">
        <f>LARGE('datemar &amp; datesep kaf'!$B$5:$B$94,'datemar &amp; datesep kaf rank'!$A61)</f>
        <v>4610.7628023030002</v>
      </c>
      <c r="D61" s="5" t="str">
        <f>VLOOKUP(E61,'datemar &amp; datesep kaf'!$C$5:$O$94,13,FALSE)</f>
        <v>1952-53</v>
      </c>
      <c r="E61" s="18">
        <f>LARGE('datemar &amp; datesep kaf'!$C$5:$C$94,'datemar &amp; datesep kaf rank'!$A61)</f>
        <v>4076.7747231540002</v>
      </c>
      <c r="F61" s="5" t="str">
        <f>VLOOKUP(G61,'datemar &amp; datesep kaf'!$D$5:$O$94,12,FALSE)</f>
        <v>1961-62</v>
      </c>
      <c r="G61" s="18">
        <f>LARGE('datemar &amp; datesep kaf'!$D$5:$D$94,'datemar &amp; datesep kaf rank'!$A61)</f>
        <v>3529.0292891489999</v>
      </c>
      <c r="H61" s="5" t="str">
        <f>VLOOKUP(I61,'datemar &amp; datesep kaf'!$E$5:$O$94,11,FALSE)</f>
        <v>1965-66</v>
      </c>
      <c r="I61" s="18">
        <f>LARGE('datemar &amp; datesep kaf'!$E$5:$E$94,'datemar &amp; datesep kaf rank'!$A61)</f>
        <v>2845.124521407</v>
      </c>
      <c r="J61" s="5" t="str">
        <f>VLOOKUP(K61,'datemar &amp; datesep kaf'!$F$5:$O$94,10,FALSE)</f>
        <v>1956-57</v>
      </c>
      <c r="K61" s="18">
        <f>LARGE('datemar &amp; datesep kaf'!$F$5:$F$94,'datemar &amp; datesep kaf rank'!$A61)</f>
        <v>2214.408512001</v>
      </c>
      <c r="L61" s="5" t="str">
        <f>VLOOKUP(M61,'datemar &amp; datesep kaf'!$G$5:$O$94,9,FALSE)</f>
        <v>1978-79</v>
      </c>
      <c r="M61" s="18">
        <f>LARGE('datemar &amp; datesep kaf'!$G$5:$G$94,'datemar &amp; datesep kaf rank'!$A61)</f>
        <v>1594.4825848350001</v>
      </c>
      <c r="N61" s="5" t="str">
        <f>VLOOKUP(O61,'datemar &amp; datesep kaf'!$H$5:$O$94,8,FALSE)</f>
        <v>1945-46</v>
      </c>
      <c r="O61" s="18">
        <f>LARGE('datemar &amp; datesep kaf'!$H$5:$H$94,'datemar &amp; datesep kaf rank'!$A61)</f>
        <v>929.13913871099999</v>
      </c>
      <c r="P61" s="5" t="str">
        <f>VLOOKUP(Q61,'datemar &amp; datesep kaf'!$I$5:$O$94,7,FALSE)</f>
        <v>2012-13</v>
      </c>
      <c r="Q61" s="18">
        <f>LARGE('datemar &amp; datesep kaf'!$I$5:$I$94,'datemar &amp; datesep kaf rank'!$A61)</f>
        <v>13800.739317182999</v>
      </c>
      <c r="R61" s="5" t="str">
        <f>VLOOKUP(S61,'datemar &amp; datesep kaf'!$J$5:$O$94,6,FALSE)</f>
        <v>1988-89</v>
      </c>
      <c r="S61" s="18">
        <f>LARGE('datemar &amp; datesep kaf'!$J$5:$J$94,'datemar &amp; datesep kaf rank'!$A61)</f>
        <v>11676.925843106999</v>
      </c>
      <c r="T61" s="5" t="str">
        <f>VLOOKUP(U61,'datemar &amp; datesep kaf'!$K$5:$O$94,5,FALSE)</f>
        <v>2008-09</v>
      </c>
      <c r="U61" s="18">
        <f>LARGE('datemar &amp; datesep kaf'!$K$5:$K$94,'datemar &amp; datesep kaf rank'!$A61)</f>
        <v>6797.5594145129999</v>
      </c>
      <c r="V61" s="5" t="str">
        <f>VLOOKUP(W61,'datemar &amp; datesep kaf'!$L$5:$O$94,4,FALSE)</f>
        <v>2017-18</v>
      </c>
      <c r="W61" s="18">
        <f>LARGE('datemar &amp; datesep kaf'!$L$5:$L$94,'datemar &amp; datesep kaf rank'!$A61)</f>
        <v>2598.3708116520002</v>
      </c>
      <c r="X61" s="5" t="str">
        <f>VLOOKUP(Y61,'datemar &amp; datesep kaf'!$M$5:$O$94,3,FALSE)</f>
        <v>1934-35</v>
      </c>
      <c r="Y61" s="18">
        <f>LARGE('datemar &amp; datesep kaf'!$M$5:$M$94,'datemar &amp; datesep kaf rank'!$A61)</f>
        <v>1079.5437611700002</v>
      </c>
      <c r="Z61" s="5" t="str">
        <f>VLOOKUP(AA61,'datemar &amp; datesep kaf'!$N$5:$O$94,2,FALSE)</f>
        <v>1956-57</v>
      </c>
      <c r="AA61" s="18">
        <f>LARGE('datemar &amp; datesep kaf'!$N$5:$N$94,'datemar &amp; datesep kaf rank'!$A61)</f>
        <v>449.79171866999997</v>
      </c>
    </row>
    <row r="62" spans="1:27" x14ac:dyDescent="0.2">
      <c r="A62" s="5">
        <v>57</v>
      </c>
      <c r="B62" s="5" t="str">
        <f>VLOOKUP(C62,'datemar &amp; datesep kaf'!$B$5:$O$94,14,FALSE)</f>
        <v>1969-70</v>
      </c>
      <c r="C62" s="18">
        <f>LARGE('datemar &amp; datesep kaf'!$B$5:$B$94,'datemar &amp; datesep kaf rank'!$A62)</f>
        <v>4592.0487534180002</v>
      </c>
      <c r="D62" s="5" t="str">
        <f>VLOOKUP(E62,'datemar &amp; datesep kaf'!$C$5:$O$94,13,FALSE)</f>
        <v>2008-09</v>
      </c>
      <c r="E62" s="18">
        <f>LARGE('datemar &amp; datesep kaf'!$C$5:$C$94,'datemar &amp; datesep kaf rank'!$A62)</f>
        <v>4050.5909224829998</v>
      </c>
      <c r="F62" s="5" t="str">
        <f>VLOOKUP(G62,'datemar &amp; datesep kaf'!$D$5:$O$94,12,FALSE)</f>
        <v>2001-02</v>
      </c>
      <c r="G62" s="18">
        <f>LARGE('datemar &amp; datesep kaf'!$D$5:$D$94,'datemar &amp; datesep kaf rank'!$A62)</f>
        <v>3514.022347563</v>
      </c>
      <c r="H62" s="5" t="str">
        <f>VLOOKUP(I62,'datemar &amp; datesep kaf'!$E$5:$O$94,11,FALSE)</f>
        <v>1932-33</v>
      </c>
      <c r="I62" s="18">
        <f>LARGE('datemar &amp; datesep kaf'!$E$5:$E$94,'datemar &amp; datesep kaf rank'!$A62)</f>
        <v>2837.5060092960002</v>
      </c>
      <c r="J62" s="5" t="str">
        <f>VLOOKUP(K62,'datemar &amp; datesep kaf'!$F$5:$O$94,10,FALSE)</f>
        <v>1931-32</v>
      </c>
      <c r="K62" s="18">
        <f>LARGE('datemar &amp; datesep kaf'!$F$5:$F$94,'datemar &amp; datesep kaf rank'!$A62)</f>
        <v>2186.5070254440002</v>
      </c>
      <c r="L62" s="5" t="str">
        <f>VLOOKUP(M62,'datemar &amp; datesep kaf'!$G$5:$O$94,9,FALSE)</f>
        <v>1947-48</v>
      </c>
      <c r="M62" s="18">
        <f>LARGE('datemar &amp; datesep kaf'!$G$5:$G$94,'datemar &amp; datesep kaf rank'!$A62)</f>
        <v>1575.4650648869999</v>
      </c>
      <c r="N62" s="5" t="str">
        <f>VLOOKUP(O62,'datemar &amp; datesep kaf'!$H$5:$O$94,8,FALSE)</f>
        <v>1934-35</v>
      </c>
      <c r="O62" s="18">
        <f>LARGE('datemar &amp; datesep kaf'!$H$5:$H$94,'datemar &amp; datesep kaf rank'!$A62)</f>
        <v>912.78343684499998</v>
      </c>
      <c r="P62" s="5" t="str">
        <f>VLOOKUP(Q62,'datemar &amp; datesep kaf'!$I$5:$O$94,7,FALSE)</f>
        <v>1997-98</v>
      </c>
      <c r="Q62" s="18">
        <f>LARGE('datemar &amp; datesep kaf'!$I$5:$I$94,'datemar &amp; datesep kaf rank'!$A62)</f>
        <v>13782.035185653</v>
      </c>
      <c r="R62" s="5" t="str">
        <f>VLOOKUP(S62,'datemar &amp; datesep kaf'!$J$5:$O$94,6,FALSE)</f>
        <v>1944-45</v>
      </c>
      <c r="S62" s="18">
        <f>LARGE('datemar &amp; datesep kaf'!$J$5:$J$94,'datemar &amp; datesep kaf rank'!$A62)</f>
        <v>11504.417419824</v>
      </c>
      <c r="T62" s="5" t="str">
        <f>VLOOKUP(U62,'datemar &amp; datesep kaf'!$K$5:$O$94,5,FALSE)</f>
        <v>1997-98</v>
      </c>
      <c r="U62" s="18">
        <f>LARGE('datemar &amp; datesep kaf'!$K$5:$K$94,'datemar &amp; datesep kaf rank'!$A62)</f>
        <v>6777.7227210419996</v>
      </c>
      <c r="V62" s="5" t="str">
        <f>VLOOKUP(W62,'datemar &amp; datesep kaf'!$L$5:$O$94,4,FALSE)</f>
        <v>2008-09</v>
      </c>
      <c r="W62" s="18">
        <f>LARGE('datemar &amp; datesep kaf'!$L$5:$L$94,'datemar &amp; datesep kaf rank'!$A62)</f>
        <v>2523.5562690030001</v>
      </c>
      <c r="X62" s="5" t="str">
        <f>VLOOKUP(Y62,'datemar &amp; datesep kaf'!$M$5:$O$94,3,FALSE)</f>
        <v>1985-86</v>
      </c>
      <c r="Y62" s="18">
        <f>LARGE('datemar &amp; datesep kaf'!$M$5:$M$94,'datemar &amp; datesep kaf rank'!$A62)</f>
        <v>1078.9943397029999</v>
      </c>
      <c r="Z62" s="5" t="str">
        <f>VLOOKUP(AA62,'datemar &amp; datesep kaf'!$N$5:$O$94,2,FALSE)</f>
        <v>1978-79</v>
      </c>
      <c r="AA62" s="18">
        <f>LARGE('datemar &amp; datesep kaf'!$N$5:$N$94,'datemar &amp; datesep kaf rank'!$A62)</f>
        <v>447.11403282000003</v>
      </c>
    </row>
    <row r="63" spans="1:27" x14ac:dyDescent="0.2">
      <c r="A63" s="5">
        <v>58</v>
      </c>
      <c r="B63" s="5" t="str">
        <f>VLOOKUP(C63,'datemar &amp; datesep kaf'!$B$5:$O$94,14,FALSE)</f>
        <v>1978-79</v>
      </c>
      <c r="C63" s="18">
        <f>LARGE('datemar &amp; datesep kaf'!$B$5:$B$94,'datemar &amp; datesep kaf rank'!$A63)</f>
        <v>4552.9624738919993</v>
      </c>
      <c r="D63" s="5" t="str">
        <f>VLOOKUP(E63,'datemar &amp; datesep kaf'!$C$5:$O$94,13,FALSE)</f>
        <v>2013-14</v>
      </c>
      <c r="E63" s="18">
        <f>LARGE('datemar &amp; datesep kaf'!$C$5:$C$94,'datemar &amp; datesep kaf rank'!$A63)</f>
        <v>4047.359848224</v>
      </c>
      <c r="F63" s="5" t="str">
        <f>VLOOKUP(G63,'datemar &amp; datesep kaf'!$D$5:$O$94,12,FALSE)</f>
        <v>2008-09</v>
      </c>
      <c r="G63" s="18">
        <f>LARGE('datemar &amp; datesep kaf'!$D$5:$D$94,'datemar &amp; datesep kaf rank'!$A63)</f>
        <v>3506.9790420419999</v>
      </c>
      <c r="H63" s="5" t="str">
        <f>VLOOKUP(I63,'datemar &amp; datesep kaf'!$E$5:$O$94,11,FALSE)</f>
        <v>2013-14</v>
      </c>
      <c r="I63" s="18">
        <f>LARGE('datemar &amp; datesep kaf'!$E$5:$E$94,'datemar &amp; datesep kaf rank'!$A63)</f>
        <v>2796.487829016</v>
      </c>
      <c r="J63" s="5" t="str">
        <f>VLOOKUP(K63,'datemar &amp; datesep kaf'!$F$5:$O$94,10,FALSE)</f>
        <v>1965-66</v>
      </c>
      <c r="K63" s="18">
        <f>LARGE('datemar &amp; datesep kaf'!$F$5:$F$94,'datemar &amp; datesep kaf rank'!$A63)</f>
        <v>2149.761241698</v>
      </c>
      <c r="L63" s="5" t="str">
        <f>VLOOKUP(M63,'datemar &amp; datesep kaf'!$G$5:$O$94,9,FALSE)</f>
        <v>1969-70</v>
      </c>
      <c r="M63" s="18">
        <f>LARGE('datemar &amp; datesep kaf'!$G$5:$G$94,'datemar &amp; datesep kaf rank'!$A63)</f>
        <v>1529.6746533810001</v>
      </c>
      <c r="N63" s="5" t="str">
        <f>VLOOKUP(O63,'datemar &amp; datesep kaf'!$H$5:$O$94,8,FALSE)</f>
        <v>1988-89</v>
      </c>
      <c r="O63" s="18">
        <f>LARGE('datemar &amp; datesep kaf'!$H$5:$H$94,'datemar &amp; datesep kaf rank'!$A63)</f>
        <v>894.02971853999998</v>
      </c>
      <c r="P63" s="5" t="str">
        <f>VLOOKUP(Q63,'datemar &amp; datesep kaf'!$I$5:$O$94,7,FALSE)</f>
        <v>1984-85</v>
      </c>
      <c r="Q63" s="18">
        <f>LARGE('datemar &amp; datesep kaf'!$I$5:$I$94,'datemar &amp; datesep kaf rank'!$A63)</f>
        <v>13764.509235897</v>
      </c>
      <c r="R63" s="5" t="str">
        <f>VLOOKUP(S63,'datemar &amp; datesep kaf'!$J$5:$O$94,6,FALSE)</f>
        <v>1965-66</v>
      </c>
      <c r="S63" s="18">
        <f>LARGE('datemar &amp; datesep kaf'!$J$5:$J$94,'datemar &amp; datesep kaf rank'!$A63)</f>
        <v>11500.488163773</v>
      </c>
      <c r="T63" s="5" t="str">
        <f>VLOOKUP(U63,'datemar &amp; datesep kaf'!$K$5:$O$94,5,FALSE)</f>
        <v>1988-89</v>
      </c>
      <c r="U63" s="18">
        <f>LARGE('datemar &amp; datesep kaf'!$K$5:$K$94,'datemar &amp; datesep kaf rank'!$A63)</f>
        <v>6773.7815641649995</v>
      </c>
      <c r="V63" s="5" t="str">
        <f>VLOOKUP(W63,'datemar &amp; datesep kaf'!$L$5:$O$94,4,FALSE)</f>
        <v>1960-61</v>
      </c>
      <c r="W63" s="18">
        <f>LARGE('datemar &amp; datesep kaf'!$L$5:$L$94,'datemar &amp; datesep kaf rank'!$A63)</f>
        <v>2514.957922218</v>
      </c>
      <c r="X63" s="5" t="str">
        <f>VLOOKUP(Y63,'datemar &amp; datesep kaf'!$M$5:$O$94,3,FALSE)</f>
        <v>2008-09</v>
      </c>
      <c r="Y63" s="18">
        <f>LARGE('datemar &amp; datesep kaf'!$M$5:$M$94,'datemar &amp; datesep kaf rank'!$A63)</f>
        <v>1075.215827448</v>
      </c>
      <c r="Z63" s="5" t="str">
        <f>VLOOKUP(AA63,'datemar &amp; datesep kaf'!$N$5:$O$94,2,FALSE)</f>
        <v>1944-45</v>
      </c>
      <c r="AA63" s="18">
        <f>LARGE('datemar &amp; datesep kaf'!$N$5:$N$94,'datemar &amp; datesep kaf rank'!$A63)</f>
        <v>446.04295847999998</v>
      </c>
    </row>
    <row r="64" spans="1:27" x14ac:dyDescent="0.2">
      <c r="A64" s="5">
        <v>59</v>
      </c>
      <c r="B64" s="5" t="str">
        <f>VLOOKUP(C64,'datemar &amp; datesep kaf'!$B$5:$O$94,14,FALSE)</f>
        <v>2002-03</v>
      </c>
      <c r="C64" s="18">
        <f>LARGE('datemar &amp; datesep kaf'!$B$5:$B$94,'datemar &amp; datesep kaf rank'!$A64)</f>
        <v>4551.466936758</v>
      </c>
      <c r="D64" s="5" t="str">
        <f>VLOOKUP(E64,'datemar &amp; datesep kaf'!$C$5:$O$94,13,FALSE)</f>
        <v>1972-73</v>
      </c>
      <c r="E64" s="18">
        <f>LARGE('datemar &amp; datesep kaf'!$C$5:$C$94,'datemar &amp; datesep kaf rank'!$A64)</f>
        <v>4035.480840405</v>
      </c>
      <c r="F64" s="5" t="str">
        <f>VLOOKUP(G64,'datemar &amp; datesep kaf'!$D$5:$O$94,12,FALSE)</f>
        <v>2013-14</v>
      </c>
      <c r="G64" s="18">
        <f>LARGE('datemar &amp; datesep kaf'!$D$5:$D$94,'datemar &amp; datesep kaf rank'!$A64)</f>
        <v>3400.633260906</v>
      </c>
      <c r="H64" s="5" t="str">
        <f>VLOOKUP(I64,'datemar &amp; datesep kaf'!$E$5:$O$94,11,FALSE)</f>
        <v>1972-73</v>
      </c>
      <c r="I64" s="18">
        <f>LARGE('datemar &amp; datesep kaf'!$E$5:$E$94,'datemar &amp; datesep kaf rank'!$A64)</f>
        <v>2735.4088230420002</v>
      </c>
      <c r="J64" s="5" t="str">
        <f>VLOOKUP(K64,'datemar &amp; datesep kaf'!$F$5:$O$94,10,FALSE)</f>
        <v>1969-70</v>
      </c>
      <c r="K64" s="18">
        <f>LARGE('datemar &amp; datesep kaf'!$F$5:$F$94,'datemar &amp; datesep kaf rank'!$A64)</f>
        <v>2144.673638583</v>
      </c>
      <c r="L64" s="5" t="str">
        <f>VLOOKUP(M64,'datemar &amp; datesep kaf'!$G$5:$O$94,9,FALSE)</f>
        <v>1937-38</v>
      </c>
      <c r="M64" s="18">
        <f>LARGE('datemar &amp; datesep kaf'!$G$5:$G$94,'datemar &amp; datesep kaf rank'!$A64)</f>
        <v>1512.5156457600001</v>
      </c>
      <c r="N64" s="5" t="str">
        <f>VLOOKUP(O64,'datemar &amp; datesep kaf'!$H$5:$O$94,8,FALSE)</f>
        <v>1969-70</v>
      </c>
      <c r="O64" s="18">
        <f>LARGE('datemar &amp; datesep kaf'!$H$5:$H$94,'datemar &amp; datesep kaf rank'!$A64)</f>
        <v>875.89087624500007</v>
      </c>
      <c r="P64" s="5" t="str">
        <f>VLOOKUP(Q64,'datemar &amp; datesep kaf'!$I$5:$O$94,7,FALSE)</f>
        <v>1992-93</v>
      </c>
      <c r="Q64" s="18">
        <f>LARGE('datemar &amp; datesep kaf'!$I$5:$I$94,'datemar &amp; datesep kaf rank'!$A64)</f>
        <v>13592.365771277999</v>
      </c>
      <c r="R64" s="5" t="str">
        <f>VLOOKUP(S64,'datemar &amp; datesep kaf'!$J$5:$O$94,6,FALSE)</f>
        <v>1984-85</v>
      </c>
      <c r="S64" s="18">
        <f>LARGE('datemar &amp; datesep kaf'!$J$5:$J$94,'datemar &amp; datesep kaf rank'!$A64)</f>
        <v>11447.180397177</v>
      </c>
      <c r="T64" s="5" t="str">
        <f>VLOOKUP(U64,'datemar &amp; datesep kaf'!$K$5:$O$94,5,FALSE)</f>
        <v>1951-52</v>
      </c>
      <c r="U64" s="18">
        <f>LARGE('datemar &amp; datesep kaf'!$K$5:$K$94,'datemar &amp; datesep kaf rank'!$A64)</f>
        <v>6759.1891680180006</v>
      </c>
      <c r="V64" s="5" t="str">
        <f>VLOOKUP(W64,'datemar &amp; datesep kaf'!$L$5:$O$94,4,FALSE)</f>
        <v>1957-58</v>
      </c>
      <c r="W64" s="18">
        <f>LARGE('datemar &amp; datesep kaf'!$L$5:$L$94,'datemar &amp; datesep kaf rank'!$A64)</f>
        <v>2514.2577569550003</v>
      </c>
      <c r="X64" s="5" t="str">
        <f>VLOOKUP(Y64,'datemar &amp; datesep kaf'!$M$5:$O$94,3,FALSE)</f>
        <v>1960-61</v>
      </c>
      <c r="Y64" s="18">
        <f>LARGE('datemar &amp; datesep kaf'!$M$5:$M$94,'datemar &amp; datesep kaf rank'!$A64)</f>
        <v>1073.1966539700002</v>
      </c>
      <c r="Z64" s="5" t="str">
        <f>VLOOKUP(AA64,'datemar &amp; datesep kaf'!$N$5:$O$94,2,FALSE)</f>
        <v>1951-52</v>
      </c>
      <c r="AA64" s="18">
        <f>LARGE('datemar &amp; datesep kaf'!$N$5:$N$94,'datemar &amp; datesep kaf rank'!$A64)</f>
        <v>445.74543783000001</v>
      </c>
    </row>
    <row r="65" spans="1:27" x14ac:dyDescent="0.2">
      <c r="A65" s="5">
        <v>60</v>
      </c>
      <c r="B65" s="5" t="str">
        <f>VLOOKUP(C65,'datemar &amp; datesep kaf'!$B$5:$O$94,14,FALSE)</f>
        <v>2013-14</v>
      </c>
      <c r="C65" s="18">
        <f>LARGE('datemar &amp; datesep kaf'!$B$5:$B$94,'datemar &amp; datesep kaf rank'!$A65)</f>
        <v>4536.7218133440001</v>
      </c>
      <c r="D65" s="5" t="str">
        <f>VLOOKUP(E65,'datemar &amp; datesep kaf'!$C$5:$O$94,13,FALSE)</f>
        <v>1969-70</v>
      </c>
      <c r="E65" s="18">
        <f>LARGE('datemar &amp; datesep kaf'!$C$5:$C$94,'datemar &amp; datesep kaf rank'!$A65)</f>
        <v>4035.0900966179997</v>
      </c>
      <c r="F65" s="5" t="str">
        <f>VLOOKUP(G65,'datemar &amp; datesep kaf'!$D$5:$O$94,12,FALSE)</f>
        <v>1972-73</v>
      </c>
      <c r="G65" s="18">
        <f>LARGE('datemar &amp; datesep kaf'!$D$5:$D$94,'datemar &amp; datesep kaf rank'!$A65)</f>
        <v>3368.7707827619997</v>
      </c>
      <c r="H65" s="5" t="str">
        <f>VLOOKUP(I65,'datemar &amp; datesep kaf'!$E$5:$O$94,11,FALSE)</f>
        <v>1991-92</v>
      </c>
      <c r="I65" s="18">
        <f>LARGE('datemar &amp; datesep kaf'!$E$5:$E$94,'datemar &amp; datesep kaf rank'!$A65)</f>
        <v>2729.9681620890001</v>
      </c>
      <c r="J65" s="5" t="str">
        <f>VLOOKUP(K65,'datemar &amp; datesep kaf'!$F$5:$O$94,10,FALSE)</f>
        <v>1941-42</v>
      </c>
      <c r="K65" s="18">
        <f>LARGE('datemar &amp; datesep kaf'!$F$5:$F$94,'datemar &amp; datesep kaf rank'!$A65)</f>
        <v>2112.7238877150003</v>
      </c>
      <c r="L65" s="5" t="str">
        <f>VLOOKUP(M65,'datemar &amp; datesep kaf'!$G$5:$O$94,9,FALSE)</f>
        <v>1945-46</v>
      </c>
      <c r="M65" s="18">
        <f>LARGE('datemar &amp; datesep kaf'!$G$5:$G$94,'datemar &amp; datesep kaf rank'!$A65)</f>
        <v>1481.123250243</v>
      </c>
      <c r="N65" s="5" t="str">
        <f>VLOOKUP(O65,'datemar &amp; datesep kaf'!$H$5:$O$94,8,FALSE)</f>
        <v>1961-62</v>
      </c>
      <c r="O65" s="18">
        <f>LARGE('datemar &amp; datesep kaf'!$H$5:$H$94,'datemar &amp; datesep kaf rank'!$A65)</f>
        <v>872.26310778599998</v>
      </c>
      <c r="P65" s="5" t="str">
        <f>VLOOKUP(Q65,'datemar &amp; datesep kaf'!$I$5:$O$94,7,FALSE)</f>
        <v>1941-42</v>
      </c>
      <c r="Q65" s="18">
        <f>LARGE('datemar &amp; datesep kaf'!$I$5:$I$94,'datemar &amp; datesep kaf rank'!$A65)</f>
        <v>13544.397508614</v>
      </c>
      <c r="R65" s="5" t="str">
        <f>VLOOKUP(S65,'datemar &amp; datesep kaf'!$J$5:$O$94,6,FALSE)</f>
        <v>2012-13</v>
      </c>
      <c r="S65" s="18">
        <f>LARGE('datemar &amp; datesep kaf'!$J$5:$J$94,'datemar &amp; datesep kaf rank'!$A65)</f>
        <v>11430.511306893</v>
      </c>
      <c r="T65" s="5" t="str">
        <f>VLOOKUP(U65,'datemar &amp; datesep kaf'!$K$5:$O$94,5,FALSE)</f>
        <v>2005-06</v>
      </c>
      <c r="U65" s="18">
        <f>LARGE('datemar &amp; datesep kaf'!$K$5:$K$94,'datemar &amp; datesep kaf rank'!$A65)</f>
        <v>6672.6999150629999</v>
      </c>
      <c r="V65" s="5" t="str">
        <f>VLOOKUP(W65,'datemar &amp; datesep kaf'!$L$5:$O$94,4,FALSE)</f>
        <v>1948-49</v>
      </c>
      <c r="W65" s="18">
        <f>LARGE('datemar &amp; datesep kaf'!$L$5:$L$94,'datemar &amp; datesep kaf rank'!$A65)</f>
        <v>2502.428335911</v>
      </c>
      <c r="X65" s="5" t="str">
        <f>VLOOKUP(Y65,'datemar &amp; datesep kaf'!$M$5:$O$94,3,FALSE)</f>
        <v>1976-77</v>
      </c>
      <c r="Y65" s="18">
        <f>LARGE('datemar &amp; datesep kaf'!$M$5:$M$94,'datemar &amp; datesep kaf rank'!$A65)</f>
        <v>1068.426406215</v>
      </c>
      <c r="Z65" s="5" t="str">
        <f>VLOOKUP(AA65,'datemar &amp; datesep kaf'!$N$5:$O$94,2,FALSE)</f>
        <v>1931-32</v>
      </c>
      <c r="AA65" s="18">
        <f>LARGE('datemar &amp; datesep kaf'!$N$5:$N$94,'datemar &amp; datesep kaf rank'!$A65)</f>
        <v>431.76196727999996</v>
      </c>
    </row>
    <row r="66" spans="1:27" x14ac:dyDescent="0.2">
      <c r="A66" s="5">
        <v>61</v>
      </c>
      <c r="B66" s="5" t="str">
        <f>VLOOKUP(C66,'datemar &amp; datesep kaf'!$B$5:$O$94,14,FALSE)</f>
        <v>1952-53</v>
      </c>
      <c r="C66" s="18">
        <f>LARGE('datemar &amp; datesep kaf'!$B$5:$B$94,'datemar &amp; datesep kaf rank'!$A66)</f>
        <v>4522.5201609840005</v>
      </c>
      <c r="D66" s="5" t="str">
        <f>VLOOKUP(E66,'datemar &amp; datesep kaf'!$C$5:$O$94,13,FALSE)</f>
        <v>1954-55</v>
      </c>
      <c r="E66" s="18">
        <f>LARGE('datemar &amp; datesep kaf'!$C$5:$C$94,'datemar &amp; datesep kaf rank'!$A66)</f>
        <v>4019.0557170540001</v>
      </c>
      <c r="F66" s="5" t="str">
        <f>VLOOKUP(G66,'datemar &amp; datesep kaf'!$D$5:$O$94,12,FALSE)</f>
        <v>1969-70</v>
      </c>
      <c r="G66" s="18">
        <f>LARGE('datemar &amp; datesep kaf'!$D$5:$D$94,'datemar &amp; datesep kaf rank'!$A66)</f>
        <v>3339.1734284999998</v>
      </c>
      <c r="H66" s="5" t="str">
        <f>VLOOKUP(I66,'datemar &amp; datesep kaf'!$E$5:$O$94,11,FALSE)</f>
        <v>1969-70</v>
      </c>
      <c r="I66" s="18">
        <f>LARGE('datemar &amp; datesep kaf'!$E$5:$E$94,'datemar &amp; datesep kaf rank'!$A66)</f>
        <v>2680.0461804900001</v>
      </c>
      <c r="J66" s="5" t="str">
        <f>VLOOKUP(K66,'datemar &amp; datesep kaf'!$F$5:$O$94,10,FALSE)</f>
        <v>2008-09</v>
      </c>
      <c r="K66" s="18">
        <f>LARGE('datemar &amp; datesep kaf'!$F$5:$F$94,'datemar &amp; datesep kaf rank'!$A66)</f>
        <v>2085.2885168429998</v>
      </c>
      <c r="L66" s="5" t="str">
        <f>VLOOKUP(M66,'datemar &amp; datesep kaf'!$G$5:$O$94,9,FALSE)</f>
        <v>1965-66</v>
      </c>
      <c r="M66" s="18">
        <f>LARGE('datemar &amp; datesep kaf'!$G$5:$G$94,'datemar &amp; datesep kaf rank'!$A66)</f>
        <v>1474.2584571120001</v>
      </c>
      <c r="N66" s="5" t="str">
        <f>VLOOKUP(O66,'datemar &amp; datesep kaf'!$H$5:$O$94,8,FALSE)</f>
        <v>1993-94</v>
      </c>
      <c r="O66" s="18">
        <f>LARGE('datemar &amp; datesep kaf'!$H$5:$H$94,'datemar &amp; datesep kaf rank'!$A66)</f>
        <v>865.31500887300001</v>
      </c>
      <c r="P66" s="5" t="str">
        <f>VLOOKUP(Q66,'datemar &amp; datesep kaf'!$I$5:$O$94,7,FALSE)</f>
        <v>1935-36</v>
      </c>
      <c r="Q66" s="18">
        <f>LARGE('datemar &amp; datesep kaf'!$I$5:$I$94,'datemar &amp; datesep kaf rank'!$A66)</f>
        <v>13486.025940555</v>
      </c>
      <c r="R66" s="5" t="str">
        <f>VLOOKUP(S66,'datemar &amp; datesep kaf'!$J$5:$O$94,6,FALSE)</f>
        <v>1941-42</v>
      </c>
      <c r="S66" s="18">
        <f>LARGE('datemar &amp; datesep kaf'!$J$5:$J$94,'datemar &amp; datesep kaf rank'!$A66)</f>
        <v>11350.718252033999</v>
      </c>
      <c r="T66" s="5" t="str">
        <f>VLOOKUP(U66,'datemar &amp; datesep kaf'!$K$5:$O$94,5,FALSE)</f>
        <v>1948-49</v>
      </c>
      <c r="U66" s="18">
        <f>LARGE('datemar &amp; datesep kaf'!$K$5:$K$94,'datemar &amp; datesep kaf rank'!$A66)</f>
        <v>6502.5934751610002</v>
      </c>
      <c r="V66" s="5" t="str">
        <f>VLOOKUP(W66,'datemar &amp; datesep kaf'!$L$5:$O$94,4,FALSE)</f>
        <v>1984-85</v>
      </c>
      <c r="W66" s="18">
        <f>LARGE('datemar &amp; datesep kaf'!$L$5:$L$94,'datemar &amp; datesep kaf rank'!$A66)</f>
        <v>2432.0944542510001</v>
      </c>
      <c r="X66" s="5" t="str">
        <f>VLOOKUP(Y66,'datemar &amp; datesep kaf'!$M$5:$O$94,3,FALSE)</f>
        <v>1956-57</v>
      </c>
      <c r="Y66" s="18">
        <f>LARGE('datemar &amp; datesep kaf'!$M$5:$M$94,'datemar &amp; datesep kaf rank'!$A66)</f>
        <v>1065.713017887</v>
      </c>
      <c r="Z66" s="5" t="str">
        <f>VLOOKUP(AA66,'datemar &amp; datesep kaf'!$N$5:$O$94,2,FALSE)</f>
        <v>2017-18</v>
      </c>
      <c r="AA66" s="18">
        <f>LARGE('datemar &amp; datesep kaf'!$N$5:$N$94,'datemar &amp; datesep kaf rank'!$A66)</f>
        <v>425.27601711</v>
      </c>
    </row>
    <row r="67" spans="1:27" x14ac:dyDescent="0.2">
      <c r="A67" s="11">
        <v>62</v>
      </c>
      <c r="B67" s="5" t="str">
        <f>VLOOKUP(C67,'datemar &amp; datesep kaf'!$B$5:$O$94,14,FALSE)</f>
        <v>1937-38</v>
      </c>
      <c r="C67" s="18">
        <f>LARGE('datemar &amp; datesep kaf'!$B$5:$B$94,'datemar &amp; datesep kaf rank'!$A67)</f>
        <v>4489.0173523230005</v>
      </c>
      <c r="D67" s="5" t="str">
        <f>VLOOKUP(E67,'datemar &amp; datesep kaf'!$C$5:$O$94,13,FALSE)</f>
        <v>2001-02</v>
      </c>
      <c r="E67" s="18">
        <f>LARGE('datemar &amp; datesep kaf'!$C$5:$C$94,'datemar &amp; datesep kaf rank'!$A67)</f>
        <v>3844.4567153369999</v>
      </c>
      <c r="F67" s="5" t="str">
        <f>VLOOKUP(G67,'datemar &amp; datesep kaf'!$D$5:$O$94,12,FALSE)</f>
        <v>1942-43</v>
      </c>
      <c r="G67" s="18">
        <f>LARGE('datemar &amp; datesep kaf'!$D$5:$D$94,'datemar &amp; datesep kaf rank'!$A67)</f>
        <v>3310.4111155289997</v>
      </c>
      <c r="H67" s="5" t="str">
        <f>VLOOKUP(I67,'datemar &amp; datesep kaf'!$E$5:$O$94,11,FALSE)</f>
        <v>1939-40</v>
      </c>
      <c r="I67" s="18">
        <f>LARGE('datemar &amp; datesep kaf'!$E$5:$E$94,'datemar &amp; datesep kaf rank'!$A67)</f>
        <v>2677.0273376280002</v>
      </c>
      <c r="J67" s="5" t="str">
        <f>VLOOKUP(K67,'datemar &amp; datesep kaf'!$F$5:$O$94,10,FALSE)</f>
        <v>1972-73</v>
      </c>
      <c r="K67" s="18">
        <f>LARGE('datemar &amp; datesep kaf'!$F$5:$F$94,'datemar &amp; datesep kaf rank'!$A67)</f>
        <v>2074.9090131000003</v>
      </c>
      <c r="L67" s="5" t="str">
        <f>VLOOKUP(M67,'datemar &amp; datesep kaf'!$G$5:$O$94,9,FALSE)</f>
        <v>2003-04</v>
      </c>
      <c r="M67" s="18">
        <f>LARGE('datemar &amp; datesep kaf'!$G$5:$G$94,'datemar &amp; datesep kaf rank'!$A67)</f>
        <v>1470.0852341279999</v>
      </c>
      <c r="N67" s="5" t="str">
        <f>VLOOKUP(O67,'datemar &amp; datesep kaf'!$H$5:$O$94,8,FALSE)</f>
        <v>1979-80</v>
      </c>
      <c r="O67" s="18">
        <f>LARGE('datemar &amp; datesep kaf'!$H$5:$H$94,'datemar &amp; datesep kaf rank'!$A67)</f>
        <v>861.13385200499999</v>
      </c>
      <c r="P67" s="5" t="str">
        <f>VLOOKUP(Q67,'datemar &amp; datesep kaf'!$I$5:$O$94,7,FALSE)</f>
        <v>1978-79</v>
      </c>
      <c r="Q67" s="18">
        <f>LARGE('datemar &amp; datesep kaf'!$I$5:$I$94,'datemar &amp; datesep kaf rank'!$A67)</f>
        <v>13436.050405238999</v>
      </c>
      <c r="R67" s="5" t="str">
        <f>VLOOKUP(S67,'datemar &amp; datesep kaf'!$J$5:$O$94,6,FALSE)</f>
        <v>1994-95</v>
      </c>
      <c r="S67" s="18">
        <f>LARGE('datemar &amp; datesep kaf'!$J$5:$J$94,'datemar &amp; datesep kaf rank'!$A67)</f>
        <v>11235.760239816002</v>
      </c>
      <c r="T67" s="5" t="str">
        <f>VLOOKUP(U67,'datemar &amp; datesep kaf'!$K$5:$O$94,5,FALSE)</f>
        <v>1957-58</v>
      </c>
      <c r="U67" s="18">
        <f>LARGE('datemar &amp; datesep kaf'!$K$5:$K$94,'datemar &amp; datesep kaf rank'!$A67)</f>
        <v>6304.3138131750002</v>
      </c>
      <c r="V67" s="5" t="str">
        <f>VLOOKUP(W67,'datemar &amp; datesep kaf'!$L$5:$O$94,4,FALSE)</f>
        <v>1956-57</v>
      </c>
      <c r="W67" s="18">
        <f>LARGE('datemar &amp; datesep kaf'!$L$5:$L$94,'datemar &amp; datesep kaf rank'!$A67)</f>
        <v>2426.3721404160001</v>
      </c>
      <c r="X67" s="5" t="str">
        <f>VLOOKUP(Y67,'datemar &amp; datesep kaf'!$M$5:$O$94,3,FALSE)</f>
        <v>1940-41</v>
      </c>
      <c r="Y67" s="18">
        <f>LARGE('datemar &amp; datesep kaf'!$M$5:$M$94,'datemar &amp; datesep kaf rank'!$A67)</f>
        <v>1040.5844237880001</v>
      </c>
      <c r="Z67" s="5" t="str">
        <f>VLOOKUP(AA67,'datemar &amp; datesep kaf'!$N$5:$O$94,2,FALSE)</f>
        <v>1937-38</v>
      </c>
      <c r="AA67" s="18">
        <f>LARGE('datemar &amp; datesep kaf'!$N$5:$N$94,'datemar &amp; datesep kaf rank'!$A67)</f>
        <v>425.09750471999996</v>
      </c>
    </row>
    <row r="68" spans="1:27" x14ac:dyDescent="0.2">
      <c r="A68" s="11">
        <v>63</v>
      </c>
      <c r="B68" s="5" t="str">
        <f>VLOOKUP(C68,'datemar &amp; datesep kaf'!$B$5:$O$94,14,FALSE)</f>
        <v>1948-49</v>
      </c>
      <c r="C68" s="18">
        <f>LARGE('datemar &amp; datesep kaf'!$B$5:$B$94,'datemar &amp; datesep kaf rank'!$A68)</f>
        <v>4370.79653031</v>
      </c>
      <c r="D68" s="5" t="str">
        <f>VLOOKUP(E68,'datemar &amp; datesep kaf'!$C$5:$O$94,13,FALSE)</f>
        <v>1942-43</v>
      </c>
      <c r="E68" s="18">
        <f>LARGE('datemar &amp; datesep kaf'!$C$5:$C$94,'datemar &amp; datesep kaf rank'!$A68)</f>
        <v>3773.1053130539999</v>
      </c>
      <c r="F68" s="5" t="str">
        <f>VLOOKUP(G68,'datemar &amp; datesep kaf'!$D$5:$O$94,12,FALSE)</f>
        <v>1954-55</v>
      </c>
      <c r="G68" s="18">
        <f>LARGE('datemar &amp; datesep kaf'!$D$5:$D$94,'datemar &amp; datesep kaf rank'!$A68)</f>
        <v>3285.3856619220001</v>
      </c>
      <c r="H68" s="5" t="str">
        <f>VLOOKUP(I68,'datemar &amp; datesep kaf'!$E$5:$O$94,11,FALSE)</f>
        <v>2008-09</v>
      </c>
      <c r="I68" s="18">
        <f>LARGE('datemar &amp; datesep kaf'!$E$5:$E$94,'datemar &amp; datesep kaf rank'!$A68)</f>
        <v>2670.5889907619999</v>
      </c>
      <c r="J68" s="5" t="str">
        <f>VLOOKUP(K68,'datemar &amp; datesep kaf'!$F$5:$O$94,10,FALSE)</f>
        <v>1939-40</v>
      </c>
      <c r="K68" s="18">
        <f>LARGE('datemar &amp; datesep kaf'!$F$5:$F$94,'datemar &amp; datesep kaf rank'!$A68)</f>
        <v>2069.2838893439998</v>
      </c>
      <c r="L68" s="5" t="str">
        <f>VLOOKUP(M68,'datemar &amp; datesep kaf'!$G$5:$O$94,9,FALSE)</f>
        <v>2001-02</v>
      </c>
      <c r="M68" s="18">
        <f>LARGE('datemar &amp; datesep kaf'!$G$5:$G$94,'datemar &amp; datesep kaf rank'!$A68)</f>
        <v>1446.876639957</v>
      </c>
      <c r="N68" s="5" t="str">
        <f>VLOOKUP(O68,'datemar &amp; datesep kaf'!$H$5:$O$94,8,FALSE)</f>
        <v>1947-48</v>
      </c>
      <c r="O68" s="18">
        <f>LARGE('datemar &amp; datesep kaf'!$H$5:$H$94,'datemar &amp; datesep kaf rank'!$A68)</f>
        <v>856.39930672799994</v>
      </c>
      <c r="P68" s="5" t="str">
        <f>VLOOKUP(Q68,'datemar &amp; datesep kaf'!$I$5:$O$94,7,FALSE)</f>
        <v>1999-2000</v>
      </c>
      <c r="Q68" s="18">
        <f>LARGE('datemar &amp; datesep kaf'!$I$5:$I$94,'datemar &amp; datesep kaf rank'!$A68)</f>
        <v>13406.504621223001</v>
      </c>
      <c r="R68" s="5" t="str">
        <f>VLOOKUP(S68,'datemar &amp; datesep kaf'!$J$5:$O$94,6,FALSE)</f>
        <v>2008-09</v>
      </c>
      <c r="S68" s="18">
        <f>LARGE('datemar &amp; datesep kaf'!$J$5:$J$94,'datemar &amp; datesep kaf rank'!$A68)</f>
        <v>11196.566852855998</v>
      </c>
      <c r="T68" s="5" t="str">
        <f>VLOOKUP(U68,'datemar &amp; datesep kaf'!$K$5:$O$94,5,FALSE)</f>
        <v>1928-29</v>
      </c>
      <c r="U68" s="18">
        <f>LARGE('datemar &amp; datesep kaf'!$K$5:$K$94,'datemar &amp; datesep kaf rank'!$A68)</f>
        <v>6235.6381132710003</v>
      </c>
      <c r="V68" s="5" t="str">
        <f>VLOOKUP(W68,'datemar &amp; datesep kaf'!$L$5:$O$94,4,FALSE)</f>
        <v>2012-13</v>
      </c>
      <c r="W68" s="18">
        <f>LARGE('datemar &amp; datesep kaf'!$L$5:$L$94,'datemar &amp; datesep kaf rank'!$A68)</f>
        <v>2373.2805721590003</v>
      </c>
      <c r="X68" s="5" t="str">
        <f>VLOOKUP(Y68,'datemar &amp; datesep kaf'!$M$5:$O$94,3,FALSE)</f>
        <v>1937-38</v>
      </c>
      <c r="Y68" s="18">
        <f>LARGE('datemar &amp; datesep kaf'!$M$5:$M$94,'datemar &amp; datesep kaf rank'!$A68)</f>
        <v>1036.7146718669999</v>
      </c>
      <c r="Z68" s="5" t="str">
        <f>VLOOKUP(AA68,'datemar &amp; datesep kaf'!$N$5:$O$94,2,FALSE)</f>
        <v>1999-2000</v>
      </c>
      <c r="AA68" s="18">
        <f>LARGE('datemar &amp; datesep kaf'!$N$5:$N$94,'datemar &amp; datesep kaf rank'!$A68)</f>
        <v>424.56196755000002</v>
      </c>
    </row>
    <row r="69" spans="1:27" x14ac:dyDescent="0.2">
      <c r="A69" s="11">
        <v>64</v>
      </c>
      <c r="B69" s="5" t="str">
        <f>VLOOKUP(C69,'datemar &amp; datesep kaf'!$B$5:$O$94,14,FALSE)</f>
        <v>1942-43</v>
      </c>
      <c r="C69" s="18">
        <f>LARGE('datemar &amp; datesep kaf'!$B$5:$B$94,'datemar &amp; datesep kaf rank'!$A69)</f>
        <v>4287.0424838640001</v>
      </c>
      <c r="D69" s="5" t="str">
        <f>VLOOKUP(E69,'datemar &amp; datesep kaf'!$C$5:$O$94,13,FALSE)</f>
        <v>1948-49</v>
      </c>
      <c r="E69" s="18">
        <f>LARGE('datemar &amp; datesep kaf'!$C$5:$C$94,'datemar &amp; datesep kaf rank'!$A69)</f>
        <v>3730.2940749899999</v>
      </c>
      <c r="F69" s="5" t="str">
        <f>VLOOKUP(G69,'datemar &amp; datesep kaf'!$D$5:$O$94,12,FALSE)</f>
        <v>1991-92</v>
      </c>
      <c r="G69" s="18">
        <f>LARGE('datemar &amp; datesep kaf'!$D$5:$D$94,'datemar &amp; datesep kaf rank'!$A69)</f>
        <v>3237.5383909890002</v>
      </c>
      <c r="H69" s="5" t="str">
        <f>VLOOKUP(I69,'datemar &amp; datesep kaf'!$E$5:$O$94,11,FALSE)</f>
        <v>1942-43</v>
      </c>
      <c r="I69" s="18">
        <f>LARGE('datemar &amp; datesep kaf'!$E$5:$E$94,'datemar &amp; datesep kaf rank'!$A69)</f>
        <v>2663.541718299</v>
      </c>
      <c r="J69" s="5" t="str">
        <f>VLOOKUP(K69,'datemar &amp; datesep kaf'!$F$5:$O$94,10,FALSE)</f>
        <v>1948-49</v>
      </c>
      <c r="K69" s="18">
        <f>LARGE('datemar &amp; datesep kaf'!$F$5:$F$94,'datemar &amp; datesep kaf rank'!$A69)</f>
        <v>2014.674965772</v>
      </c>
      <c r="L69" s="5" t="str">
        <f>VLOOKUP(M69,'datemar &amp; datesep kaf'!$G$5:$O$94,9,FALSE)</f>
        <v>1942-43</v>
      </c>
      <c r="M69" s="18">
        <f>LARGE('datemar &amp; datesep kaf'!$G$5:$G$94,'datemar &amp; datesep kaf rank'!$A69)</f>
        <v>1421.1847400940001</v>
      </c>
      <c r="N69" s="5" t="str">
        <f>VLOOKUP(O69,'datemar &amp; datesep kaf'!$H$5:$O$94,8,FALSE)</f>
        <v>1972-73</v>
      </c>
      <c r="O69" s="18">
        <f>LARGE('datemar &amp; datesep kaf'!$H$5:$H$94,'datemar &amp; datesep kaf rank'!$A69)</f>
        <v>850.06608382499996</v>
      </c>
      <c r="P69" s="5" t="str">
        <f>VLOOKUP(Q69,'datemar &amp; datesep kaf'!$I$5:$O$94,7,FALSE)</f>
        <v>2008-09</v>
      </c>
      <c r="Q69" s="18">
        <f>LARGE('datemar &amp; datesep kaf'!$I$5:$I$94,'datemar &amp; datesep kaf rank'!$A69)</f>
        <v>13375.905614105999</v>
      </c>
      <c r="R69" s="5" t="str">
        <f>VLOOKUP(S69,'datemar &amp; datesep kaf'!$J$5:$O$94,6,FALSE)</f>
        <v>1962-63</v>
      </c>
      <c r="S69" s="18">
        <f>LARGE('datemar &amp; datesep kaf'!$J$5:$J$94,'datemar &amp; datesep kaf rank'!$A69)</f>
        <v>11105.860740554999</v>
      </c>
      <c r="T69" s="5" t="str">
        <f>VLOOKUP(U69,'datemar &amp; datesep kaf'!$K$5:$O$94,5,FALSE)</f>
        <v>1984-85</v>
      </c>
      <c r="U69" s="18">
        <f>LARGE('datemar &amp; datesep kaf'!$K$5:$K$94,'datemar &amp; datesep kaf rank'!$A69)</f>
        <v>6227.7438986909992</v>
      </c>
      <c r="V69" s="5" t="str">
        <f>VLOOKUP(W69,'datemar &amp; datesep kaf'!$L$5:$O$94,4,FALSE)</f>
        <v>1978-79</v>
      </c>
      <c r="W69" s="18">
        <f>LARGE('datemar &amp; datesep kaf'!$L$5:$L$94,'datemar &amp; datesep kaf rank'!$A69)</f>
        <v>2347.265366523</v>
      </c>
      <c r="X69" s="5" t="str">
        <f>VLOOKUP(Y69,'datemar &amp; datesep kaf'!$M$5:$O$94,3,FALSE)</f>
        <v>2012-13</v>
      </c>
      <c r="Y69" s="18">
        <f>LARGE('datemar &amp; datesep kaf'!$M$5:$M$94,'datemar &amp; datesep kaf rank'!$A69)</f>
        <v>1035.4333496009999</v>
      </c>
      <c r="Z69" s="5" t="str">
        <f>VLOOKUP(AA69,'datemar &amp; datesep kaf'!$N$5:$O$94,2,FALSE)</f>
        <v>1966-67</v>
      </c>
      <c r="AA69" s="18">
        <f>LARGE('datemar &amp; datesep kaf'!$N$5:$N$94,'datemar &amp; datesep kaf rank'!$A69)</f>
        <v>420.69419909999999</v>
      </c>
    </row>
    <row r="70" spans="1:27" x14ac:dyDescent="0.2">
      <c r="A70" s="11">
        <v>65</v>
      </c>
      <c r="B70" s="5" t="str">
        <f>VLOOKUP(C70,'datemar &amp; datesep kaf'!$B$5:$O$94,14,FALSE)</f>
        <v>1974-75</v>
      </c>
      <c r="C70" s="18">
        <f>LARGE('datemar &amp; datesep kaf'!$B$5:$B$94,'datemar &amp; datesep kaf rank'!$A70)</f>
        <v>4264.8176913090001</v>
      </c>
      <c r="D70" s="5" t="str">
        <f>VLOOKUP(E70,'datemar &amp; datesep kaf'!$C$5:$O$94,13,FALSE)</f>
        <v>1978-79</v>
      </c>
      <c r="E70" s="18">
        <f>LARGE('datemar &amp; datesep kaf'!$C$5:$C$94,'datemar &amp; datesep kaf rank'!$A70)</f>
        <v>3658.5558958619999</v>
      </c>
      <c r="F70" s="5" t="str">
        <f>VLOOKUP(G70,'datemar &amp; datesep kaf'!$D$5:$O$94,12,FALSE)</f>
        <v>1974-75</v>
      </c>
      <c r="G70" s="18">
        <f>LARGE('datemar &amp; datesep kaf'!$D$5:$D$94,'datemar &amp; datesep kaf rank'!$A70)</f>
        <v>3133.981370079</v>
      </c>
      <c r="H70" s="5" t="str">
        <f>VLOOKUP(I70,'datemar &amp; datesep kaf'!$E$5:$O$94,11,FALSE)</f>
        <v>1931-32</v>
      </c>
      <c r="I70" s="18">
        <f>LARGE('datemar &amp; datesep kaf'!$E$5:$E$94,'datemar &amp; datesep kaf rank'!$A70)</f>
        <v>2593.9238696699999</v>
      </c>
      <c r="J70" s="5" t="str">
        <f>VLOOKUP(K70,'datemar &amp; datesep kaf'!$F$5:$O$94,10,FALSE)</f>
        <v>1978-79</v>
      </c>
      <c r="K70" s="18">
        <f>LARGE('datemar &amp; datesep kaf'!$F$5:$F$94,'datemar &amp; datesep kaf rank'!$A70)</f>
        <v>1981.1781075239999</v>
      </c>
      <c r="L70" s="5" t="str">
        <f>VLOOKUP(M70,'datemar &amp; datesep kaf'!$G$5:$O$94,9,FALSE)</f>
        <v>1979-80</v>
      </c>
      <c r="M70" s="18">
        <f>LARGE('datemar &amp; datesep kaf'!$G$5:$G$94,'datemar &amp; datesep kaf rank'!$A70)</f>
        <v>1367.7182958180001</v>
      </c>
      <c r="N70" s="5" t="str">
        <f>VLOOKUP(O70,'datemar &amp; datesep kaf'!$H$5:$O$94,8,FALSE)</f>
        <v>1951-52</v>
      </c>
      <c r="O70" s="18">
        <f>LARGE('datemar &amp; datesep kaf'!$H$5:$H$94,'datemar &amp; datesep kaf rank'!$A70)</f>
        <v>847.66806738599996</v>
      </c>
      <c r="P70" s="5" t="str">
        <f>VLOOKUP(Q70,'datemar &amp; datesep kaf'!$I$5:$O$94,7,FALSE)</f>
        <v>1962-63</v>
      </c>
      <c r="Q70" s="18">
        <f>LARGE('datemar &amp; datesep kaf'!$I$5:$I$94,'datemar &amp; datesep kaf rank'!$A70)</f>
        <v>13087.645790205001</v>
      </c>
      <c r="R70" s="5" t="str">
        <f>VLOOKUP(S70,'datemar &amp; datesep kaf'!$J$5:$O$94,6,FALSE)</f>
        <v>2009-10</v>
      </c>
      <c r="S70" s="18">
        <f>LARGE('datemar &amp; datesep kaf'!$J$5:$J$94,'datemar &amp; datesep kaf rank'!$A70)</f>
        <v>10887.444880976998</v>
      </c>
      <c r="T70" s="5" t="str">
        <f>VLOOKUP(U70,'datemar &amp; datesep kaf'!$K$5:$O$94,5,FALSE)</f>
        <v>2012-13</v>
      </c>
      <c r="U70" s="18">
        <f>LARGE('datemar &amp; datesep kaf'!$K$5:$K$94,'datemar &amp; datesep kaf rank'!$A70)</f>
        <v>6208.738279569</v>
      </c>
      <c r="V70" s="5" t="str">
        <f>VLOOKUP(W70,'datemar &amp; datesep kaf'!$L$5:$O$94,4,FALSE)</f>
        <v>1985-86</v>
      </c>
      <c r="W70" s="18">
        <f>LARGE('datemar &amp; datesep kaf'!$L$5:$L$94,'datemar &amp; datesep kaf rank'!$A70)</f>
        <v>2247.627684309</v>
      </c>
      <c r="X70" s="5" t="str">
        <f>VLOOKUP(Y70,'datemar &amp; datesep kaf'!$M$5:$O$94,3,FALSE)</f>
        <v>1944-45</v>
      </c>
      <c r="Y70" s="18">
        <f>LARGE('datemar &amp; datesep kaf'!$M$5:$M$94,'datemar &amp; datesep kaf rank'!$A70)</f>
        <v>1009.515334044</v>
      </c>
      <c r="Z70" s="5" t="str">
        <f>VLOOKUP(AA70,'datemar &amp; datesep kaf'!$N$5:$O$94,2,FALSE)</f>
        <v>2004-05</v>
      </c>
      <c r="AA70" s="18">
        <f>LARGE('datemar &amp; datesep kaf'!$N$5:$N$94,'datemar &amp; datesep kaf rank'!$A70)</f>
        <v>407.24626572</v>
      </c>
    </row>
    <row r="71" spans="1:27" x14ac:dyDescent="0.2">
      <c r="A71" s="11">
        <v>66</v>
      </c>
      <c r="B71" s="5" t="str">
        <f>VLOOKUP(C71,'datemar &amp; datesep kaf'!$B$5:$O$94,14,FALSE)</f>
        <v>1984-85</v>
      </c>
      <c r="C71" s="18">
        <f>LARGE('datemar &amp; datesep kaf'!$B$5:$B$94,'datemar &amp; datesep kaf rank'!$A71)</f>
        <v>4134.8507540339997</v>
      </c>
      <c r="D71" s="5" t="str">
        <f>VLOOKUP(E71,'datemar &amp; datesep kaf'!$C$5:$O$94,13,FALSE)</f>
        <v>1974-75</v>
      </c>
      <c r="E71" s="18">
        <f>LARGE('datemar &amp; datesep kaf'!$C$5:$C$94,'datemar &amp; datesep kaf rank'!$A71)</f>
        <v>3634.4904422189998</v>
      </c>
      <c r="F71" s="5" t="str">
        <f>VLOOKUP(G71,'datemar &amp; datesep kaf'!$D$5:$O$94,12,FALSE)</f>
        <v>1948-49</v>
      </c>
      <c r="G71" s="18">
        <f>LARGE('datemar &amp; datesep kaf'!$D$5:$D$94,'datemar &amp; datesep kaf rank'!$A71)</f>
        <v>3121.0749242819998</v>
      </c>
      <c r="H71" s="5" t="str">
        <f>VLOOKUP(I71,'datemar &amp; datesep kaf'!$E$5:$O$94,11,FALSE)</f>
        <v>1948-49</v>
      </c>
      <c r="I71" s="18">
        <f>LARGE('datemar &amp; datesep kaf'!$E$5:$E$94,'datemar &amp; datesep kaf rank'!$A71)</f>
        <v>2504.7311457420001</v>
      </c>
      <c r="J71" s="5" t="str">
        <f>VLOOKUP(K71,'datemar &amp; datesep kaf'!$F$5:$O$94,10,FALSE)</f>
        <v>1942-43</v>
      </c>
      <c r="K71" s="18">
        <f>LARGE('datemar &amp; datesep kaf'!$F$5:$F$94,'datemar &amp; datesep kaf rank'!$A71)</f>
        <v>1935.2825720549999</v>
      </c>
      <c r="L71" s="5" t="str">
        <f>VLOOKUP(M71,'datemar &amp; datesep kaf'!$G$5:$O$94,9,FALSE)</f>
        <v>2008-09</v>
      </c>
      <c r="M71" s="18">
        <f>LARGE('datemar &amp; datesep kaf'!$G$5:$G$94,'datemar &amp; datesep kaf rank'!$A71)</f>
        <v>1357.7057342099999</v>
      </c>
      <c r="N71" s="5" t="str">
        <f>VLOOKUP(O71,'datemar &amp; datesep kaf'!$H$5:$O$94,8,FALSE)</f>
        <v>1952-53</v>
      </c>
      <c r="O71" s="18">
        <f>LARGE('datemar &amp; datesep kaf'!$H$5:$H$94,'datemar &amp; datesep kaf rank'!$A71)</f>
        <v>837.707076024</v>
      </c>
      <c r="P71" s="5" t="str">
        <f>VLOOKUP(Q71,'datemar &amp; datesep kaf'!$I$5:$O$94,7,FALSE)</f>
        <v>1994-95</v>
      </c>
      <c r="Q71" s="18">
        <f>LARGE('datemar &amp; datesep kaf'!$I$5:$I$94,'datemar &amp; datesep kaf rank'!$A71)</f>
        <v>12929.783316786001</v>
      </c>
      <c r="R71" s="5" t="str">
        <f>VLOOKUP(S71,'datemar &amp; datesep kaf'!$J$5:$O$94,6,FALSE)</f>
        <v>1933-34</v>
      </c>
      <c r="S71" s="18">
        <f>LARGE('datemar &amp; datesep kaf'!$J$5:$J$94,'datemar &amp; datesep kaf rank'!$A71)</f>
        <v>10708.545714132</v>
      </c>
      <c r="T71" s="5" t="str">
        <f>VLOOKUP(U71,'datemar &amp; datesep kaf'!$K$5:$O$94,5,FALSE)</f>
        <v>1978-79</v>
      </c>
      <c r="U71" s="18">
        <f>LARGE('datemar &amp; datesep kaf'!$K$5:$K$94,'datemar &amp; datesep kaf rank'!$A71)</f>
        <v>6189.2685282330003</v>
      </c>
      <c r="V71" s="5" t="str">
        <f>VLOOKUP(W71,'datemar &amp; datesep kaf'!$L$5:$O$94,4,FALSE)</f>
        <v>1928-29</v>
      </c>
      <c r="W71" s="18">
        <f>LARGE('datemar &amp; datesep kaf'!$L$5:$L$94,'datemar &amp; datesep kaf rank'!$A71)</f>
        <v>2230.117602321</v>
      </c>
      <c r="X71" s="5" t="str">
        <f>VLOOKUP(Y71,'datemar &amp; datesep kaf'!$M$5:$O$94,3,FALSE)</f>
        <v>1978-79</v>
      </c>
      <c r="Y71" s="18">
        <f>LARGE('datemar &amp; datesep kaf'!$M$5:$M$94,'datemar &amp; datesep kaf rank'!$A71)</f>
        <v>1008.987730758</v>
      </c>
      <c r="Z71" s="5" t="str">
        <f>VLOOKUP(AA71,'datemar &amp; datesep kaf'!$N$5:$O$94,2,FALSE)</f>
        <v>2011-12</v>
      </c>
      <c r="AA71" s="18">
        <f>LARGE('datemar &amp; datesep kaf'!$N$5:$N$94,'datemar &amp; datesep kaf rank'!$A71)</f>
        <v>406.17519138</v>
      </c>
    </row>
    <row r="72" spans="1:27" x14ac:dyDescent="0.2">
      <c r="A72" s="11">
        <v>67</v>
      </c>
      <c r="B72" s="5" t="str">
        <f>VLOOKUP(C72,'datemar &amp; datesep kaf'!$B$5:$O$94,14,FALSE)</f>
        <v>1993-94</v>
      </c>
      <c r="C72" s="18">
        <f>LARGE('datemar &amp; datesep kaf'!$B$5:$B$94,'datemar &amp; datesep kaf rank'!$A72)</f>
        <v>4082.6973675600002</v>
      </c>
      <c r="D72" s="5" t="str">
        <f>VLOOKUP(E72,'datemar &amp; datesep kaf'!$C$5:$O$94,13,FALSE)</f>
        <v>1991-92</v>
      </c>
      <c r="E72" s="18">
        <f>LARGE('datemar &amp; datesep kaf'!$C$5:$C$94,'datemar &amp; datesep kaf rank'!$A72)</f>
        <v>3579.1020145439998</v>
      </c>
      <c r="F72" s="5" t="str">
        <f>VLOOKUP(G72,'datemar &amp; datesep kaf'!$D$5:$O$94,12,FALSE)</f>
        <v>1939-40</v>
      </c>
      <c r="G72" s="18">
        <f>LARGE('datemar &amp; datesep kaf'!$D$5:$D$94,'datemar &amp; datesep kaf rank'!$A72)</f>
        <v>3089.628975048</v>
      </c>
      <c r="H72" s="5" t="str">
        <f>VLOOKUP(I72,'datemar &amp; datesep kaf'!$E$5:$O$94,11,FALSE)</f>
        <v>1974-75</v>
      </c>
      <c r="I72" s="18">
        <f>LARGE('datemar &amp; datesep kaf'!$E$5:$E$94,'datemar &amp; datesep kaf rank'!$A72)</f>
        <v>2480.5070144189999</v>
      </c>
      <c r="J72" s="5" t="str">
        <f>VLOOKUP(K72,'datemar &amp; datesep kaf'!$F$5:$O$94,10,FALSE)</f>
        <v>2003-04</v>
      </c>
      <c r="K72" s="18">
        <f>LARGE('datemar &amp; datesep kaf'!$F$5:$F$94,'datemar &amp; datesep kaf rank'!$A72)</f>
        <v>1929.3976135980001</v>
      </c>
      <c r="L72" s="5" t="str">
        <f>VLOOKUP(M72,'datemar &amp; datesep kaf'!$G$5:$O$94,9,FALSE)</f>
        <v>1972-73</v>
      </c>
      <c r="M72" s="18">
        <f>LARGE('datemar &amp; datesep kaf'!$G$5:$G$94,'datemar &amp; datesep kaf rank'!$A72)</f>
        <v>1346.957304861</v>
      </c>
      <c r="N72" s="5" t="str">
        <f>VLOOKUP(O72,'datemar &amp; datesep kaf'!$H$5:$O$94,8,FALSE)</f>
        <v>2008-09</v>
      </c>
      <c r="O72" s="18">
        <f>LARGE('datemar &amp; datesep kaf'!$H$5:$H$94,'datemar &amp; datesep kaf rank'!$A72)</f>
        <v>824.54872941000008</v>
      </c>
      <c r="P72" s="5" t="str">
        <f>VLOOKUP(Q72,'datemar &amp; datesep kaf'!$I$5:$O$94,7,FALSE)</f>
        <v>1985-86</v>
      </c>
      <c r="Q72" s="18">
        <f>LARGE('datemar &amp; datesep kaf'!$I$5:$I$94,'datemar &amp; datesep kaf rank'!$A72)</f>
        <v>12810.626296461</v>
      </c>
      <c r="R72" s="5" t="str">
        <f>VLOOKUP(S72,'datemar &amp; datesep kaf'!$J$5:$O$94,6,FALSE)</f>
        <v>1935-36</v>
      </c>
      <c r="S72" s="18">
        <f>LARGE('datemar &amp; datesep kaf'!$J$5:$J$94,'datemar &amp; datesep kaf rank'!$A72)</f>
        <v>10695.817780725001</v>
      </c>
      <c r="T72" s="5" t="str">
        <f>VLOOKUP(U72,'datemar &amp; datesep kaf'!$K$5:$O$94,5,FALSE)</f>
        <v>1985-86</v>
      </c>
      <c r="U72" s="18">
        <f>LARGE('datemar &amp; datesep kaf'!$K$5:$K$94,'datemar &amp; datesep kaf rank'!$A72)</f>
        <v>6094.1531598990005</v>
      </c>
      <c r="V72" s="5" t="str">
        <f>VLOOKUP(W72,'datemar &amp; datesep kaf'!$L$5:$O$94,4,FALSE)</f>
        <v>1999-2000</v>
      </c>
      <c r="W72" s="18">
        <f>LARGE('datemar &amp; datesep kaf'!$L$5:$L$94,'datemar &amp; datesep kaf rank'!$A72)</f>
        <v>2201.6151240509998</v>
      </c>
      <c r="X72" s="5" t="str">
        <f>VLOOKUP(Y72,'datemar &amp; datesep kaf'!$M$5:$O$94,3,FALSE)</f>
        <v>2017-18</v>
      </c>
      <c r="Y72" s="18">
        <f>LARGE('datemar &amp; datesep kaf'!$M$5:$M$94,'datemar &amp; datesep kaf rank'!$A72)</f>
        <v>961.20194742600006</v>
      </c>
      <c r="Z72" s="5" t="str">
        <f>VLOOKUP(AA72,'datemar &amp; datesep kaf'!$N$5:$O$94,2,FALSE)</f>
        <v>1972-73</v>
      </c>
      <c r="AA72" s="18">
        <f>LARGE('datemar &amp; datesep kaf'!$N$5:$N$94,'datemar &amp; datesep kaf rank'!$A72)</f>
        <v>396.35700993</v>
      </c>
    </row>
    <row r="73" spans="1:27" x14ac:dyDescent="0.2">
      <c r="A73" s="11">
        <v>68</v>
      </c>
      <c r="B73" s="5" t="str">
        <f>VLOOKUP(C73,'datemar &amp; datesep kaf'!$B$5:$O$94,14,FALSE)</f>
        <v>2001-02</v>
      </c>
      <c r="C73" s="18">
        <f>LARGE('datemar &amp; datesep kaf'!$B$5:$B$94,'datemar &amp; datesep kaf rank'!$A73)</f>
        <v>4072.5955497569998</v>
      </c>
      <c r="D73" s="5" t="str">
        <f>VLOOKUP(E73,'datemar &amp; datesep kaf'!$C$5:$O$94,13,FALSE)</f>
        <v>1988-89</v>
      </c>
      <c r="E73" s="18">
        <f>LARGE('datemar &amp; datesep kaf'!$C$5:$C$94,'datemar &amp; datesep kaf rank'!$A73)</f>
        <v>3526.7066446079998</v>
      </c>
      <c r="F73" s="5" t="str">
        <f>VLOOKUP(G73,'datemar &amp; datesep kaf'!$D$5:$O$94,12,FALSE)</f>
        <v>2003-04</v>
      </c>
      <c r="G73" s="18">
        <f>LARGE('datemar &amp; datesep kaf'!$D$5:$D$94,'datemar &amp; datesep kaf rank'!$A73)</f>
        <v>3068.6379014550002</v>
      </c>
      <c r="H73" s="5" t="str">
        <f>VLOOKUP(I73,'datemar &amp; datesep kaf'!$E$5:$O$94,11,FALSE)</f>
        <v>2003-04</v>
      </c>
      <c r="I73" s="18">
        <f>LARGE('datemar &amp; datesep kaf'!$E$5:$E$94,'datemar &amp; datesep kaf rank'!$A73)</f>
        <v>2476.4527996950001</v>
      </c>
      <c r="J73" s="5" t="str">
        <f>VLOOKUP(K73,'datemar &amp; datesep kaf'!$F$5:$O$94,10,FALSE)</f>
        <v>1932-33</v>
      </c>
      <c r="K73" s="18">
        <f>LARGE('datemar &amp; datesep kaf'!$F$5:$F$94,'datemar &amp; datesep kaf rank'!$A73)</f>
        <v>1913.1014158620001</v>
      </c>
      <c r="L73" s="5" t="str">
        <f>VLOOKUP(M73,'datemar &amp; datesep kaf'!$G$5:$O$94,9,FALSE)</f>
        <v>1974-75</v>
      </c>
      <c r="M73" s="18">
        <f>LARGE('datemar &amp; datesep kaf'!$G$5:$G$94,'datemar &amp; datesep kaf rank'!$A73)</f>
        <v>1334.562594582</v>
      </c>
      <c r="N73" s="5" t="str">
        <f>VLOOKUP(O73,'datemar &amp; datesep kaf'!$H$5:$O$94,8,FALSE)</f>
        <v>2001-02</v>
      </c>
      <c r="O73" s="18">
        <f>LARGE('datemar &amp; datesep kaf'!$H$5:$H$94,'datemar &amp; datesep kaf rank'!$A73)</f>
        <v>823.749390597</v>
      </c>
      <c r="P73" s="5" t="str">
        <f>VLOOKUP(Q73,'datemar &amp; datesep kaf'!$I$5:$O$94,7,FALSE)</f>
        <v>1938-39</v>
      </c>
      <c r="Q73" s="18">
        <f>LARGE('datemar &amp; datesep kaf'!$I$5:$I$94,'datemar &amp; datesep kaf rank'!$A73)</f>
        <v>12778.101339003</v>
      </c>
      <c r="R73" s="5" t="str">
        <f>VLOOKUP(S73,'datemar &amp; datesep kaf'!$J$5:$O$94,6,FALSE)</f>
        <v>1999-2000</v>
      </c>
      <c r="S73" s="18">
        <f>LARGE('datemar &amp; datesep kaf'!$J$5:$J$94,'datemar &amp; datesep kaf rank'!$A73)</f>
        <v>10418.385725012999</v>
      </c>
      <c r="T73" s="5" t="str">
        <f>VLOOKUP(U73,'datemar &amp; datesep kaf'!$K$5:$O$94,5,FALSE)</f>
        <v>2003-04</v>
      </c>
      <c r="U73" s="18">
        <f>LARGE('datemar &amp; datesep kaf'!$K$5:$K$94,'datemar &amp; datesep kaf rank'!$A73)</f>
        <v>5956.4010989489998</v>
      </c>
      <c r="V73" s="5" t="str">
        <f>VLOOKUP(W73,'datemar &amp; datesep kaf'!$L$5:$O$94,4,FALSE)</f>
        <v>2004-05</v>
      </c>
      <c r="W73" s="18">
        <f>LARGE('datemar &amp; datesep kaf'!$L$5:$L$94,'datemar &amp; datesep kaf rank'!$A73)</f>
        <v>2157.6138033869997</v>
      </c>
      <c r="X73" s="5" t="str">
        <f>VLOOKUP(Y73,'datemar &amp; datesep kaf'!$M$5:$O$94,3,FALSE)</f>
        <v>1936-37</v>
      </c>
      <c r="Y73" s="18">
        <f>LARGE('datemar &amp; datesep kaf'!$M$5:$M$94,'datemar &amp; datesep kaf rank'!$A73)</f>
        <v>879.94509096900003</v>
      </c>
      <c r="Z73" s="5" t="str">
        <f>VLOOKUP(AA73,'datemar &amp; datesep kaf'!$N$5:$O$94,2,FALSE)</f>
        <v>1994-95</v>
      </c>
      <c r="AA73" s="18">
        <f>LARGE('datemar &amp; datesep kaf'!$N$5:$N$94,'datemar &amp; datesep kaf rank'!$A73)</f>
        <v>395.22643146000001</v>
      </c>
    </row>
    <row r="74" spans="1:27" x14ac:dyDescent="0.2">
      <c r="A74" s="11">
        <v>69</v>
      </c>
      <c r="B74" s="5" t="str">
        <f>VLOOKUP(C74,'datemar &amp; datesep kaf'!$B$5:$O$94,14,FALSE)</f>
        <v>1991-92</v>
      </c>
      <c r="C74" s="18">
        <f>LARGE('datemar &amp; datesep kaf'!$B$5:$B$94,'datemar &amp; datesep kaf rank'!$A74)</f>
        <v>4042.9962120240002</v>
      </c>
      <c r="D74" s="5" t="str">
        <f>VLOOKUP(E74,'datemar &amp; datesep kaf'!$C$5:$O$94,13,FALSE)</f>
        <v>1984-85</v>
      </c>
      <c r="E74" s="18">
        <f>LARGE('datemar &amp; datesep kaf'!$C$5:$C$94,'datemar &amp; datesep kaf rank'!$A74)</f>
        <v>3496.7879680439996</v>
      </c>
      <c r="F74" s="5" t="str">
        <f>VLOOKUP(G74,'datemar &amp; datesep kaf'!$D$5:$O$94,12,FALSE)</f>
        <v>1988-89</v>
      </c>
      <c r="G74" s="18">
        <f>LARGE('datemar &amp; datesep kaf'!$D$5:$D$94,'datemar &amp; datesep kaf rank'!$A74)</f>
        <v>3038.8025306730001</v>
      </c>
      <c r="H74" s="5" t="str">
        <f>VLOOKUP(I74,'datemar &amp; datesep kaf'!$E$5:$O$94,11,FALSE)</f>
        <v>1979-80</v>
      </c>
      <c r="I74" s="18">
        <f>LARGE('datemar &amp; datesep kaf'!$E$5:$E$94,'datemar &amp; datesep kaf rank'!$A74)</f>
        <v>2454.2656930889998</v>
      </c>
      <c r="J74" s="5" t="str">
        <f>VLOOKUP(K74,'datemar &amp; datesep kaf'!$F$5:$O$94,10,FALSE)</f>
        <v>1974-75</v>
      </c>
      <c r="K74" s="18">
        <f>LARGE('datemar &amp; datesep kaf'!$F$5:$F$94,'datemar &amp; datesep kaf rank'!$A74)</f>
        <v>1896.190342116</v>
      </c>
      <c r="L74" s="5" t="str">
        <f>VLOOKUP(M74,'datemar &amp; datesep kaf'!$G$5:$O$94,9,FALSE)</f>
        <v>1941-42</v>
      </c>
      <c r="M74" s="18">
        <f>LARGE('datemar &amp; datesep kaf'!$G$5:$G$94,'datemar &amp; datesep kaf rank'!$A74)</f>
        <v>1290.6961499459999</v>
      </c>
      <c r="N74" s="5" t="str">
        <f>VLOOKUP(O74,'datemar &amp; datesep kaf'!$H$5:$O$94,8,FALSE)</f>
        <v>1940-41</v>
      </c>
      <c r="O74" s="18">
        <f>LARGE('datemar &amp; datesep kaf'!$H$5:$H$94,'datemar &amp; datesep kaf rank'!$A74)</f>
        <v>799.89220140899999</v>
      </c>
      <c r="P74" s="5" t="str">
        <f>VLOOKUP(Q74,'datemar &amp; datesep kaf'!$I$5:$O$94,7,FALSE)</f>
        <v>1944-45</v>
      </c>
      <c r="Q74" s="18">
        <f>LARGE('datemar &amp; datesep kaf'!$I$5:$I$94,'datemar &amp; datesep kaf rank'!$A74)</f>
        <v>12526.757877353999</v>
      </c>
      <c r="R74" s="5" t="str">
        <f>VLOOKUP(S74,'datemar &amp; datesep kaf'!$J$5:$O$94,6,FALSE)</f>
        <v>1938-39</v>
      </c>
      <c r="S74" s="18">
        <f>LARGE('datemar &amp; datesep kaf'!$J$5:$J$94,'datemar &amp; datesep kaf rank'!$A74)</f>
        <v>10332.600604263</v>
      </c>
      <c r="T74" s="5" t="str">
        <f>VLOOKUP(U74,'datemar &amp; datesep kaf'!$K$5:$O$94,5,FALSE)</f>
        <v>1999-2000</v>
      </c>
      <c r="U74" s="18">
        <f>LARGE('datemar &amp; datesep kaf'!$K$5:$K$94,'datemar &amp; datesep kaf rank'!$A74)</f>
        <v>5878.0182919709996</v>
      </c>
      <c r="V74" s="5" t="str">
        <f>VLOOKUP(W74,'datemar &amp; datesep kaf'!$L$5:$O$94,4,FALSE)</f>
        <v>2016-17</v>
      </c>
      <c r="W74" s="18">
        <f>LARGE('datemar &amp; datesep kaf'!$L$5:$L$94,'datemar &amp; datesep kaf rank'!$A74)</f>
        <v>2154.950001834</v>
      </c>
      <c r="X74" s="5" t="str">
        <f>VLOOKUP(Y74,'datemar &amp; datesep kaf'!$M$5:$O$94,3,FALSE)</f>
        <v>1986-87</v>
      </c>
      <c r="Y74" s="18">
        <f>LARGE('datemar &amp; datesep kaf'!$M$5:$M$94,'datemar &amp; datesep kaf rank'!$A74)</f>
        <v>879.29252900999995</v>
      </c>
      <c r="Z74" s="5" t="str">
        <f>VLOOKUP(AA74,'datemar &amp; datesep kaf'!$N$5:$O$94,2,FALSE)</f>
        <v>1934-35</v>
      </c>
      <c r="AA74" s="18">
        <f>LARGE('datemar &amp; datesep kaf'!$N$5:$N$94,'datemar &amp; datesep kaf rank'!$A74)</f>
        <v>392.72725799999995</v>
      </c>
    </row>
    <row r="75" spans="1:27" x14ac:dyDescent="0.2">
      <c r="A75" s="11">
        <v>70</v>
      </c>
      <c r="B75" s="5" t="str">
        <f>VLOOKUP(C75,'datemar &amp; datesep kaf'!$B$5:$O$94,14,FALSE)</f>
        <v>1963-64</v>
      </c>
      <c r="C75" s="18">
        <f>LARGE('datemar &amp; datesep kaf'!$B$5:$B$94,'datemar &amp; datesep kaf rank'!$A75)</f>
        <v>3859.5271279949998</v>
      </c>
      <c r="D75" s="5" t="str">
        <f>VLOOKUP(E75,'datemar &amp; datesep kaf'!$C$5:$O$94,13,FALSE)</f>
        <v>2003-04</v>
      </c>
      <c r="E75" s="18">
        <f>LARGE('datemar &amp; datesep kaf'!$C$5:$C$94,'datemar &amp; datesep kaf rank'!$A75)</f>
        <v>3468.860696364</v>
      </c>
      <c r="F75" s="5" t="str">
        <f>VLOOKUP(G75,'datemar &amp; datesep kaf'!$D$5:$O$94,12,FALSE)</f>
        <v>1978-79</v>
      </c>
      <c r="G75" s="18">
        <f>LARGE('datemar &amp; datesep kaf'!$D$5:$D$94,'datemar &amp; datesep kaf rank'!$A75)</f>
        <v>3032.3661672780004</v>
      </c>
      <c r="H75" s="5" t="str">
        <f>VLOOKUP(I75,'datemar &amp; datesep kaf'!$E$5:$O$94,11,FALSE)</f>
        <v>1978-79</v>
      </c>
      <c r="I75" s="18">
        <f>LARGE('datemar &amp; datesep kaf'!$E$5:$E$94,'datemar &amp; datesep kaf rank'!$A75)</f>
        <v>2440.1215613879999</v>
      </c>
      <c r="J75" s="5" t="str">
        <f>VLOOKUP(K75,'datemar &amp; datesep kaf'!$F$5:$O$94,10,FALSE)</f>
        <v>1979-80</v>
      </c>
      <c r="K75" s="18">
        <f>LARGE('datemar &amp; datesep kaf'!$F$5:$F$94,'datemar &amp; datesep kaf rank'!$A75)</f>
        <v>1871.301748008</v>
      </c>
      <c r="L75" s="5" t="str">
        <f>VLOOKUP(M75,'datemar &amp; datesep kaf'!$G$5:$O$94,9,FALSE)</f>
        <v>1988-89</v>
      </c>
      <c r="M75" s="18">
        <f>LARGE('datemar &amp; datesep kaf'!$G$5:$G$94,'datemar &amp; datesep kaf rank'!$A75)</f>
        <v>1272.571191948</v>
      </c>
      <c r="N75" s="5" t="str">
        <f>VLOOKUP(O75,'datemar &amp; datesep kaf'!$H$5:$O$94,8,FALSE)</f>
        <v>1974-75</v>
      </c>
      <c r="O75" s="18">
        <f>LARGE('datemar &amp; datesep kaf'!$H$5:$H$94,'datemar &amp; datesep kaf rank'!$A75)</f>
        <v>787.4102184059999</v>
      </c>
      <c r="P75" s="5" t="str">
        <f>VLOOKUP(Q75,'datemar &amp; datesep kaf'!$I$5:$O$94,7,FALSE)</f>
        <v>2009-10</v>
      </c>
      <c r="Q75" s="18">
        <f>LARGE('datemar &amp; datesep kaf'!$I$5:$I$94,'datemar &amp; datesep kaf rank'!$A75)</f>
        <v>12427.173748857</v>
      </c>
      <c r="R75" s="5" t="str">
        <f>VLOOKUP(S75,'datemar &amp; datesep kaf'!$J$5:$O$94,6,FALSE)</f>
        <v>1928-29</v>
      </c>
      <c r="S75" s="18">
        <f>LARGE('datemar &amp; datesep kaf'!$J$5:$J$94,'datemar &amp; datesep kaf rank'!$A75)</f>
        <v>10096.629042864</v>
      </c>
      <c r="T75" s="5" t="str">
        <f>VLOOKUP(U75,'datemar &amp; datesep kaf'!$K$5:$O$94,5,FALSE)</f>
        <v>2002-03</v>
      </c>
      <c r="U75" s="18">
        <f>LARGE('datemar &amp; datesep kaf'!$K$5:$K$94,'datemar &amp; datesep kaf rank'!$A75)</f>
        <v>5770.5101968289991</v>
      </c>
      <c r="V75" s="5" t="str">
        <f>VLOOKUP(W75,'datemar &amp; datesep kaf'!$L$5:$O$94,4,FALSE)</f>
        <v>1936-37</v>
      </c>
      <c r="W75" s="18">
        <f>LARGE('datemar &amp; datesep kaf'!$L$5:$L$94,'datemar &amp; datesep kaf rank'!$A75)</f>
        <v>2148.6187624019999</v>
      </c>
      <c r="X75" s="5" t="str">
        <f>VLOOKUP(Y75,'datemar &amp; datesep kaf'!$M$5:$O$94,3,FALSE)</f>
        <v>1999-2000</v>
      </c>
      <c r="Y75" s="18">
        <f>LARGE('datemar &amp; datesep kaf'!$M$5:$M$94,'datemar &amp; datesep kaf rank'!$A75)</f>
        <v>879.07831414200007</v>
      </c>
      <c r="Z75" s="5" t="str">
        <f>VLOOKUP(AA75,'datemar &amp; datesep kaf'!$N$5:$O$94,2,FALSE)</f>
        <v>1991-92</v>
      </c>
      <c r="AA75" s="18">
        <f>LARGE('datemar &amp; datesep kaf'!$N$5:$N$94,'datemar &amp; datesep kaf rank'!$A75)</f>
        <v>387.25287803999998</v>
      </c>
    </row>
    <row r="76" spans="1:27" x14ac:dyDescent="0.2">
      <c r="A76" s="11">
        <v>71</v>
      </c>
      <c r="B76" s="5" t="str">
        <f>VLOOKUP(C76,'datemar &amp; datesep kaf'!$B$5:$O$94,14,FALSE)</f>
        <v>1939-40</v>
      </c>
      <c r="C76" s="18">
        <f>LARGE('datemar &amp; datesep kaf'!$B$5:$B$94,'datemar &amp; datesep kaf rank'!$A76)</f>
        <v>3809.2758902099999</v>
      </c>
      <c r="D76" s="5" t="str">
        <f>VLOOKUP(E76,'datemar &amp; datesep kaf'!$C$5:$O$94,13,FALSE)</f>
        <v>1939-40</v>
      </c>
      <c r="E76" s="18">
        <f>LARGE('datemar &amp; datesep kaf'!$C$5:$C$94,'datemar &amp; datesep kaf rank'!$A76)</f>
        <v>3458.6775562499997</v>
      </c>
      <c r="F76" s="5" t="str">
        <f>VLOOKUP(G76,'datemar &amp; datesep kaf'!$D$5:$O$94,12,FALSE)</f>
        <v>1931-32</v>
      </c>
      <c r="G76" s="18">
        <f>LARGE('datemar &amp; datesep kaf'!$D$5:$D$94,'datemar &amp; datesep kaf rank'!$A76)</f>
        <v>3010.8098044500002</v>
      </c>
      <c r="H76" s="5" t="str">
        <f>VLOOKUP(I76,'datemar &amp; datesep kaf'!$E$5:$O$94,11,FALSE)</f>
        <v>1954-55</v>
      </c>
      <c r="I76" s="18">
        <f>LARGE('datemar &amp; datesep kaf'!$E$5:$E$94,'datemar &amp; datesep kaf rank'!$A76)</f>
        <v>2389.550984772</v>
      </c>
      <c r="J76" s="5" t="str">
        <f>VLOOKUP(K76,'datemar &amp; datesep kaf'!$F$5:$O$94,10,FALSE)</f>
        <v>1988-89</v>
      </c>
      <c r="K76" s="18">
        <f>LARGE('datemar &amp; datesep kaf'!$F$5:$F$94,'datemar &amp; datesep kaf rank'!$A76)</f>
        <v>1812.6782791319999</v>
      </c>
      <c r="L76" s="5" t="str">
        <f>VLOOKUP(M76,'datemar &amp; datesep kaf'!$G$5:$O$94,9,FALSE)</f>
        <v>1993-94</v>
      </c>
      <c r="M76" s="18">
        <f>LARGE('datemar &amp; datesep kaf'!$G$5:$G$94,'datemar &amp; datesep kaf rank'!$A76)</f>
        <v>1245.800283861</v>
      </c>
      <c r="N76" s="5" t="str">
        <f>VLOOKUP(O76,'datemar &amp; datesep kaf'!$H$5:$O$94,8,FALSE)</f>
        <v>1942-43</v>
      </c>
      <c r="O76" s="18">
        <f>LARGE('datemar &amp; datesep kaf'!$H$5:$H$94,'datemar &amp; datesep kaf rank'!$A76)</f>
        <v>778.06410305399993</v>
      </c>
      <c r="P76" s="5" t="str">
        <f>VLOOKUP(Q76,'datemar &amp; datesep kaf'!$I$5:$O$94,7,FALSE)</f>
        <v>2003-04</v>
      </c>
      <c r="Q76" s="18">
        <f>LARGE('datemar &amp; datesep kaf'!$I$5:$I$94,'datemar &amp; datesep kaf rank'!$A76)</f>
        <v>12114.830620074001</v>
      </c>
      <c r="R76" s="5" t="str">
        <f>VLOOKUP(S76,'datemar &amp; datesep kaf'!$J$5:$O$94,6,FALSE)</f>
        <v>1985-86</v>
      </c>
      <c r="S76" s="18">
        <f>LARGE('datemar &amp; datesep kaf'!$J$5:$J$94,'datemar &amp; datesep kaf rank'!$A76)</f>
        <v>9988.2859064310014</v>
      </c>
      <c r="T76" s="5" t="str">
        <f>VLOOKUP(U76,'datemar &amp; datesep kaf'!$K$5:$O$94,5,FALSE)</f>
        <v>1936-37</v>
      </c>
      <c r="U76" s="18">
        <f>LARGE('datemar &amp; datesep kaf'!$K$5:$K$94,'datemar &amp; datesep kaf rank'!$A76)</f>
        <v>5594.026897662</v>
      </c>
      <c r="V76" s="5" t="str">
        <f>VLOOKUP(W76,'datemar &amp; datesep kaf'!$L$5:$O$94,4,FALSE)</f>
        <v>2005-06</v>
      </c>
      <c r="W76" s="18">
        <f>LARGE('datemar &amp; datesep kaf'!$L$5:$L$94,'datemar &amp; datesep kaf rank'!$A76)</f>
        <v>2084.8124838029999</v>
      </c>
      <c r="X76" s="5" t="str">
        <f>VLOOKUP(Y76,'datemar &amp; datesep kaf'!$M$5:$O$94,3,FALSE)</f>
        <v>2004-05</v>
      </c>
      <c r="Y76" s="18">
        <f>LARGE('datemar &amp; datesep kaf'!$M$5:$M$94,'datemar &amp; datesep kaf rank'!$A76)</f>
        <v>871.78509127500001</v>
      </c>
      <c r="Z76" s="5" t="str">
        <f>VLOOKUP(AA76,'datemar &amp; datesep kaf'!$N$5:$O$94,2,FALSE)</f>
        <v>1943-44</v>
      </c>
      <c r="AA76" s="18">
        <f>LARGE('datemar &amp; datesep kaf'!$N$5:$N$94,'datemar &amp; datesep kaf rank'!$A76)</f>
        <v>383.44461372000001</v>
      </c>
    </row>
    <row r="77" spans="1:27" x14ac:dyDescent="0.2">
      <c r="A77" s="11">
        <v>72</v>
      </c>
      <c r="B77" s="5" t="str">
        <f>VLOOKUP(C77,'datemar &amp; datesep kaf'!$B$5:$O$94,14,FALSE)</f>
        <v>1976-77</v>
      </c>
      <c r="C77" s="18">
        <f>LARGE('datemar &amp; datesep kaf'!$B$5:$B$94,'datemar &amp; datesep kaf rank'!$A77)</f>
        <v>3807.3360555720001</v>
      </c>
      <c r="D77" s="5" t="str">
        <f>VLOOKUP(E77,'datemar &amp; datesep kaf'!$C$5:$O$94,13,FALSE)</f>
        <v>2007-08</v>
      </c>
      <c r="E77" s="18">
        <f>LARGE('datemar &amp; datesep kaf'!$C$5:$C$94,'datemar &amp; datesep kaf rank'!$A77)</f>
        <v>3424.349623653</v>
      </c>
      <c r="F77" s="5" t="str">
        <f>VLOOKUP(G77,'datemar &amp; datesep kaf'!$D$5:$O$94,12,FALSE)</f>
        <v>2007-08</v>
      </c>
      <c r="G77" s="18">
        <f>LARGE('datemar &amp; datesep kaf'!$D$5:$D$94,'datemar &amp; datesep kaf rank'!$A77)</f>
        <v>2905.4557588140001</v>
      </c>
      <c r="H77" s="5" t="str">
        <f>VLOOKUP(I77,'datemar &amp; datesep kaf'!$E$5:$O$94,11,FALSE)</f>
        <v>1988-89</v>
      </c>
      <c r="I77" s="18">
        <f>LARGE('datemar &amp; datesep kaf'!$E$5:$E$94,'datemar &amp; datesep kaf rank'!$A77)</f>
        <v>2356.290159573</v>
      </c>
      <c r="J77" s="5" t="str">
        <f>VLOOKUP(K77,'datemar &amp; datesep kaf'!$F$5:$O$94,10,FALSE)</f>
        <v>1993-94</v>
      </c>
      <c r="K77" s="18">
        <f>LARGE('datemar &amp; datesep kaf'!$F$5:$F$94,'datemar &amp; datesep kaf rank'!$A77)</f>
        <v>1784.677619025</v>
      </c>
      <c r="L77" s="5" t="str">
        <f>VLOOKUP(M77,'datemar &amp; datesep kaf'!$G$5:$O$94,9,FALSE)</f>
        <v>1940-41</v>
      </c>
      <c r="M77" s="18">
        <f>LARGE('datemar &amp; datesep kaf'!$G$5:$G$94,'datemar &amp; datesep kaf rank'!$A77)</f>
        <v>1237.969540353</v>
      </c>
      <c r="N77" s="5" t="str">
        <f>VLOOKUP(O77,'datemar &amp; datesep kaf'!$H$5:$O$94,8,FALSE)</f>
        <v>1938-39</v>
      </c>
      <c r="O77" s="18">
        <f>LARGE('datemar &amp; datesep kaf'!$H$5:$H$94,'datemar &amp; datesep kaf rank'!$A77)</f>
        <v>764.53683083400006</v>
      </c>
      <c r="P77" s="5" t="str">
        <f>VLOOKUP(Q77,'datemar &amp; datesep kaf'!$I$5:$O$94,7,FALSE)</f>
        <v>2002-03</v>
      </c>
      <c r="Q77" s="18">
        <f>LARGE('datemar &amp; datesep kaf'!$I$5:$I$94,'datemar &amp; datesep kaf rank'!$A77)</f>
        <v>11926.878891585</v>
      </c>
      <c r="R77" s="5" t="str">
        <f>VLOOKUP(S77,'datemar &amp; datesep kaf'!$J$5:$O$94,6,FALSE)</f>
        <v>2003-04</v>
      </c>
      <c r="S77" s="18">
        <f>LARGE('datemar &amp; datesep kaf'!$J$5:$J$94,'datemar &amp; datesep kaf rank'!$A77)</f>
        <v>9501.4687346039991</v>
      </c>
      <c r="T77" s="5" t="str">
        <f>VLOOKUP(U77,'datemar &amp; datesep kaf'!$K$5:$O$94,5,FALSE)</f>
        <v>2004-05</v>
      </c>
      <c r="U77" s="18">
        <f>LARGE('datemar &amp; datesep kaf'!$K$5:$K$94,'datemar &amp; datesep kaf rank'!$A77)</f>
        <v>5485.917810807</v>
      </c>
      <c r="V77" s="5" t="str">
        <f>VLOOKUP(W77,'datemar &amp; datesep kaf'!$L$5:$O$94,4,FALSE)</f>
        <v>1938-39</v>
      </c>
      <c r="W77" s="18">
        <f>LARGE('datemar &amp; datesep kaf'!$L$5:$L$94,'datemar &amp; datesep kaf rank'!$A77)</f>
        <v>2079.2607484740001</v>
      </c>
      <c r="X77" s="5" t="str">
        <f>VLOOKUP(Y77,'datemar &amp; datesep kaf'!$M$5:$O$94,3,FALSE)</f>
        <v>1933-34</v>
      </c>
      <c r="Y77" s="18">
        <f>LARGE('datemar &amp; datesep kaf'!$M$5:$M$94,'datemar &amp; datesep kaf rank'!$A77)</f>
        <v>855.91335633300002</v>
      </c>
      <c r="Z77" s="5" t="str">
        <f>VLOOKUP(AA77,'datemar &amp; datesep kaf'!$N$5:$O$94,2,FALSE)</f>
        <v>2008-09</v>
      </c>
      <c r="AA77" s="18">
        <f>LARGE('datemar &amp; datesep kaf'!$N$5:$N$94,'datemar &amp; datesep kaf rank'!$A77)</f>
        <v>380.52891134999999</v>
      </c>
    </row>
    <row r="78" spans="1:27" x14ac:dyDescent="0.2">
      <c r="A78" s="11">
        <v>73</v>
      </c>
      <c r="B78" s="5" t="str">
        <f>VLOOKUP(C78,'datemar &amp; datesep kaf'!$B$5:$O$94,14,FALSE)</f>
        <v>1988-89</v>
      </c>
      <c r="C78" s="18">
        <f>LARGE('datemar &amp; datesep kaf'!$B$5:$B$94,'datemar &amp; datesep kaf rank'!$A78)</f>
        <v>3804.2339069280001</v>
      </c>
      <c r="D78" s="5" t="str">
        <f>VLOOKUP(E78,'datemar &amp; datesep kaf'!$C$5:$O$94,13,FALSE)</f>
        <v>1931-32</v>
      </c>
      <c r="E78" s="18">
        <f>LARGE('datemar &amp; datesep kaf'!$C$5:$C$94,'datemar &amp; datesep kaf rank'!$A78)</f>
        <v>3358.3377253019999</v>
      </c>
      <c r="F78" s="5" t="str">
        <f>VLOOKUP(G78,'datemar &amp; datesep kaf'!$D$5:$O$94,12,FALSE)</f>
        <v>1979-80</v>
      </c>
      <c r="G78" s="18">
        <f>LARGE('datemar &amp; datesep kaf'!$D$5:$D$94,'datemar &amp; datesep kaf rank'!$A78)</f>
        <v>2875.8524541389997</v>
      </c>
      <c r="H78" s="5" t="str">
        <f>VLOOKUP(I78,'datemar &amp; datesep kaf'!$E$5:$O$94,11,FALSE)</f>
        <v>2007-08</v>
      </c>
      <c r="I78" s="18">
        <f>LARGE('datemar &amp; datesep kaf'!$E$5:$E$94,'datemar &amp; datesep kaf rank'!$A78)</f>
        <v>2350.8772672139999</v>
      </c>
      <c r="J78" s="5" t="str">
        <f>VLOOKUP(K78,'datemar &amp; datesep kaf'!$F$5:$O$94,10,FALSE)</f>
        <v>1944-45</v>
      </c>
      <c r="K78" s="18">
        <f>LARGE('datemar &amp; datesep kaf'!$F$5:$F$94,'datemar &amp; datesep kaf rank'!$A78)</f>
        <v>1741.3149760229999</v>
      </c>
      <c r="L78" s="5" t="str">
        <f>VLOOKUP(M78,'datemar &amp; datesep kaf'!$G$5:$O$94,9,FALSE)</f>
        <v>1944-45</v>
      </c>
      <c r="M78" s="18">
        <f>LARGE('datemar &amp; datesep kaf'!$G$5:$G$94,'datemar &amp; datesep kaf rank'!$A78)</f>
        <v>1203.3599548740001</v>
      </c>
      <c r="N78" s="5" t="str">
        <f>VLOOKUP(O78,'datemar &amp; datesep kaf'!$H$5:$O$94,8,FALSE)</f>
        <v>1932-33</v>
      </c>
      <c r="O78" s="18">
        <f>LARGE('datemar &amp; datesep kaf'!$H$5:$H$94,'datemar &amp; datesep kaf rank'!$A78)</f>
        <v>718.05220447799991</v>
      </c>
      <c r="P78" s="5" t="str">
        <f>VLOOKUP(Q78,'datemar &amp; datesep kaf'!$I$5:$O$94,7,FALSE)</f>
        <v>2015-16</v>
      </c>
      <c r="Q78" s="18">
        <f>LARGE('datemar &amp; datesep kaf'!$I$5:$I$94,'datemar &amp; datesep kaf rank'!$A78)</f>
        <v>11614.765845438</v>
      </c>
      <c r="R78" s="5" t="str">
        <f>VLOOKUP(S78,'datemar &amp; datesep kaf'!$J$5:$O$94,6,FALSE)</f>
        <v>1936-37</v>
      </c>
      <c r="S78" s="18">
        <f>LARGE('datemar &amp; datesep kaf'!$J$5:$J$94,'datemar &amp; datesep kaf rank'!$A78)</f>
        <v>9423.5976631440008</v>
      </c>
      <c r="T78" s="5" t="str">
        <f>VLOOKUP(U78,'datemar &amp; datesep kaf'!$K$5:$O$94,5,FALSE)</f>
        <v>1938-39</v>
      </c>
      <c r="U78" s="18">
        <f>LARGE('datemar &amp; datesep kaf'!$K$5:$K$94,'datemar &amp; datesep kaf rank'!$A78)</f>
        <v>4988.7746889540003</v>
      </c>
      <c r="V78" s="5" t="str">
        <f>VLOOKUP(W78,'datemar &amp; datesep kaf'!$L$5:$O$94,4,FALSE)</f>
        <v>1933-34</v>
      </c>
      <c r="W78" s="18">
        <f>LARGE('datemar &amp; datesep kaf'!$L$5:$L$94,'datemar &amp; datesep kaf rank'!$A78)</f>
        <v>1949.2243897140002</v>
      </c>
      <c r="X78" s="5" t="str">
        <f>VLOOKUP(Y78,'datemar &amp; datesep kaf'!$M$5:$O$94,3,FALSE)</f>
        <v>1928-29</v>
      </c>
      <c r="Y78" s="18">
        <f>LARGE('datemar &amp; datesep kaf'!$M$5:$M$94,'datemar &amp; datesep kaf rank'!$A78)</f>
        <v>851.62707550200003</v>
      </c>
      <c r="Z78" s="5" t="str">
        <f>VLOOKUP(AA78,'datemar &amp; datesep kaf'!$N$5:$O$94,2,FALSE)</f>
        <v>2016-17</v>
      </c>
      <c r="AA78" s="18">
        <f>LARGE('datemar &amp; datesep kaf'!$N$5:$N$94,'datemar &amp; datesep kaf rank'!$A78)</f>
        <v>380.17188656999997</v>
      </c>
    </row>
    <row r="79" spans="1:27" x14ac:dyDescent="0.2">
      <c r="A79" s="11">
        <v>74</v>
      </c>
      <c r="B79" s="5" t="str">
        <f>VLOOKUP(C79,'datemar &amp; datesep kaf'!$B$5:$O$94,14,FALSE)</f>
        <v>2003-04</v>
      </c>
      <c r="C79" s="18">
        <f>LARGE('datemar &amp; datesep kaf'!$B$5:$B$94,'datemar &amp; datesep kaf rank'!$A79)</f>
        <v>3782.387957334</v>
      </c>
      <c r="D79" s="5" t="str">
        <f>VLOOKUP(E79,'datemar &amp; datesep kaf'!$C$5:$O$94,13,FALSE)</f>
        <v>1993-94</v>
      </c>
      <c r="E79" s="18">
        <f>LARGE('datemar &amp; datesep kaf'!$C$5:$C$94,'datemar &amp; datesep kaf rank'!$A79)</f>
        <v>3334.19491629</v>
      </c>
      <c r="F79" s="5" t="str">
        <f>VLOOKUP(G79,'datemar &amp; datesep kaf'!$D$5:$O$94,12,FALSE)</f>
        <v>1963-64</v>
      </c>
      <c r="G79" s="18">
        <f>LARGE('datemar &amp; datesep kaf'!$D$5:$D$94,'datemar &amp; datesep kaf rank'!$A79)</f>
        <v>2845.3684883400001</v>
      </c>
      <c r="H79" s="5" t="str">
        <f>VLOOKUP(I79,'datemar &amp; datesep kaf'!$E$5:$O$94,11,FALSE)</f>
        <v>1993-94</v>
      </c>
      <c r="I79" s="18">
        <f>LARGE('datemar &amp; datesep kaf'!$E$5:$E$94,'datemar &amp; datesep kaf rank'!$A79)</f>
        <v>2301.6038806320003</v>
      </c>
      <c r="J79" s="5" t="str">
        <f>VLOOKUP(K79,'datemar &amp; datesep kaf'!$F$5:$O$94,10,FALSE)</f>
        <v>1940-41</v>
      </c>
      <c r="K79" s="18">
        <f>LARGE('datemar &amp; datesep kaf'!$F$5:$F$94,'datemar &amp; datesep kaf rank'!$A79)</f>
        <v>1731.1001003729998</v>
      </c>
      <c r="L79" s="5" t="str">
        <f>VLOOKUP(M79,'datemar &amp; datesep kaf'!$G$5:$O$94,9,FALSE)</f>
        <v>1930-31</v>
      </c>
      <c r="M79" s="18">
        <f>LARGE('datemar &amp; datesep kaf'!$G$5:$G$94,'datemar &amp; datesep kaf rank'!$A79)</f>
        <v>1195.0293766739999</v>
      </c>
      <c r="N79" s="5" t="str">
        <f>VLOOKUP(O79,'datemar &amp; datesep kaf'!$H$5:$O$94,8,FALSE)</f>
        <v>1930-31</v>
      </c>
      <c r="O79" s="18">
        <f>LARGE('datemar &amp; datesep kaf'!$H$5:$H$94,'datemar &amp; datesep kaf rank'!$A79)</f>
        <v>714.85484922600006</v>
      </c>
      <c r="P79" s="5" t="str">
        <f>VLOOKUP(Q79,'datemar &amp; datesep kaf'!$I$5:$O$94,7,FALSE)</f>
        <v>2006-07</v>
      </c>
      <c r="Q79" s="18">
        <f>LARGE('datemar &amp; datesep kaf'!$I$5:$I$94,'datemar &amp; datesep kaf rank'!$A79)</f>
        <v>11237.819082714001</v>
      </c>
      <c r="R79" s="5" t="str">
        <f>VLOOKUP(S79,'datemar &amp; datesep kaf'!$J$5:$O$94,6,FALSE)</f>
        <v>2002-03</v>
      </c>
      <c r="S79" s="18">
        <f>LARGE('datemar &amp; datesep kaf'!$J$5:$J$94,'datemar &amp; datesep kaf rank'!$A79)</f>
        <v>9382.6608051750009</v>
      </c>
      <c r="T79" s="5" t="str">
        <f>VLOOKUP(U79,'datemar &amp; datesep kaf'!$K$5:$O$94,5,FALSE)</f>
        <v>1935-36</v>
      </c>
      <c r="U79" s="18">
        <f>LARGE('datemar &amp; datesep kaf'!$K$5:$K$94,'datemar &amp; datesep kaf rank'!$A79)</f>
        <v>4963.0213014899991</v>
      </c>
      <c r="V79" s="5" t="str">
        <f>VLOOKUP(W79,'datemar &amp; datesep kaf'!$L$5:$O$94,4,FALSE)</f>
        <v>1929-30</v>
      </c>
      <c r="W79" s="18">
        <f>LARGE('datemar &amp; datesep kaf'!$L$5:$L$94,'datemar &amp; datesep kaf rank'!$A79)</f>
        <v>1887.3817474049999</v>
      </c>
      <c r="X79" s="5" t="str">
        <f>VLOOKUP(Y79,'datemar &amp; datesep kaf'!$M$5:$O$94,3,FALSE)</f>
        <v>1943-44</v>
      </c>
      <c r="Y79" s="18">
        <f>LARGE('datemar &amp; datesep kaf'!$M$5:$M$94,'datemar &amp; datesep kaf rank'!$A79)</f>
        <v>846.01583604300004</v>
      </c>
      <c r="Z79" s="5" t="str">
        <f>VLOOKUP(AA79,'datemar &amp; datesep kaf'!$N$5:$O$94,2,FALSE)</f>
        <v>2015-16</v>
      </c>
      <c r="AA79" s="18">
        <f>LARGE('datemar &amp; datesep kaf'!$N$5:$N$94,'datemar &amp; datesep kaf rank'!$A79)</f>
        <v>378.80329158000001</v>
      </c>
    </row>
    <row r="80" spans="1:27" x14ac:dyDescent="0.2">
      <c r="A80" s="11">
        <v>75</v>
      </c>
      <c r="B80" s="5" t="str">
        <f>VLOOKUP(C80,'datemar &amp; datesep kaf'!$B$5:$O$94,14,FALSE)</f>
        <v>1979-80</v>
      </c>
      <c r="C80" s="18">
        <f>LARGE('datemar &amp; datesep kaf'!$B$5:$B$94,'datemar &amp; datesep kaf rank'!$A80)</f>
        <v>3753.8101071660003</v>
      </c>
      <c r="D80" s="5" t="str">
        <f>VLOOKUP(E80,'datemar &amp; datesep kaf'!$C$5:$O$94,13,FALSE)</f>
        <v>1963-64</v>
      </c>
      <c r="E80" s="18">
        <f>LARGE('datemar &amp; datesep kaf'!$C$5:$C$94,'datemar &amp; datesep kaf rank'!$A80)</f>
        <v>3327.7387181849999</v>
      </c>
      <c r="F80" s="5" t="str">
        <f>VLOOKUP(G80,'datemar &amp; datesep kaf'!$D$5:$O$94,12,FALSE)</f>
        <v>1984-85</v>
      </c>
      <c r="G80" s="18">
        <f>LARGE('datemar &amp; datesep kaf'!$D$5:$D$94,'datemar &amp; datesep kaf rank'!$A80)</f>
        <v>2820.4243570440003</v>
      </c>
      <c r="H80" s="5" t="str">
        <f>VLOOKUP(I80,'datemar &amp; datesep kaf'!$E$5:$O$94,11,FALSE)</f>
        <v>1940-41</v>
      </c>
      <c r="I80" s="18">
        <f>LARGE('datemar &amp; datesep kaf'!$E$5:$E$94,'datemar &amp; datesep kaf rank'!$A80)</f>
        <v>2220.6028919340001</v>
      </c>
      <c r="J80" s="5" t="str">
        <f>VLOOKUP(K80,'datemar &amp; datesep kaf'!$F$5:$O$94,10,FALSE)</f>
        <v>1938-39</v>
      </c>
      <c r="K80" s="18">
        <f>LARGE('datemar &amp; datesep kaf'!$F$5:$F$94,'datemar &amp; datesep kaf rank'!$A80)</f>
        <v>1675.33878015</v>
      </c>
      <c r="L80" s="5" t="str">
        <f>VLOOKUP(M80,'datemar &amp; datesep kaf'!$G$5:$O$94,9,FALSE)</f>
        <v>1932-33</v>
      </c>
      <c r="M80" s="18">
        <f>LARGE('datemar &amp; datesep kaf'!$G$5:$G$94,'datemar &amp; datesep kaf rank'!$A80)</f>
        <v>1188.2855752739999</v>
      </c>
      <c r="N80" s="5" t="str">
        <f>VLOOKUP(O80,'datemar &amp; datesep kaf'!$H$5:$O$94,8,FALSE)</f>
        <v>1992-93</v>
      </c>
      <c r="O80" s="18">
        <f>LARGE('datemar &amp; datesep kaf'!$H$5:$H$94,'datemar &amp; datesep kaf rank'!$A80)</f>
        <v>707.35336190400005</v>
      </c>
      <c r="P80" s="5" t="str">
        <f>VLOOKUP(Q80,'datemar &amp; datesep kaf'!$I$5:$O$94,7,FALSE)</f>
        <v>1928-29</v>
      </c>
      <c r="Q80" s="18">
        <f>LARGE('datemar &amp; datesep kaf'!$I$5:$I$94,'datemar &amp; datesep kaf rank'!$A80)</f>
        <v>11160.979416174001</v>
      </c>
      <c r="R80" s="5" t="str">
        <f>VLOOKUP(S80,'datemar &amp; datesep kaf'!$J$5:$O$94,6,FALSE)</f>
        <v>2004-05</v>
      </c>
      <c r="S80" s="18">
        <f>LARGE('datemar &amp; datesep kaf'!$J$5:$J$94,'datemar &amp; datesep kaf rank'!$A80)</f>
        <v>8908.2561948660004</v>
      </c>
      <c r="T80" s="5" t="str">
        <f>VLOOKUP(U80,'datemar &amp; datesep kaf'!$K$5:$O$94,5,FALSE)</f>
        <v>1933-34</v>
      </c>
      <c r="U80" s="18">
        <f>LARGE('datemar &amp; datesep kaf'!$K$5:$K$94,'datemar &amp; datesep kaf rank'!$A80)</f>
        <v>4884.5631226140003</v>
      </c>
      <c r="V80" s="5" t="str">
        <f>VLOOKUP(W80,'datemar &amp; datesep kaf'!$L$5:$O$94,4,FALSE)</f>
        <v>1943-44</v>
      </c>
      <c r="W80" s="18">
        <f>LARGE('datemar &amp; datesep kaf'!$L$5:$L$94,'datemar &amp; datesep kaf rank'!$A80)</f>
        <v>1877.2243924139998</v>
      </c>
      <c r="X80" s="5" t="str">
        <f>VLOOKUP(Y80,'datemar &amp; datesep kaf'!$M$5:$O$94,3,FALSE)</f>
        <v>2016-17</v>
      </c>
      <c r="Y80" s="18">
        <f>LARGE('datemar &amp; datesep kaf'!$M$5:$M$94,'datemar &amp; datesep kaf rank'!$A80)</f>
        <v>844.89517492799996</v>
      </c>
      <c r="Z80" s="5" t="str">
        <f>VLOOKUP(AA80,'datemar &amp; datesep kaf'!$N$5:$O$94,2,FALSE)</f>
        <v>1929-30</v>
      </c>
      <c r="AA80" s="18">
        <f>LARGE('datemar &amp; datesep kaf'!$N$5:$N$94,'datemar &amp; datesep kaf rank'!$A80)</f>
        <v>377.55370484999997</v>
      </c>
    </row>
    <row r="81" spans="1:27" x14ac:dyDescent="0.2">
      <c r="A81" s="11">
        <v>76</v>
      </c>
      <c r="B81" s="5" t="str">
        <f>VLOOKUP(C81,'datemar &amp; datesep kaf'!$B$5:$O$94,14,FALSE)</f>
        <v>1928-29</v>
      </c>
      <c r="C81" s="18">
        <f>LARGE('datemar &amp; datesep kaf'!$B$5:$B$94,'datemar &amp; datesep kaf rank'!$A81)</f>
        <v>3738.3826697280001</v>
      </c>
      <c r="D81" s="5" t="str">
        <f>VLOOKUP(E81,'datemar &amp; datesep kaf'!$C$5:$O$94,13,FALSE)</f>
        <v>1979-80</v>
      </c>
      <c r="E81" s="18">
        <f>LARGE('datemar &amp; datesep kaf'!$C$5:$C$94,'datemar &amp; datesep kaf rank'!$A81)</f>
        <v>3306.6960743459999</v>
      </c>
      <c r="F81" s="5" t="str">
        <f>VLOOKUP(G81,'datemar &amp; datesep kaf'!$D$5:$O$94,12,FALSE)</f>
        <v>1993-94</v>
      </c>
      <c r="G81" s="18">
        <f>LARGE('datemar &amp; datesep kaf'!$D$5:$D$94,'datemar &amp; datesep kaf rank'!$A81)</f>
        <v>2758.1790701219998</v>
      </c>
      <c r="H81" s="5" t="str">
        <f>VLOOKUP(I81,'datemar &amp; datesep kaf'!$E$5:$O$94,11,FALSE)</f>
        <v>1963-64</v>
      </c>
      <c r="I81" s="18">
        <f>LARGE('datemar &amp; datesep kaf'!$E$5:$E$94,'datemar &amp; datesep kaf rank'!$A81)</f>
        <v>2218.6114870500001</v>
      </c>
      <c r="J81" s="5" t="str">
        <f>VLOOKUP(K81,'datemar &amp; datesep kaf'!$F$5:$O$94,10,FALSE)</f>
        <v>2007-08</v>
      </c>
      <c r="K81" s="18">
        <f>LARGE('datemar &amp; datesep kaf'!$F$5:$F$94,'datemar &amp; datesep kaf rank'!$A81)</f>
        <v>1670.393986947</v>
      </c>
      <c r="L81" s="5" t="str">
        <f>VLOOKUP(M81,'datemar &amp; datesep kaf'!$G$5:$O$94,9,FALSE)</f>
        <v>2007-08</v>
      </c>
      <c r="M81" s="18">
        <f>LARGE('datemar &amp; datesep kaf'!$G$5:$G$94,'datemar &amp; datesep kaf rank'!$A81)</f>
        <v>1153.7136757439998</v>
      </c>
      <c r="N81" s="5" t="str">
        <f>VLOOKUP(O81,'datemar &amp; datesep kaf'!$H$5:$O$94,8,FALSE)</f>
        <v>1935-36</v>
      </c>
      <c r="O81" s="18">
        <f>LARGE('datemar &amp; datesep kaf'!$H$5:$H$94,'datemar &amp; datesep kaf rank'!$A81)</f>
        <v>688.41518079599996</v>
      </c>
      <c r="P81" s="5" t="str">
        <f>VLOOKUP(Q81,'datemar &amp; datesep kaf'!$I$5:$O$94,7,FALSE)</f>
        <v>2004-05</v>
      </c>
      <c r="Q81" s="18">
        <f>LARGE('datemar &amp; datesep kaf'!$I$5:$I$94,'datemar &amp; datesep kaf rank'!$A81)</f>
        <v>10623.343733856</v>
      </c>
      <c r="R81" s="5" t="str">
        <f>VLOOKUP(S81,'datemar &amp; datesep kaf'!$J$5:$O$94,6,FALSE)</f>
        <v>2006-07</v>
      </c>
      <c r="S81" s="18">
        <f>LARGE('datemar &amp; datesep kaf'!$J$5:$J$94,'datemar &amp; datesep kaf rank'!$A81)</f>
        <v>8878.063799304</v>
      </c>
      <c r="T81" s="5" t="str">
        <f>VLOOKUP(U81,'datemar &amp; datesep kaf'!$K$5:$O$94,5,FALSE)</f>
        <v>1972-73</v>
      </c>
      <c r="U81" s="18">
        <f>LARGE('datemar &amp; datesep kaf'!$K$5:$K$94,'datemar &amp; datesep kaf rank'!$A81)</f>
        <v>4813.3723814819996</v>
      </c>
      <c r="V81" s="5" t="str">
        <f>VLOOKUP(W81,'datemar &amp; datesep kaf'!$L$5:$O$94,4,FALSE)</f>
        <v>1972-73</v>
      </c>
      <c r="W81" s="18">
        <f>LARGE('datemar &amp; datesep kaf'!$L$5:$L$94,'datemar &amp; datesep kaf rank'!$A81)</f>
        <v>1867.2634010520001</v>
      </c>
      <c r="X81" s="5" t="str">
        <f>VLOOKUP(Y81,'datemar &amp; datesep kaf'!$M$5:$O$94,3,FALSE)</f>
        <v>1929-30</v>
      </c>
      <c r="Y81" s="18">
        <f>LARGE('datemar &amp; datesep kaf'!$M$5:$M$94,'datemar &amp; datesep kaf rank'!$A81)</f>
        <v>828.38079538200009</v>
      </c>
      <c r="Z81" s="5" t="str">
        <f>VLOOKUP(AA81,'datemar &amp; datesep kaf'!$N$5:$O$94,2,FALSE)</f>
        <v>1935-36</v>
      </c>
      <c r="AA81" s="18">
        <f>LARGE('datemar &amp; datesep kaf'!$N$5:$N$94,'datemar &amp; datesep kaf rank'!$A81)</f>
        <v>373.44791988000003</v>
      </c>
    </row>
    <row r="82" spans="1:27" x14ac:dyDescent="0.2">
      <c r="A82" s="11">
        <v>77</v>
      </c>
      <c r="B82" s="5" t="str">
        <f>VLOOKUP(C82,'datemar &amp; datesep kaf'!$B$5:$O$94,14,FALSE)</f>
        <v>1931-32</v>
      </c>
      <c r="C82" s="18">
        <f>LARGE('datemar &amp; datesep kaf'!$B$5:$B$94,'datemar &amp; datesep kaf rank'!$A82)</f>
        <v>3693.8815143719999</v>
      </c>
      <c r="D82" s="5" t="str">
        <f>VLOOKUP(E82,'datemar &amp; datesep kaf'!$C$5:$O$94,13,FALSE)</f>
        <v>2009-10</v>
      </c>
      <c r="E82" s="18">
        <f>LARGE('datemar &amp; datesep kaf'!$C$5:$C$94,'datemar &amp; datesep kaf rank'!$A82)</f>
        <v>3194.3284752540003</v>
      </c>
      <c r="F82" s="5" t="str">
        <f>VLOOKUP(G82,'datemar &amp; datesep kaf'!$D$5:$O$94,12,FALSE)</f>
        <v>2009-10</v>
      </c>
      <c r="G82" s="18">
        <f>LARGE('datemar &amp; datesep kaf'!$D$5:$D$94,'datemar &amp; datesep kaf rank'!$A82)</f>
        <v>2713.0035346260001</v>
      </c>
      <c r="H82" s="5" t="str">
        <f>VLOOKUP(I82,'datemar &amp; datesep kaf'!$E$5:$O$94,11,FALSE)</f>
        <v>1938-39</v>
      </c>
      <c r="I82" s="18">
        <f>LARGE('datemar &amp; datesep kaf'!$E$5:$E$94,'datemar &amp; datesep kaf rank'!$A82)</f>
        <v>2186.9156204699998</v>
      </c>
      <c r="J82" s="5" t="str">
        <f>VLOOKUP(K82,'datemar &amp; datesep kaf'!$F$5:$O$94,10,FALSE)</f>
        <v>1963-64</v>
      </c>
      <c r="K82" s="18">
        <f>LARGE('datemar &amp; datesep kaf'!$F$5:$F$94,'datemar &amp; datesep kaf rank'!$A82)</f>
        <v>1662.394648404</v>
      </c>
      <c r="L82" s="5" t="str">
        <f>VLOOKUP(M82,'datemar &amp; datesep kaf'!$G$5:$O$94,9,FALSE)</f>
        <v>1938-39</v>
      </c>
      <c r="M82" s="18">
        <f>LARGE('datemar &amp; datesep kaf'!$G$5:$G$94,'datemar &amp; datesep kaf rank'!$A82)</f>
        <v>1132.5262385219999</v>
      </c>
      <c r="N82" s="5" t="str">
        <f>VLOOKUP(O82,'datemar &amp; datesep kaf'!$H$5:$O$94,8,FALSE)</f>
        <v>1944-45</v>
      </c>
      <c r="O82" s="18">
        <f>LARGE('datemar &amp; datesep kaf'!$H$5:$H$94,'datemar &amp; datesep kaf rank'!$A82)</f>
        <v>685.58675115000005</v>
      </c>
      <c r="P82" s="5" t="str">
        <f>VLOOKUP(Q82,'datemar &amp; datesep kaf'!$I$5:$O$94,7,FALSE)</f>
        <v>1929-30</v>
      </c>
      <c r="Q82" s="18">
        <f>LARGE('datemar &amp; datesep kaf'!$I$5:$I$94,'datemar &amp; datesep kaf rank'!$A82)</f>
        <v>10515.712663512</v>
      </c>
      <c r="R82" s="5" t="str">
        <f>VLOOKUP(S82,'datemar &amp; datesep kaf'!$J$5:$O$94,6,FALSE)</f>
        <v>2015-16</v>
      </c>
      <c r="S82" s="18">
        <f>LARGE('datemar &amp; datesep kaf'!$J$5:$J$94,'datemar &amp; datesep kaf rank'!$A82)</f>
        <v>8278.3692763380004</v>
      </c>
      <c r="T82" s="5" t="str">
        <f>VLOOKUP(U82,'datemar &amp; datesep kaf'!$K$5:$O$94,5,FALSE)</f>
        <v>1929-30</v>
      </c>
      <c r="U82" s="18">
        <f>LARGE('datemar &amp; datesep kaf'!$K$5:$K$94,'datemar &amp; datesep kaf rank'!$A82)</f>
        <v>4644.6246192150002</v>
      </c>
      <c r="V82" s="5" t="str">
        <f>VLOOKUP(W82,'datemar &amp; datesep kaf'!$L$5:$O$94,4,FALSE)</f>
        <v>1940-41</v>
      </c>
      <c r="W82" s="18">
        <f>LARGE('datemar &amp; datesep kaf'!$L$5:$L$94,'datemar &amp; datesep kaf rank'!$A82)</f>
        <v>1841.89084002</v>
      </c>
      <c r="X82" s="5" t="str">
        <f>VLOOKUP(Y82,'datemar &amp; datesep kaf'!$M$5:$O$94,3,FALSE)</f>
        <v>1938-39</v>
      </c>
      <c r="Y82" s="18">
        <f>LARGE('datemar &amp; datesep kaf'!$M$5:$M$94,'datemar &amp; datesep kaf rank'!$A82)</f>
        <v>824.17583686199998</v>
      </c>
      <c r="Z82" s="5" t="str">
        <f>VLOOKUP(AA82,'datemar &amp; datesep kaf'!$N$5:$O$94,2,FALSE)</f>
        <v>2005-06</v>
      </c>
      <c r="AA82" s="18">
        <f>LARGE('datemar &amp; datesep kaf'!$N$5:$N$94,'datemar &amp; datesep kaf rank'!$A82)</f>
        <v>366.66444906000004</v>
      </c>
    </row>
    <row r="83" spans="1:27" x14ac:dyDescent="0.2">
      <c r="A83" s="11">
        <v>78</v>
      </c>
      <c r="B83" s="5" t="str">
        <f>VLOOKUP(C83,'datemar &amp; datesep kaf'!$B$5:$O$94,14,FALSE)</f>
        <v>2007-08</v>
      </c>
      <c r="C83" s="18">
        <f>LARGE('datemar &amp; datesep kaf'!$B$5:$B$94,'datemar &amp; datesep kaf rank'!$A83)</f>
        <v>3681.2884569930002</v>
      </c>
      <c r="D83" s="5" t="str">
        <f>VLOOKUP(E83,'datemar &amp; datesep kaf'!$C$5:$O$94,13,FALSE)</f>
        <v>1940-41</v>
      </c>
      <c r="E83" s="18">
        <f>LARGE('datemar &amp; datesep kaf'!$C$5:$C$94,'datemar &amp; datesep kaf rank'!$A83)</f>
        <v>3130.5559156619997</v>
      </c>
      <c r="F83" s="5" t="str">
        <f>VLOOKUP(G83,'datemar &amp; datesep kaf'!$D$5:$O$94,12,FALSE)</f>
        <v>1940-41</v>
      </c>
      <c r="G83" s="18">
        <f>LARGE('datemar &amp; datesep kaf'!$D$5:$D$94,'datemar &amp; datesep kaf rank'!$A83)</f>
        <v>2667.0623793239997</v>
      </c>
      <c r="H83" s="5" t="str">
        <f>VLOOKUP(I83,'datemar &amp; datesep kaf'!$E$5:$O$94,11,FALSE)</f>
        <v>1944-45</v>
      </c>
      <c r="I83" s="18">
        <f>LARGE('datemar &amp; datesep kaf'!$E$5:$E$94,'datemar &amp; datesep kaf rank'!$A83)</f>
        <v>2126.2273582830003</v>
      </c>
      <c r="J83" s="5" t="str">
        <f>VLOOKUP(K83,'datemar &amp; datesep kaf'!$F$5:$O$94,10,FALSE)</f>
        <v>1954-55</v>
      </c>
      <c r="K83" s="18">
        <f>LARGE('datemar &amp; datesep kaf'!$F$5:$F$94,'datemar &amp; datesep kaf rank'!$A83)</f>
        <v>1651.945723176</v>
      </c>
      <c r="L83" s="5" t="str">
        <f>VLOOKUP(M83,'datemar &amp; datesep kaf'!$G$5:$O$94,9,FALSE)</f>
        <v>1963-64</v>
      </c>
      <c r="M83" s="18">
        <f>LARGE('datemar &amp; datesep kaf'!$G$5:$G$94,'datemar &amp; datesep kaf rank'!$A83)</f>
        <v>1094.2492151639999</v>
      </c>
      <c r="N83" s="5" t="str">
        <f>VLOOKUP(O83,'datemar &amp; datesep kaf'!$H$5:$O$94,8,FALSE)</f>
        <v>1941-42</v>
      </c>
      <c r="O83" s="18">
        <f>LARGE('datemar &amp; datesep kaf'!$H$5:$H$94,'datemar &amp; datesep kaf rank'!$A83)</f>
        <v>683.61914791799995</v>
      </c>
      <c r="P83" s="5" t="str">
        <f>VLOOKUP(Q83,'datemar &amp; datesep kaf'!$I$5:$O$94,7,FALSE)</f>
        <v>1936-37</v>
      </c>
      <c r="Q83" s="18">
        <f>LARGE('datemar &amp; datesep kaf'!$I$5:$I$94,'datemar &amp; datesep kaf rank'!$A83)</f>
        <v>10515.438944514</v>
      </c>
      <c r="R83" s="5" t="str">
        <f>VLOOKUP(S83,'datemar &amp; datesep kaf'!$J$5:$O$94,6,FALSE)</f>
        <v>1972-73</v>
      </c>
      <c r="S83" s="18">
        <f>LARGE('datemar &amp; datesep kaf'!$J$5:$J$94,'datemar &amp; datesep kaf rank'!$A83)</f>
        <v>8126.2013481599997</v>
      </c>
      <c r="T83" s="5" t="str">
        <f>VLOOKUP(U83,'datemar &amp; datesep kaf'!$K$5:$O$94,5,FALSE)</f>
        <v>2006-07</v>
      </c>
      <c r="U83" s="18">
        <f>LARGE('datemar &amp; datesep kaf'!$K$5:$K$94,'datemar &amp; datesep kaf rank'!$A83)</f>
        <v>4450.9565273039998</v>
      </c>
      <c r="V83" s="5" t="str">
        <f>VLOOKUP(W83,'datemar &amp; datesep kaf'!$L$5:$O$94,4,FALSE)</f>
        <v>2015-16</v>
      </c>
      <c r="W83" s="18">
        <f>LARGE('datemar &amp; datesep kaf'!$L$5:$L$94,'datemar &amp; datesep kaf rank'!$A83)</f>
        <v>1785.209189253</v>
      </c>
      <c r="X83" s="5" t="str">
        <f>VLOOKUP(Y83,'datemar &amp; datesep kaf'!$M$5:$O$94,3,FALSE)</f>
        <v>2005-06</v>
      </c>
      <c r="Y83" s="18">
        <f>LARGE('datemar &amp; datesep kaf'!$M$5:$M$94,'datemar &amp; datesep kaf rank'!$A83)</f>
        <v>823.88625009600003</v>
      </c>
      <c r="Z83" s="5" t="str">
        <f>VLOOKUP(AA83,'datemar &amp; datesep kaf'!$N$5:$O$94,2,FALSE)</f>
        <v>1939-40</v>
      </c>
      <c r="AA83" s="18">
        <f>LARGE('datemar &amp; datesep kaf'!$N$5:$N$94,'datemar &amp; datesep kaf rank'!$A83)</f>
        <v>356.19172218</v>
      </c>
    </row>
    <row r="84" spans="1:27" x14ac:dyDescent="0.2">
      <c r="A84" s="11">
        <v>79</v>
      </c>
      <c r="B84" s="5" t="str">
        <f>VLOOKUP(C84,'datemar &amp; datesep kaf'!$B$5:$O$94,14,FALSE)</f>
        <v>2009-10</v>
      </c>
      <c r="C84" s="18">
        <f>LARGE('datemar &amp; datesep kaf'!$B$5:$B$94,'datemar &amp; datesep kaf rank'!$A84)</f>
        <v>3574.8573866039997</v>
      </c>
      <c r="D84" s="5" t="str">
        <f>VLOOKUP(E84,'datemar &amp; datesep kaf'!$C$5:$O$94,13,FALSE)</f>
        <v>1928-29</v>
      </c>
      <c r="E84" s="18">
        <f>LARGE('datemar &amp; datesep kaf'!$C$5:$C$94,'datemar &amp; datesep kaf rank'!$A84)</f>
        <v>3118.6471557780001</v>
      </c>
      <c r="F84" s="5" t="str">
        <f>VLOOKUP(G84,'datemar &amp; datesep kaf'!$D$5:$O$94,12,FALSE)</f>
        <v>1938-39</v>
      </c>
      <c r="G84" s="18">
        <f>LARGE('datemar &amp; datesep kaf'!$D$5:$D$94,'datemar &amp; datesep kaf rank'!$A84)</f>
        <v>2653.3684955399999</v>
      </c>
      <c r="H84" s="5" t="str">
        <f>VLOOKUP(I84,'datemar &amp; datesep kaf'!$E$5:$O$94,11,FALSE)</f>
        <v>2009-10</v>
      </c>
      <c r="I84" s="18">
        <f>LARGE('datemar &amp; datesep kaf'!$E$5:$E$94,'datemar &amp; datesep kaf rank'!$A84)</f>
        <v>2100.5275245359999</v>
      </c>
      <c r="J84" s="5" t="str">
        <f>VLOOKUP(K84,'datemar &amp; datesep kaf'!$F$5:$O$94,10,FALSE)</f>
        <v>2009-10</v>
      </c>
      <c r="K84" s="18">
        <f>LARGE('datemar &amp; datesep kaf'!$F$5:$F$94,'datemar &amp; datesep kaf rank'!$A84)</f>
        <v>1626.888534033</v>
      </c>
      <c r="L84" s="5" t="str">
        <f>VLOOKUP(M84,'datemar &amp; datesep kaf'!$G$5:$O$94,9,FALSE)</f>
        <v>2009-10</v>
      </c>
      <c r="M84" s="18">
        <f>LARGE('datemar &amp; datesep kaf'!$G$5:$G$94,'datemar &amp; datesep kaf rank'!$A84)</f>
        <v>1090.778140914</v>
      </c>
      <c r="N84" s="5" t="str">
        <f>VLOOKUP(O84,'datemar &amp; datesep kaf'!$H$5:$O$94,8,FALSE)</f>
        <v>2007-08</v>
      </c>
      <c r="O84" s="18">
        <f>LARGE('datemar &amp; datesep kaf'!$H$5:$H$94,'datemar &amp; datesep kaf rank'!$A84)</f>
        <v>673.47369375300002</v>
      </c>
      <c r="P84" s="5" t="str">
        <f>VLOOKUP(Q84,'datemar &amp; datesep kaf'!$I$5:$O$94,7,FALSE)</f>
        <v>1986-87</v>
      </c>
      <c r="Q84" s="18">
        <f>LARGE('datemar &amp; datesep kaf'!$I$5:$I$94,'datemar &amp; datesep kaf rank'!$A84)</f>
        <v>10044.487557216</v>
      </c>
      <c r="R84" s="5" t="str">
        <f>VLOOKUP(S84,'datemar &amp; datesep kaf'!$J$5:$O$94,6,FALSE)</f>
        <v>1929-30</v>
      </c>
      <c r="S84" s="18">
        <f>LARGE('datemar &amp; datesep kaf'!$J$5:$J$94,'datemar &amp; datesep kaf rank'!$A84)</f>
        <v>7907.5871414820003</v>
      </c>
      <c r="T84" s="5" t="str">
        <f>VLOOKUP(U84,'datemar &amp; datesep kaf'!$K$5:$O$94,5,FALSE)</f>
        <v>2015-16</v>
      </c>
      <c r="U84" s="18">
        <f>LARGE('datemar &amp; datesep kaf'!$K$5:$K$94,'datemar &amp; datesep kaf rank'!$A84)</f>
        <v>4349.0041344330002</v>
      </c>
      <c r="V84" s="5" t="str">
        <f>VLOOKUP(W84,'datemar &amp; datesep kaf'!$L$5:$O$94,4,FALSE)</f>
        <v>1935-36</v>
      </c>
      <c r="W84" s="18">
        <f>LARGE('datemar &amp; datesep kaf'!$L$5:$L$94,'datemar &amp; datesep kaf rank'!$A84)</f>
        <v>1777.8247267199999</v>
      </c>
      <c r="X84" s="5" t="str">
        <f>VLOOKUP(Y84,'datemar &amp; datesep kaf'!$M$5:$O$94,3,FALSE)</f>
        <v>1935-36</v>
      </c>
      <c r="Y84" s="18">
        <f>LARGE('datemar &amp; datesep kaf'!$M$5:$M$94,'datemar &amp; datesep kaf rank'!$A84)</f>
        <v>822.49186998300002</v>
      </c>
      <c r="Z84" s="5" t="str">
        <f>VLOOKUP(AA84,'datemar &amp; datesep kaf'!$N$5:$O$94,2,FALSE)</f>
        <v>1936-37</v>
      </c>
      <c r="AA84" s="18">
        <f>LARGE('datemar &amp; datesep kaf'!$N$5:$N$94,'datemar &amp; datesep kaf rank'!$A84)</f>
        <v>356.13221805000001</v>
      </c>
    </row>
    <row r="85" spans="1:27" x14ac:dyDescent="0.2">
      <c r="A85" s="11">
        <v>80</v>
      </c>
      <c r="B85" s="5" t="str">
        <f>VLOOKUP(C85,'datemar &amp; datesep kaf'!$B$5:$O$94,14,FALSE)</f>
        <v>1938-39</v>
      </c>
      <c r="C85" s="18">
        <f>LARGE('datemar &amp; datesep kaf'!$B$5:$B$94,'datemar &amp; datesep kaf rank'!$A85)</f>
        <v>3529.5390411959997</v>
      </c>
      <c r="D85" s="5" t="str">
        <f>VLOOKUP(E85,'datemar &amp; datesep kaf'!$C$5:$O$94,13,FALSE)</f>
        <v>1938-39</v>
      </c>
      <c r="E85" s="18">
        <f>LARGE('datemar &amp; datesep kaf'!$C$5:$C$94,'datemar &amp; datesep kaf rank'!$A85)</f>
        <v>3104.4415364759998</v>
      </c>
      <c r="F85" s="5" t="str">
        <f>VLOOKUP(G85,'datemar &amp; datesep kaf'!$D$5:$O$94,12,FALSE)</f>
        <v>1944-45</v>
      </c>
      <c r="G85" s="18">
        <f>LARGE('datemar &amp; datesep kaf'!$D$5:$D$94,'datemar &amp; datesep kaf rank'!$A85)</f>
        <v>2568.9380854830001</v>
      </c>
      <c r="H85" s="5" t="str">
        <f>VLOOKUP(I85,'datemar &amp; datesep kaf'!$E$5:$O$94,11,FALSE)</f>
        <v>1984-85</v>
      </c>
      <c r="I85" s="18">
        <f>LARGE('datemar &amp; datesep kaf'!$E$5:$E$94,'datemar &amp; datesep kaf rank'!$A85)</f>
        <v>2040.4442210039999</v>
      </c>
      <c r="J85" s="5" t="str">
        <f>VLOOKUP(K85,'datemar &amp; datesep kaf'!$F$5:$O$94,10,FALSE)</f>
        <v>1930-31</v>
      </c>
      <c r="K85" s="18">
        <f>LARGE('datemar &amp; datesep kaf'!$F$5:$F$94,'datemar &amp; datesep kaf rank'!$A85)</f>
        <v>1603.491510117</v>
      </c>
      <c r="L85" s="5" t="str">
        <f>VLOOKUP(M85,'datemar &amp; datesep kaf'!$G$5:$O$94,9,FALSE)</f>
        <v>1929-30</v>
      </c>
      <c r="M85" s="18">
        <f>LARGE('datemar &amp; datesep kaf'!$G$5:$G$94,'datemar &amp; datesep kaf rank'!$A85)</f>
        <v>1084.0938436439999</v>
      </c>
      <c r="N85" s="5" t="str">
        <f>VLOOKUP(O85,'datemar &amp; datesep kaf'!$H$5:$O$94,8,FALSE)</f>
        <v>2009-10</v>
      </c>
      <c r="O85" s="18">
        <f>LARGE('datemar &amp; datesep kaf'!$H$5:$H$94,'datemar &amp; datesep kaf rank'!$A85)</f>
        <v>639.59402560199999</v>
      </c>
      <c r="P85" s="5" t="str">
        <f>VLOOKUP(Q85,'datemar &amp; datesep kaf'!$I$5:$O$94,7,FALSE)</f>
        <v>1993-94</v>
      </c>
      <c r="Q85" s="18">
        <f>LARGE('datemar &amp; datesep kaf'!$I$5:$I$94,'datemar &amp; datesep kaf rank'!$A85)</f>
        <v>10040.288549109</v>
      </c>
      <c r="R85" s="5" t="str">
        <f>VLOOKUP(S85,'datemar &amp; datesep kaf'!$J$5:$O$94,6,FALSE)</f>
        <v>1986-87</v>
      </c>
      <c r="S85" s="18">
        <f>LARGE('datemar &amp; datesep kaf'!$J$5:$J$94,'datemar &amp; datesep kaf rank'!$A85)</f>
        <v>7705.0826862660006</v>
      </c>
      <c r="T85" s="5" t="str">
        <f>VLOOKUP(U85,'datemar &amp; datesep kaf'!$K$5:$O$94,5,FALSE)</f>
        <v>1943-44</v>
      </c>
      <c r="U85" s="18">
        <f>LARGE('datemar &amp; datesep kaf'!$K$5:$K$94,'datemar &amp; datesep kaf rank'!$A85)</f>
        <v>4311.7168631039995</v>
      </c>
      <c r="V85" s="5" t="str">
        <f>VLOOKUP(W85,'datemar &amp; datesep kaf'!$L$5:$O$94,4,FALSE)</f>
        <v>1986-87</v>
      </c>
      <c r="W85" s="18">
        <f>LARGE('datemar &amp; datesep kaf'!$L$5:$L$94,'datemar &amp; datesep kaf rank'!$A85)</f>
        <v>1722.9639023309999</v>
      </c>
      <c r="X85" s="5" t="str">
        <f>VLOOKUP(Y85,'datemar &amp; datesep kaf'!$M$5:$O$94,3,FALSE)</f>
        <v>1972-73</v>
      </c>
      <c r="Y85" s="18">
        <f>LARGE('datemar &amp; datesep kaf'!$M$5:$M$94,'datemar &amp; datesep kaf rank'!$A85)</f>
        <v>806.47930859999997</v>
      </c>
      <c r="Z85" s="5" t="str">
        <f>VLOOKUP(AA85,'datemar &amp; datesep kaf'!$N$5:$O$94,2,FALSE)</f>
        <v>1938-39</v>
      </c>
      <c r="AA85" s="18">
        <f>LARGE('datemar &amp; datesep kaf'!$N$5:$N$94,'datemar &amp; datesep kaf rank'!$A85)</f>
        <v>350.59833395999999</v>
      </c>
    </row>
    <row r="86" spans="1:27" x14ac:dyDescent="0.2">
      <c r="A86" s="11">
        <v>81</v>
      </c>
      <c r="B86" s="5" t="str">
        <f>VLOOKUP(C86,'datemar &amp; datesep kaf'!$B$5:$O$94,14,FALSE)</f>
        <v>1940-41</v>
      </c>
      <c r="C86" s="18">
        <f>LARGE('datemar &amp; datesep kaf'!$B$5:$B$94,'datemar &amp; datesep kaf rank'!$A86)</f>
        <v>3486.7476378420001</v>
      </c>
      <c r="D86" s="5" t="str">
        <f>VLOOKUP(E86,'datemar &amp; datesep kaf'!$C$5:$O$94,13,FALSE)</f>
        <v>1976-77</v>
      </c>
      <c r="E86" s="18">
        <f>LARGE('datemar &amp; datesep kaf'!$C$5:$C$94,'datemar &amp; datesep kaf rank'!$A86)</f>
        <v>3030.093109512</v>
      </c>
      <c r="F86" s="5" t="str">
        <f>VLOOKUP(G86,'datemar &amp; datesep kaf'!$D$5:$O$94,12,FALSE)</f>
        <v>1930-31</v>
      </c>
      <c r="G86" s="18">
        <f>LARGE('datemar &amp; datesep kaf'!$D$5:$D$94,'datemar &amp; datesep kaf rank'!$A86)</f>
        <v>2499.2746170209998</v>
      </c>
      <c r="H86" s="5" t="str">
        <f>VLOOKUP(I86,'datemar &amp; datesep kaf'!$E$5:$O$94,11,FALSE)</f>
        <v>1930-31</v>
      </c>
      <c r="I86" s="18">
        <f>LARGE('datemar &amp; datesep kaf'!$E$5:$E$94,'datemar &amp; datesep kaf rank'!$A86)</f>
        <v>2007.7109990910001</v>
      </c>
      <c r="J86" s="5" t="str">
        <f>VLOOKUP(K86,'datemar &amp; datesep kaf'!$F$5:$O$94,10,FALSE)</f>
        <v>1984-85</v>
      </c>
      <c r="K86" s="18">
        <f>LARGE('datemar &amp; datesep kaf'!$F$5:$F$94,'datemar &amp; datesep kaf rank'!$A86)</f>
        <v>1497.939117381</v>
      </c>
      <c r="L86" s="5" t="str">
        <f>VLOOKUP(M86,'datemar &amp; datesep kaf'!$G$5:$O$94,9,FALSE)</f>
        <v>1954-55</v>
      </c>
      <c r="M86" s="18">
        <f>LARGE('datemar &amp; datesep kaf'!$G$5:$G$94,'datemar &amp; datesep kaf rank'!$A86)</f>
        <v>1057.299133905</v>
      </c>
      <c r="N86" s="5" t="str">
        <f>VLOOKUP(O86,'datemar &amp; datesep kaf'!$H$5:$O$94,8,FALSE)</f>
        <v>1984-85</v>
      </c>
      <c r="O86" s="18">
        <f>LARGE('datemar &amp; datesep kaf'!$H$5:$H$94,'datemar &amp; datesep kaf rank'!$A86)</f>
        <v>637.62642237</v>
      </c>
      <c r="P86" s="5" t="str">
        <f>VLOOKUP(Q86,'datemar &amp; datesep kaf'!$I$5:$O$94,7,FALSE)</f>
        <v>1939-40</v>
      </c>
      <c r="Q86" s="18">
        <f>LARGE('datemar &amp; datesep kaf'!$I$5:$I$94,'datemar &amp; datesep kaf rank'!$A86)</f>
        <v>9849.7146719579996</v>
      </c>
      <c r="R86" s="5" t="str">
        <f>VLOOKUP(S86,'datemar &amp; datesep kaf'!$J$5:$O$94,6,FALSE)</f>
        <v>1939-40</v>
      </c>
      <c r="S86" s="18">
        <f>LARGE('datemar &amp; datesep kaf'!$J$5:$J$94,'datemar &amp; datesep kaf rank'!$A86)</f>
        <v>7652.346159318</v>
      </c>
      <c r="T86" s="5" t="str">
        <f>VLOOKUP(U86,'datemar &amp; datesep kaf'!$K$5:$O$94,5,FALSE)</f>
        <v>2000-01</v>
      </c>
      <c r="U86" s="18">
        <f>LARGE('datemar &amp; datesep kaf'!$K$5:$K$94,'datemar &amp; datesep kaf rank'!$A86)</f>
        <v>3949.8405130380002</v>
      </c>
      <c r="V86" s="5" t="str">
        <f>VLOOKUP(W86,'datemar &amp; datesep kaf'!$L$5:$O$94,4,FALSE)</f>
        <v>2002-03</v>
      </c>
      <c r="W86" s="18">
        <f>LARGE('datemar &amp; datesep kaf'!$L$5:$L$94,'datemar &amp; datesep kaf rank'!$A86)</f>
        <v>1709.234316069</v>
      </c>
      <c r="X86" s="5" t="str">
        <f>VLOOKUP(Y86,'datemar &amp; datesep kaf'!$M$5:$O$94,3,FALSE)</f>
        <v>2015-16</v>
      </c>
      <c r="Y86" s="18">
        <f>LARGE('datemar &amp; datesep kaf'!$M$5:$M$94,'datemar &amp; datesep kaf rank'!$A86)</f>
        <v>798.271705602</v>
      </c>
      <c r="Z86" s="5" t="str">
        <f>VLOOKUP(AA86,'datemar &amp; datesep kaf'!$N$5:$O$94,2,FALSE)</f>
        <v>1933-34</v>
      </c>
      <c r="AA86" s="18">
        <f>LARGE('datemar &amp; datesep kaf'!$N$5:$N$94,'datemar &amp; datesep kaf rank'!$A86)</f>
        <v>348.45618528</v>
      </c>
    </row>
    <row r="87" spans="1:27" x14ac:dyDescent="0.2">
      <c r="A87" s="11">
        <v>82</v>
      </c>
      <c r="B87" s="5" t="str">
        <f>VLOOKUP(C87,'datemar &amp; datesep kaf'!$B$5:$O$94,14,FALSE)</f>
        <v>1943-44</v>
      </c>
      <c r="C87" s="18">
        <f>LARGE('datemar &amp; datesep kaf'!$B$5:$B$94,'datemar &amp; datesep kaf rank'!$A87)</f>
        <v>3462.5532585840001</v>
      </c>
      <c r="D87" s="5" t="str">
        <f>VLOOKUP(E87,'datemar &amp; datesep kaf'!$C$5:$O$94,13,FALSE)</f>
        <v>1944-45</v>
      </c>
      <c r="E87" s="18">
        <f>LARGE('datemar &amp; datesep kaf'!$C$5:$C$94,'datemar &amp; datesep kaf rank'!$A87)</f>
        <v>3004.5777385679999</v>
      </c>
      <c r="F87" s="5" t="str">
        <f>VLOOKUP(G87,'datemar &amp; datesep kaf'!$D$5:$O$94,12,FALSE)</f>
        <v>1976-77</v>
      </c>
      <c r="G87" s="18">
        <f>LARGE('datemar &amp; datesep kaf'!$D$5:$D$94,'datemar &amp; datesep kaf rank'!$A87)</f>
        <v>2449.0352800619999</v>
      </c>
      <c r="H87" s="5" t="str">
        <f>VLOOKUP(I87,'datemar &amp; datesep kaf'!$E$5:$O$94,11,FALSE)</f>
        <v>1976-77</v>
      </c>
      <c r="I87" s="18">
        <f>LARGE('datemar &amp; datesep kaf'!$E$5:$E$94,'datemar &amp; datesep kaf rank'!$A87)</f>
        <v>1910.463399432</v>
      </c>
      <c r="J87" s="5" t="str">
        <f>VLOOKUP(K87,'datemar &amp; datesep kaf'!$F$5:$O$94,10,FALSE)</f>
        <v>1976-77</v>
      </c>
      <c r="K87" s="18">
        <f>LARGE('datemar &amp; datesep kaf'!$F$5:$F$94,'datemar &amp; datesep kaf rank'!$A87)</f>
        <v>1451.151019962</v>
      </c>
      <c r="L87" s="5" t="str">
        <f>VLOOKUP(M87,'datemar &amp; datesep kaf'!$G$5:$O$94,9,FALSE)</f>
        <v>1984-85</v>
      </c>
      <c r="M87" s="18">
        <f>LARGE('datemar &amp; datesep kaf'!$G$5:$G$94,'datemar &amp; datesep kaf rank'!$A87)</f>
        <v>1036.1057462700001</v>
      </c>
      <c r="N87" s="5" t="str">
        <f>VLOOKUP(O87,'datemar &amp; datesep kaf'!$H$5:$O$94,8,FALSE)</f>
        <v>1963-64</v>
      </c>
      <c r="O87" s="18">
        <f>LARGE('datemar &amp; datesep kaf'!$H$5:$H$94,'datemar &amp; datesep kaf rank'!$A87)</f>
        <v>629.07964583099999</v>
      </c>
      <c r="P87" s="5" t="str">
        <f>VLOOKUP(Q87,'datemar &amp; datesep kaf'!$I$5:$O$94,7,FALSE)</f>
        <v>1987-88</v>
      </c>
      <c r="Q87" s="18">
        <f>LARGE('datemar &amp; datesep kaf'!$I$5:$I$94,'datemar &amp; datesep kaf rank'!$A87)</f>
        <v>9711.4171564829994</v>
      </c>
      <c r="R87" s="5" t="str">
        <f>VLOOKUP(S87,'datemar &amp; datesep kaf'!$J$5:$O$94,6,FALSE)</f>
        <v>1993-94</v>
      </c>
      <c r="S87" s="18">
        <f>LARGE('datemar &amp; datesep kaf'!$J$5:$J$94,'datemar &amp; datesep kaf rank'!$A87)</f>
        <v>7525.108478139</v>
      </c>
      <c r="T87" s="5" t="str">
        <f>VLOOKUP(U87,'datemar &amp; datesep kaf'!$K$5:$O$94,5,FALSE)</f>
        <v>1987-88</v>
      </c>
      <c r="U87" s="18">
        <f>LARGE('datemar &amp; datesep kaf'!$K$5:$K$94,'datemar &amp; datesep kaf rank'!$A87)</f>
        <v>3903.7228288169999</v>
      </c>
      <c r="V87" s="5" t="str">
        <f>VLOOKUP(W87,'datemar &amp; datesep kaf'!$L$5:$O$94,4,FALSE)</f>
        <v>1976-77</v>
      </c>
      <c r="W87" s="18">
        <f>LARGE('datemar &amp; datesep kaf'!$L$5:$L$94,'datemar &amp; datesep kaf rank'!$A87)</f>
        <v>1695.538448814</v>
      </c>
      <c r="X87" s="5" t="str">
        <f>VLOOKUP(Y87,'datemar &amp; datesep kaf'!$M$5:$O$94,3,FALSE)</f>
        <v>1991-92</v>
      </c>
      <c r="Y87" s="18">
        <f>LARGE('datemar &amp; datesep kaf'!$M$5:$M$94,'datemar &amp; datesep kaf rank'!$A87)</f>
        <v>789.99666458999991</v>
      </c>
      <c r="Z87" s="5" t="str">
        <f>VLOOKUP(AA87,'datemar &amp; datesep kaf'!$N$5:$O$94,2,FALSE)</f>
        <v>1986-87</v>
      </c>
      <c r="AA87" s="18">
        <f>LARGE('datemar &amp; datesep kaf'!$N$5:$N$94,'datemar &amp; datesep kaf rank'!$A87)</f>
        <v>344.35040031</v>
      </c>
    </row>
    <row r="88" spans="1:27" x14ac:dyDescent="0.2">
      <c r="A88" s="11">
        <v>83</v>
      </c>
      <c r="B88" s="5" t="str">
        <f>VLOOKUP(C88,'datemar &amp; datesep kaf'!$B$5:$O$94,14,FALSE)</f>
        <v>1944-45</v>
      </c>
      <c r="C88" s="18">
        <f>LARGE('datemar &amp; datesep kaf'!$B$5:$B$94,'datemar &amp; datesep kaf rank'!$A88)</f>
        <v>3388.0223522879996</v>
      </c>
      <c r="D88" s="5" t="str">
        <f>VLOOKUP(E88,'datemar &amp; datesep kaf'!$C$5:$O$94,13,FALSE)</f>
        <v>1930-31</v>
      </c>
      <c r="E88" s="18">
        <f>LARGE('datemar &amp; datesep kaf'!$C$5:$C$94,'datemar &amp; datesep kaf rank'!$A88)</f>
        <v>2989.6997225970003</v>
      </c>
      <c r="F88" s="5" t="str">
        <f>VLOOKUP(G88,'datemar &amp; datesep kaf'!$D$5:$O$94,12,FALSE)</f>
        <v>1928-29</v>
      </c>
      <c r="G88" s="18">
        <f>LARGE('datemar &amp; datesep kaf'!$D$5:$D$94,'datemar &amp; datesep kaf rank'!$A88)</f>
        <v>2442.4065199799998</v>
      </c>
      <c r="H88" s="5" t="str">
        <f>VLOOKUP(I88,'datemar &amp; datesep kaf'!$E$5:$O$94,11,FALSE)</f>
        <v>1929-30</v>
      </c>
      <c r="I88" s="18">
        <f>LARGE('datemar &amp; datesep kaf'!$E$5:$E$94,'datemar &amp; datesep kaf rank'!$A88)</f>
        <v>1853.4267073560002</v>
      </c>
      <c r="J88" s="5" t="str">
        <f>VLOOKUP(K88,'datemar &amp; datesep kaf'!$F$5:$O$94,10,FALSE)</f>
        <v>1992-93</v>
      </c>
      <c r="K88" s="18">
        <f>LARGE('datemar &amp; datesep kaf'!$F$5:$F$94,'datemar &amp; datesep kaf rank'!$A88)</f>
        <v>1421.0339962979999</v>
      </c>
      <c r="L88" s="5" t="str">
        <f>VLOOKUP(M88,'datemar &amp; datesep kaf'!$G$5:$O$94,9,FALSE)</f>
        <v>1992-93</v>
      </c>
      <c r="M88" s="18">
        <f>LARGE('datemar &amp; datesep kaf'!$G$5:$G$94,'datemar &amp; datesep kaf rank'!$A88)</f>
        <v>1013.863102476</v>
      </c>
      <c r="N88" s="5" t="str">
        <f>VLOOKUP(O88,'datemar &amp; datesep kaf'!$H$5:$O$94,8,FALSE)</f>
        <v>1987-88</v>
      </c>
      <c r="O88" s="18">
        <f>LARGE('datemar &amp; datesep kaf'!$H$5:$H$94,'datemar &amp; datesep kaf rank'!$A88)</f>
        <v>627.23501780100003</v>
      </c>
      <c r="P88" s="5" t="str">
        <f>VLOOKUP(Q88,'datemar &amp; datesep kaf'!$I$5:$O$94,7,FALSE)</f>
        <v>1972-73</v>
      </c>
      <c r="Q88" s="18">
        <f>LARGE('datemar &amp; datesep kaf'!$I$5:$I$94,'datemar &amp; datesep kaf rank'!$A88)</f>
        <v>9250.9484134199993</v>
      </c>
      <c r="R88" s="5" t="str">
        <f>VLOOKUP(S88,'datemar &amp; datesep kaf'!$J$5:$O$94,6,FALSE)</f>
        <v>1987-88</v>
      </c>
      <c r="S88" s="18">
        <f>LARGE('datemar &amp; datesep kaf'!$J$5:$J$94,'datemar &amp; datesep kaf rank'!$A88)</f>
        <v>7411.3445154629999</v>
      </c>
      <c r="T88" s="5" t="str">
        <f>VLOOKUP(U88,'datemar &amp; datesep kaf'!$K$5:$O$94,5,FALSE)</f>
        <v>1993-94</v>
      </c>
      <c r="U88" s="18">
        <f>LARGE('datemar &amp; datesep kaf'!$K$5:$K$94,'datemar &amp; datesep kaf rank'!$A88)</f>
        <v>3828.8428316250001</v>
      </c>
      <c r="V88" s="5" t="str">
        <f>VLOOKUP(W88,'datemar &amp; datesep kaf'!$L$5:$O$94,4,FALSE)</f>
        <v>1991-92</v>
      </c>
      <c r="W88" s="18">
        <f>LARGE('datemar &amp; datesep kaf'!$L$5:$L$94,'datemar &amp; datesep kaf rank'!$A88)</f>
        <v>1687.1622507809998</v>
      </c>
      <c r="X88" s="5" t="str">
        <f>VLOOKUP(Y88,'datemar &amp; datesep kaf'!$M$5:$O$94,3,FALSE)</f>
        <v>1939-40</v>
      </c>
      <c r="Y88" s="18">
        <f>LARGE('datemar &amp; datesep kaf'!$M$5:$M$94,'datemar &amp; datesep kaf rank'!$A88)</f>
        <v>717.61584085799996</v>
      </c>
      <c r="Z88" s="5" t="str">
        <f>VLOOKUP(AA88,'datemar &amp; datesep kaf'!$N$5:$O$94,2,FALSE)</f>
        <v>1930-31</v>
      </c>
      <c r="AA88" s="18">
        <f>LARGE('datemar &amp; datesep kaf'!$N$5:$N$94,'datemar &amp; datesep kaf rank'!$A88)</f>
        <v>335.54378907</v>
      </c>
    </row>
    <row r="89" spans="1:27" x14ac:dyDescent="0.2">
      <c r="A89" s="11">
        <v>84</v>
      </c>
      <c r="B89" s="5" t="str">
        <f>VLOOKUP(C89,'datemar &amp; datesep kaf'!$B$5:$O$94,14,FALSE)</f>
        <v>1930-31</v>
      </c>
      <c r="C89" s="18">
        <f>LARGE('datemar &amp; datesep kaf'!$B$5:$B$94,'datemar &amp; datesep kaf rank'!$A89)</f>
        <v>3367.2534274469999</v>
      </c>
      <c r="D89" s="5" t="str">
        <f>VLOOKUP(E89,'datemar &amp; datesep kaf'!$C$5:$O$94,13,FALSE)</f>
        <v>1943-44</v>
      </c>
      <c r="E89" s="18">
        <f>LARGE('datemar &amp; datesep kaf'!$C$5:$C$94,'datemar &amp; datesep kaf rank'!$A89)</f>
        <v>2910.533444574</v>
      </c>
      <c r="F89" s="5" t="str">
        <f>VLOOKUP(G89,'datemar &amp; datesep kaf'!$D$5:$O$94,12,FALSE)</f>
        <v>1992-93</v>
      </c>
      <c r="G89" s="18">
        <f>LARGE('datemar &amp; datesep kaf'!$D$5:$D$94,'datemar &amp; datesep kaf rank'!$A89)</f>
        <v>2363.2442088990001</v>
      </c>
      <c r="H89" s="5" t="str">
        <f>VLOOKUP(I89,'datemar &amp; datesep kaf'!$E$5:$O$94,11,FALSE)</f>
        <v>1928-29</v>
      </c>
      <c r="I89" s="18">
        <f>LARGE('datemar &amp; datesep kaf'!$E$5:$E$94,'datemar &amp; datesep kaf rank'!$A89)</f>
        <v>1831.2396007499999</v>
      </c>
      <c r="J89" s="5" t="str">
        <f>VLOOKUP(K89,'datemar &amp; datesep kaf'!$F$5:$O$94,10,FALSE)</f>
        <v>1935-36</v>
      </c>
      <c r="K89" s="18">
        <f>LARGE('datemar &amp; datesep kaf'!$F$5:$F$94,'datemar &amp; datesep kaf rank'!$A89)</f>
        <v>1380.9044110259999</v>
      </c>
      <c r="L89" s="5" t="str">
        <f>VLOOKUP(M89,'datemar &amp; datesep kaf'!$G$5:$O$94,9,FALSE)</f>
        <v>1976-77</v>
      </c>
      <c r="M89" s="18">
        <f>LARGE('datemar &amp; datesep kaf'!$G$5:$G$94,'datemar &amp; datesep kaf rank'!$A89)</f>
        <v>996.63467336999997</v>
      </c>
      <c r="N89" s="5" t="str">
        <f>VLOOKUP(O89,'datemar &amp; datesep kaf'!$H$5:$O$94,8,FALSE)</f>
        <v>1928-29</v>
      </c>
      <c r="O89" s="18">
        <f>LARGE('datemar &amp; datesep kaf'!$H$5:$H$94,'datemar &amp; datesep kaf rank'!$A89)</f>
        <v>623.29981133699994</v>
      </c>
      <c r="P89" s="5" t="str">
        <f>VLOOKUP(Q89,'datemar &amp; datesep kaf'!$I$5:$O$94,7,FALSE)</f>
        <v>1930-31</v>
      </c>
      <c r="Q89" s="18">
        <f>LARGE('datemar &amp; datesep kaf'!$I$5:$I$94,'datemar &amp; datesep kaf rank'!$A89)</f>
        <v>8581.9057938809983</v>
      </c>
      <c r="R89" s="5" t="str">
        <f>VLOOKUP(S89,'datemar &amp; datesep kaf'!$J$5:$O$94,6,FALSE)</f>
        <v>2000-01</v>
      </c>
      <c r="S89" s="18">
        <f>LARGE('datemar &amp; datesep kaf'!$J$5:$J$94,'datemar &amp; datesep kaf rank'!$A89)</f>
        <v>7353.4251787920002</v>
      </c>
      <c r="T89" s="5" t="str">
        <f>VLOOKUP(U89,'datemar &amp; datesep kaf'!$K$5:$O$94,5,FALSE)</f>
        <v>1939-40</v>
      </c>
      <c r="U89" s="18">
        <f>LARGE('datemar &amp; datesep kaf'!$K$5:$K$94,'datemar &amp; datesep kaf rank'!$A89)</f>
        <v>3819.8239889880001</v>
      </c>
      <c r="V89" s="5" t="str">
        <f>VLOOKUP(W89,'datemar &amp; datesep kaf'!$L$5:$O$94,4,FALSE)</f>
        <v>2006-07</v>
      </c>
      <c r="W89" s="18">
        <f>LARGE('datemar &amp; datesep kaf'!$L$5:$L$94,'datemar &amp; datesep kaf rank'!$A89)</f>
        <v>1516.4508522240001</v>
      </c>
      <c r="X89" s="5" t="str">
        <f>VLOOKUP(Y89,'datemar &amp; datesep kaf'!$M$5:$O$94,3,FALSE)</f>
        <v>2002-03</v>
      </c>
      <c r="Y89" s="18">
        <f>LARGE('datemar &amp; datesep kaf'!$M$5:$M$94,'datemar &amp; datesep kaf rank'!$A89)</f>
        <v>702.00592408799992</v>
      </c>
      <c r="Z89" s="5" t="str">
        <f>VLOOKUP(AA89,'datemar &amp; datesep kaf'!$N$5:$O$94,2,FALSE)</f>
        <v>1928-29</v>
      </c>
      <c r="AA89" s="18">
        <f>LARGE('datemar &amp; datesep kaf'!$N$5:$N$94,'datemar &amp; datesep kaf rank'!$A89)</f>
        <v>323.94048372000003</v>
      </c>
    </row>
    <row r="90" spans="1:27" x14ac:dyDescent="0.2">
      <c r="A90" s="11">
        <v>85</v>
      </c>
      <c r="B90" s="5" t="str">
        <f>VLOOKUP(C90,'datemar &amp; datesep kaf'!$B$5:$O$94,14,FALSE)</f>
        <v>1992-93</v>
      </c>
      <c r="C90" s="18">
        <f>LARGE('datemar &amp; datesep kaf'!$B$5:$B$94,'datemar &amp; datesep kaf rank'!$A90)</f>
        <v>3261.7050016529997</v>
      </c>
      <c r="D90" s="5" t="str">
        <f>VLOOKUP(E90,'datemar &amp; datesep kaf'!$C$5:$O$94,13,FALSE)</f>
        <v>1992-93</v>
      </c>
      <c r="E90" s="18">
        <f>LARGE('datemar &amp; datesep kaf'!$C$5:$C$94,'datemar &amp; datesep kaf rank'!$A90)</f>
        <v>2874.4521236129999</v>
      </c>
      <c r="F90" s="5" t="str">
        <f>VLOOKUP(G90,'datemar &amp; datesep kaf'!$D$5:$O$94,12,FALSE)</f>
        <v>1943-44</v>
      </c>
      <c r="G90" s="18">
        <f>LARGE('datemar &amp; datesep kaf'!$D$5:$D$94,'datemar &amp; datesep kaf rank'!$A90)</f>
        <v>2333.472309189</v>
      </c>
      <c r="H90" s="5" t="str">
        <f>VLOOKUP(I90,'datemar &amp; datesep kaf'!$E$5:$O$94,11,FALSE)</f>
        <v>1992-93</v>
      </c>
      <c r="I90" s="18">
        <f>LARGE('datemar &amp; datesep kaf'!$E$5:$E$94,'datemar &amp; datesep kaf rank'!$A90)</f>
        <v>1820.1500143889998</v>
      </c>
      <c r="J90" s="5" t="str">
        <f>VLOOKUP(K90,'datemar &amp; datesep kaf'!$F$5:$O$94,10,FALSE)</f>
        <v>1929-30</v>
      </c>
      <c r="K90" s="18">
        <f>LARGE('datemar &amp; datesep kaf'!$F$5:$F$94,'datemar &amp; datesep kaf rank'!$A90)</f>
        <v>1363.677965391</v>
      </c>
      <c r="L90" s="5" t="str">
        <f>VLOOKUP(M90,'datemar &amp; datesep kaf'!$G$5:$O$94,9,FALSE)</f>
        <v>1987-88</v>
      </c>
      <c r="M90" s="18">
        <f>LARGE('datemar &amp; datesep kaf'!$G$5:$G$94,'datemar &amp; datesep kaf rank'!$A90)</f>
        <v>982.13748383100005</v>
      </c>
      <c r="N90" s="5" t="str">
        <f>VLOOKUP(O90,'datemar &amp; datesep kaf'!$H$5:$O$94,8,FALSE)</f>
        <v>1976-77</v>
      </c>
      <c r="O90" s="18">
        <f>LARGE('datemar &amp; datesep kaf'!$H$5:$H$94,'datemar &amp; datesep kaf rank'!$A90)</f>
        <v>588.43634157000008</v>
      </c>
      <c r="P90" s="5" t="str">
        <f>VLOOKUP(Q90,'datemar &amp; datesep kaf'!$I$5:$O$94,7,FALSE)</f>
        <v>1991-92</v>
      </c>
      <c r="Q90" s="18">
        <f>LARGE('datemar &amp; datesep kaf'!$I$5:$I$94,'datemar &amp; datesep kaf rank'!$A90)</f>
        <v>8475.3061284570013</v>
      </c>
      <c r="R90" s="5" t="str">
        <f>VLOOKUP(S90,'datemar &amp; datesep kaf'!$J$5:$O$94,6,FALSE)</f>
        <v>1930-31</v>
      </c>
      <c r="S90" s="18">
        <f>LARGE('datemar &amp; datesep kaf'!$J$5:$J$94,'datemar &amp; datesep kaf rank'!$A90)</f>
        <v>7266.805016751</v>
      </c>
      <c r="T90" s="5" t="str">
        <f>VLOOKUP(U90,'datemar &amp; datesep kaf'!$K$5:$O$94,5,FALSE)</f>
        <v>1940-41</v>
      </c>
      <c r="U90" s="18">
        <f>LARGE('datemar &amp; datesep kaf'!$K$5:$K$94,'datemar &amp; datesep kaf rank'!$A90)</f>
        <v>3772.9783709100002</v>
      </c>
      <c r="V90" s="5" t="str">
        <f>VLOOKUP(W90,'datemar &amp; datesep kaf'!$L$5:$O$94,4,FALSE)</f>
        <v>2000-01</v>
      </c>
      <c r="W90" s="18">
        <f>LARGE('datemar &amp; datesep kaf'!$L$5:$L$94,'datemar &amp; datesep kaf rank'!$A90)</f>
        <v>1510.6472160779999</v>
      </c>
      <c r="X90" s="5" t="str">
        <f>VLOOKUP(Y90,'datemar &amp; datesep kaf'!$M$5:$O$94,3,FALSE)</f>
        <v>1930-31</v>
      </c>
      <c r="Y90" s="18">
        <f>LARGE('datemar &amp; datesep kaf'!$M$5:$M$94,'datemar &amp; datesep kaf rank'!$A90)</f>
        <v>683.56361072999994</v>
      </c>
      <c r="Z90" s="5" t="str">
        <f>VLOOKUP(AA90,'datemar &amp; datesep kaf'!$N$5:$O$94,2,FALSE)</f>
        <v>2002-03</v>
      </c>
      <c r="AA90" s="18">
        <f>LARGE('datemar &amp; datesep kaf'!$N$5:$N$94,'datemar &amp; datesep kaf rank'!$A90)</f>
        <v>313.52726096999999</v>
      </c>
    </row>
    <row r="91" spans="1:27" x14ac:dyDescent="0.2">
      <c r="A91" s="11">
        <v>86</v>
      </c>
      <c r="B91" s="5" t="str">
        <f>VLOOKUP(C91,'datemar &amp; datesep kaf'!$B$5:$O$94,14,FALSE)</f>
        <v>2000-01</v>
      </c>
      <c r="C91" s="18">
        <f>LARGE('datemar &amp; datesep kaf'!$B$5:$B$94,'datemar &amp; datesep kaf rank'!$A91)</f>
        <v>3019.0451760419996</v>
      </c>
      <c r="D91" s="5" t="str">
        <f>VLOOKUP(E91,'datemar &amp; datesep kaf'!$C$5:$O$94,13,FALSE)</f>
        <v>2000-01</v>
      </c>
      <c r="E91" s="18">
        <f>LARGE('datemar &amp; datesep kaf'!$C$5:$C$94,'datemar &amp; datesep kaf rank'!$A91)</f>
        <v>2594.4832084919999</v>
      </c>
      <c r="F91" s="5" t="str">
        <f>VLOOKUP(G91,'datemar &amp; datesep kaf'!$D$5:$O$94,12,FALSE)</f>
        <v>1929-30</v>
      </c>
      <c r="G91" s="18">
        <f>LARGE('datemar &amp; datesep kaf'!$D$5:$D$94,'datemar &amp; datesep kaf rank'!$A91)</f>
        <v>2192.6597524859999</v>
      </c>
      <c r="H91" s="5" t="str">
        <f>VLOOKUP(I91,'datemar &amp; datesep kaf'!$E$5:$O$94,11,FALSE)</f>
        <v>1987-88</v>
      </c>
      <c r="I91" s="18">
        <f>LARGE('datemar &amp; datesep kaf'!$E$5:$E$94,'datemar &amp; datesep kaf rank'!$A91)</f>
        <v>1809.268692483</v>
      </c>
      <c r="J91" s="5" t="str">
        <f>VLOOKUP(K91,'datemar &amp; datesep kaf'!$F$5:$O$94,10,FALSE)</f>
        <v>1987-88</v>
      </c>
      <c r="K91" s="18">
        <f>LARGE('datemar &amp; datesep kaf'!$F$5:$F$94,'datemar &amp; datesep kaf rank'!$A91)</f>
        <v>1352.292841851</v>
      </c>
      <c r="L91" s="5" t="str">
        <f>VLOOKUP(M91,'datemar &amp; datesep kaf'!$G$5:$O$94,9,FALSE)</f>
        <v>1928-29</v>
      </c>
      <c r="M91" s="18">
        <f>LARGE('datemar &amp; datesep kaf'!$G$5:$G$94,'datemar &amp; datesep kaf rank'!$A91)</f>
        <v>973.79500480500008</v>
      </c>
      <c r="N91" s="5" t="str">
        <f>VLOOKUP(O91,'datemar &amp; datesep kaf'!$H$5:$O$94,8,FALSE)</f>
        <v>1929-30</v>
      </c>
      <c r="O91" s="18">
        <f>LARGE('datemar &amp; datesep kaf'!$H$5:$H$94,'datemar &amp; datesep kaf rank'!$A91)</f>
        <v>550.43700415199999</v>
      </c>
      <c r="P91" s="5" t="str">
        <f>VLOOKUP(Q91,'datemar &amp; datesep kaf'!$I$5:$O$94,7,FALSE)</f>
        <v>2014-15</v>
      </c>
      <c r="Q91" s="18">
        <f>LARGE('datemar &amp; datesep kaf'!$I$5:$I$94,'datemar &amp; datesep kaf rank'!$A91)</f>
        <v>8210.7011797020004</v>
      </c>
      <c r="R91" s="5" t="str">
        <f>VLOOKUP(S91,'datemar &amp; datesep kaf'!$J$5:$O$94,6,FALSE)</f>
        <v>1943-44</v>
      </c>
      <c r="S91" s="18">
        <f>LARGE('datemar &amp; datesep kaf'!$J$5:$J$94,'datemar &amp; datesep kaf rank'!$A91)</f>
        <v>7062.7336194449999</v>
      </c>
      <c r="T91" s="5" t="str">
        <f>VLOOKUP(U91,'datemar &amp; datesep kaf'!$K$5:$O$94,5,FALSE)</f>
        <v>1930-31</v>
      </c>
      <c r="U91" s="18">
        <f>LARGE('datemar &amp; datesep kaf'!$K$5:$K$94,'datemar &amp; datesep kaf rank'!$A91)</f>
        <v>3566.7271389749999</v>
      </c>
      <c r="V91" s="5" t="str">
        <f>VLOOKUP(W91,'datemar &amp; datesep kaf'!$L$5:$O$94,4,FALSE)</f>
        <v>1993-94</v>
      </c>
      <c r="W91" s="18">
        <f>LARGE('datemar &amp; datesep kaf'!$L$5:$L$94,'datemar &amp; datesep kaf rank'!$A91)</f>
        <v>1476.168539685</v>
      </c>
      <c r="X91" s="5" t="str">
        <f>VLOOKUP(Y91,'datemar &amp; datesep kaf'!$M$5:$O$94,3,FALSE)</f>
        <v>1993-94</v>
      </c>
      <c r="Y91" s="18">
        <f>LARGE('datemar &amp; datesep kaf'!$M$5:$M$94,'datemar &amp; datesep kaf rank'!$A91)</f>
        <v>661.7652644399999</v>
      </c>
      <c r="Z91" s="5" t="str">
        <f>VLOOKUP(AA91,'datemar &amp; datesep kaf'!$N$5:$O$94,2,FALSE)</f>
        <v>1993-94</v>
      </c>
      <c r="AA91" s="18">
        <f>LARGE('datemar &amp; datesep kaf'!$N$5:$N$94,'datemar &amp; datesep kaf rank'!$A91)</f>
        <v>295.91403849</v>
      </c>
    </row>
    <row r="92" spans="1:27" x14ac:dyDescent="0.2">
      <c r="A92" s="11">
        <v>87</v>
      </c>
      <c r="B92" s="5" t="str">
        <f>VLOOKUP(C92,'datemar &amp; datesep kaf'!$B$5:$O$94,14,FALSE)</f>
        <v>1935-36</v>
      </c>
      <c r="C92" s="18">
        <f>LARGE('datemar &amp; datesep kaf'!$B$5:$B$94,'datemar &amp; datesep kaf rank'!$A92)</f>
        <v>2986.8574086540002</v>
      </c>
      <c r="D92" s="5" t="str">
        <f>VLOOKUP(E92,'datemar &amp; datesep kaf'!$C$5:$O$94,13,FALSE)</f>
        <v>1935-36</v>
      </c>
      <c r="E92" s="18">
        <f>LARGE('datemar &amp; datesep kaf'!$C$5:$C$94,'datemar &amp; datesep kaf rank'!$A92)</f>
        <v>2594.1301506539999</v>
      </c>
      <c r="F92" s="5" t="str">
        <f>VLOOKUP(G92,'datemar &amp; datesep kaf'!$D$5:$O$94,12,FALSE)</f>
        <v>1935-36</v>
      </c>
      <c r="G92" s="18">
        <f>LARGE('datemar &amp; datesep kaf'!$D$5:$D$94,'datemar &amp; datesep kaf rank'!$A92)</f>
        <v>2191.632314508</v>
      </c>
      <c r="H92" s="5" t="str">
        <f>VLOOKUP(I92,'datemar &amp; datesep kaf'!$E$5:$O$94,11,FALSE)</f>
        <v>1943-44</v>
      </c>
      <c r="I92" s="18">
        <f>LARGE('datemar &amp; datesep kaf'!$E$5:$E$94,'datemar &amp; datesep kaf rank'!$A92)</f>
        <v>1773.478941759</v>
      </c>
      <c r="J92" s="5" t="str">
        <f>VLOOKUP(K92,'datemar &amp; datesep kaf'!$F$5:$O$94,10,FALSE)</f>
        <v>1928-29</v>
      </c>
      <c r="K92" s="18">
        <f>LARGE('datemar &amp; datesep kaf'!$F$5:$F$94,'datemar &amp; datesep kaf rank'!$A92)</f>
        <v>1334.6657350739999</v>
      </c>
      <c r="L92" s="5" t="str">
        <f>VLOOKUP(M92,'datemar &amp; datesep kaf'!$G$5:$O$94,9,FALSE)</f>
        <v>1935-36</v>
      </c>
      <c r="M92" s="18">
        <f>LARGE('datemar &amp; datesep kaf'!$G$5:$G$94,'datemar &amp; datesep kaf rank'!$A92)</f>
        <v>932.47533693299999</v>
      </c>
      <c r="N92" s="5" t="str">
        <f>VLOOKUP(O92,'datemar &amp; datesep kaf'!$H$5:$O$94,8,FALSE)</f>
        <v>2000-01</v>
      </c>
      <c r="O92" s="18">
        <f>LARGE('datemar &amp; datesep kaf'!$H$5:$H$94,'datemar &amp; datesep kaf rank'!$A92)</f>
        <v>503.39898938699997</v>
      </c>
      <c r="P92" s="5" t="str">
        <f>VLOOKUP(Q92,'datemar &amp; datesep kaf'!$I$5:$O$94,7,FALSE)</f>
        <v>2000-01</v>
      </c>
      <c r="Q92" s="18">
        <f>LARGE('datemar &amp; datesep kaf'!$I$5:$I$94,'datemar &amp; datesep kaf rank'!$A92)</f>
        <v>8187.018535962</v>
      </c>
      <c r="R92" s="5" t="str">
        <f>VLOOKUP(S92,'datemar &amp; datesep kaf'!$J$5:$O$94,6,FALSE)</f>
        <v>1991-92</v>
      </c>
      <c r="S92" s="18">
        <f>LARGE('datemar &amp; datesep kaf'!$J$5:$J$94,'datemar &amp; datesep kaf rank'!$A92)</f>
        <v>6674.1756174870006</v>
      </c>
      <c r="T92" s="5" t="str">
        <f>VLOOKUP(U92,'datemar &amp; datesep kaf'!$K$5:$O$94,5,FALSE)</f>
        <v>1986-87</v>
      </c>
      <c r="U92" s="18">
        <f>LARGE('datemar &amp; datesep kaf'!$K$5:$K$94,'datemar &amp; datesep kaf rank'!$A92)</f>
        <v>3475.6580514810003</v>
      </c>
      <c r="V92" s="5" t="str">
        <f>VLOOKUP(W92,'datemar &amp; datesep kaf'!$L$5:$O$94,4,FALSE)</f>
        <v>1939-40</v>
      </c>
      <c r="W92" s="18">
        <f>LARGE('datemar &amp; datesep kaf'!$L$5:$L$94,'datemar &amp; datesep kaf rank'!$A92)</f>
        <v>1472.6835811379999</v>
      </c>
      <c r="X92" s="5" t="str">
        <f>VLOOKUP(Y92,'datemar &amp; datesep kaf'!$M$5:$O$94,3,FALSE)</f>
        <v>1987-88</v>
      </c>
      <c r="Y92" s="18">
        <f>LARGE('datemar &amp; datesep kaf'!$M$5:$M$94,'datemar &amp; datesep kaf rank'!$A92)</f>
        <v>630.52757966099989</v>
      </c>
      <c r="Z92" s="5" t="str">
        <f>VLOOKUP(AA92,'datemar &amp; datesep kaf'!$N$5:$O$94,2,FALSE)</f>
        <v>1987-88</v>
      </c>
      <c r="AA92" s="18">
        <f>LARGE('datemar &amp; datesep kaf'!$N$5:$N$94,'datemar &amp; datesep kaf rank'!$A92)</f>
        <v>277.52726231999998</v>
      </c>
    </row>
    <row r="93" spans="1:27" x14ac:dyDescent="0.2">
      <c r="A93" s="11">
        <v>88</v>
      </c>
      <c r="B93" s="5" t="str">
        <f>VLOOKUP(C93,'datemar &amp; datesep kaf'!$B$5:$O$94,14,FALSE)</f>
        <v>1929-30</v>
      </c>
      <c r="C93" s="18">
        <f>LARGE('datemar &amp; datesep kaf'!$B$5:$B$94,'datemar &amp; datesep kaf rank'!$A93)</f>
        <v>2882.9433629640002</v>
      </c>
      <c r="D93" s="5" t="str">
        <f>VLOOKUP(E93,'datemar &amp; datesep kaf'!$C$5:$O$94,13,FALSE)</f>
        <v>1929-30</v>
      </c>
      <c r="E93" s="18">
        <f>LARGE('datemar &amp; datesep kaf'!$C$5:$C$94,'datemar &amp; datesep kaf rank'!$A93)</f>
        <v>2559.0028792440003</v>
      </c>
      <c r="F93" s="5" t="str">
        <f>VLOOKUP(G93,'datemar &amp; datesep kaf'!$D$5:$O$94,12,FALSE)</f>
        <v>1987-88</v>
      </c>
      <c r="G93" s="18">
        <f>LARGE('datemar &amp; datesep kaf'!$D$5:$D$94,'datemar &amp; datesep kaf rank'!$A93)</f>
        <v>2165.1033898830001</v>
      </c>
      <c r="H93" s="5" t="str">
        <f>VLOOKUP(I93,'datemar &amp; datesep kaf'!$E$5:$O$94,11,FALSE)</f>
        <v>1935-36</v>
      </c>
      <c r="I93" s="18">
        <f>LARGE('datemar &amp; datesep kaf'!$E$5:$E$94,'datemar &amp; datesep kaf rank'!$A93)</f>
        <v>1773.3182806079999</v>
      </c>
      <c r="J93" s="5" t="str">
        <f>VLOOKUP(K93,'datemar &amp; datesep kaf'!$F$5:$O$94,10,FALSE)</f>
        <v>1943-44</v>
      </c>
      <c r="K93" s="18">
        <f>LARGE('datemar &amp; datesep kaf'!$F$5:$F$94,'datemar &amp; datesep kaf rank'!$A93)</f>
        <v>1238.782763463</v>
      </c>
      <c r="L93" s="5" t="str">
        <f>VLOOKUP(M93,'datemar &amp; datesep kaf'!$G$5:$O$94,9,FALSE)</f>
        <v>2000-01</v>
      </c>
      <c r="M93" s="18">
        <f>LARGE('datemar &amp; datesep kaf'!$G$5:$G$94,'datemar &amp; datesep kaf rank'!$A93)</f>
        <v>825.958977291</v>
      </c>
      <c r="N93" s="5" t="str">
        <f>VLOOKUP(O93,'datemar &amp; datesep kaf'!$H$5:$O$94,8,FALSE)</f>
        <v>1954-55</v>
      </c>
      <c r="O93" s="18">
        <f>LARGE('datemar &amp; datesep kaf'!$H$5:$H$94,'datemar &amp; datesep kaf rank'!$A93)</f>
        <v>500.816510145</v>
      </c>
      <c r="P93" s="5" t="str">
        <f>VLOOKUP(Q93,'datemar &amp; datesep kaf'!$I$5:$O$94,7,FALSE)</f>
        <v>1943-44</v>
      </c>
      <c r="Q93" s="18">
        <f>LARGE('datemar &amp; datesep kaf'!$I$5:$I$94,'datemar &amp; datesep kaf rank'!$A93)</f>
        <v>8092.869118005</v>
      </c>
      <c r="R93" s="5" t="str">
        <f>VLOOKUP(S93,'datemar &amp; datesep kaf'!$J$5:$O$94,6,FALSE)</f>
        <v>1940-41</v>
      </c>
      <c r="S93" s="18">
        <f>LARGE('datemar &amp; datesep kaf'!$J$5:$J$94,'datemar &amp; datesep kaf rank'!$A93)</f>
        <v>6431.3948001449999</v>
      </c>
      <c r="T93" s="5" t="str">
        <f>VLOOKUP(U93,'datemar &amp; datesep kaf'!$K$5:$O$94,5,FALSE)</f>
        <v>1976-77</v>
      </c>
      <c r="U93" s="18">
        <f>LARGE('datemar &amp; datesep kaf'!$K$5:$K$94,'datemar &amp; datesep kaf rank'!$A93)</f>
        <v>3449.303672304</v>
      </c>
      <c r="V93" s="5" t="str">
        <f>VLOOKUP(W93,'datemar &amp; datesep kaf'!$L$5:$O$94,4,FALSE)</f>
        <v>1930-31</v>
      </c>
      <c r="W93" s="18">
        <f>LARGE('datemar &amp; datesep kaf'!$L$5:$L$94,'datemar &amp; datesep kaf rank'!$A93)</f>
        <v>1453.0809372449999</v>
      </c>
      <c r="X93" s="5" t="str">
        <f>VLOOKUP(Y93,'datemar &amp; datesep kaf'!$M$5:$O$94,3,FALSE)</f>
        <v>2000-01</v>
      </c>
      <c r="Y93" s="18">
        <f>LARGE('datemar &amp; datesep kaf'!$M$5:$M$94,'datemar &amp; datesep kaf rank'!$A93)</f>
        <v>625.90212528899997</v>
      </c>
      <c r="Z93" s="5" t="str">
        <f>VLOOKUP(AA93,'datemar &amp; datesep kaf'!$N$5:$O$94,2,FALSE)</f>
        <v>2014-15</v>
      </c>
      <c r="AA93" s="18">
        <f>LARGE('datemar &amp; datesep kaf'!$N$5:$N$94,'datemar &amp; datesep kaf rank'!$A93)</f>
        <v>262.11569265000003</v>
      </c>
    </row>
    <row r="94" spans="1:27" x14ac:dyDescent="0.2">
      <c r="A94" s="11">
        <v>89</v>
      </c>
      <c r="B94" s="5" t="str">
        <f>VLOOKUP(C94,'datemar &amp; datesep kaf'!$B$5:$O$94,14,FALSE)</f>
        <v>1987-88</v>
      </c>
      <c r="C94" s="18">
        <f>LARGE('datemar &amp; datesep kaf'!$B$5:$B$94,'datemar &amp; datesep kaf rank'!$A94)</f>
        <v>2819.597249637</v>
      </c>
      <c r="D94" s="5" t="str">
        <f>VLOOKUP(E94,'datemar &amp; datesep kaf'!$C$5:$O$94,13,FALSE)</f>
        <v>1987-88</v>
      </c>
      <c r="E94" s="18">
        <f>LARGE('datemar &amp; datesep kaf'!$C$5:$C$94,'datemar &amp; datesep kaf rank'!$A94)</f>
        <v>2475.2468493269998</v>
      </c>
      <c r="F94" s="5" t="str">
        <f>VLOOKUP(G94,'datemar &amp; datesep kaf'!$D$5:$O$94,12,FALSE)</f>
        <v>2000-01</v>
      </c>
      <c r="G94" s="18">
        <f>LARGE('datemar &amp; datesep kaf'!$D$5:$D$94,'datemar &amp; datesep kaf rank'!$A94)</f>
        <v>2047.4895099959999</v>
      </c>
      <c r="H94" s="5" t="str">
        <f>VLOOKUP(I94,'datemar &amp; datesep kaf'!$E$5:$O$94,11,FALSE)</f>
        <v>2000-01</v>
      </c>
      <c r="I94" s="18">
        <f>LARGE('datemar &amp; datesep kaf'!$E$5:$E$94,'datemar &amp; datesep kaf rank'!$A94)</f>
        <v>1596.091179816</v>
      </c>
      <c r="J94" s="5" t="str">
        <f>VLOOKUP(K94,'datemar &amp; datesep kaf'!$F$5:$O$94,10,FALSE)</f>
        <v>2000-01</v>
      </c>
      <c r="K94" s="18">
        <f>LARGE('datemar &amp; datesep kaf'!$F$5:$F$94,'datemar &amp; datesep kaf rank'!$A94)</f>
        <v>1217.512020459</v>
      </c>
      <c r="L94" s="5" t="str">
        <f>VLOOKUP(M94,'datemar &amp; datesep kaf'!$G$5:$O$94,9,FALSE)</f>
        <v>1943-44</v>
      </c>
      <c r="M94" s="18">
        <f>LARGE('datemar &amp; datesep kaf'!$G$5:$G$94,'datemar &amp; datesep kaf rank'!$A94)</f>
        <v>817.90013461800004</v>
      </c>
      <c r="N94" s="5" t="str">
        <f>VLOOKUP(O94,'datemar &amp; datesep kaf'!$H$5:$O$94,8,FALSE)</f>
        <v>1936-37</v>
      </c>
      <c r="O94" s="18">
        <f>LARGE('datemar &amp; datesep kaf'!$H$5:$H$94,'datemar &amp; datesep kaf rank'!$A94)</f>
        <v>455.56163580899999</v>
      </c>
      <c r="P94" s="5" t="str">
        <f>VLOOKUP(Q94,'datemar &amp; datesep kaf'!$I$5:$O$94,7,FALSE)</f>
        <v>1940-41</v>
      </c>
      <c r="Q94" s="18">
        <f>LARGE('datemar &amp; datesep kaf'!$I$5:$I$94,'datemar &amp; datesep kaf rank'!$A94)</f>
        <v>7824.3864834449996</v>
      </c>
      <c r="R94" s="5" t="str">
        <f>VLOOKUP(S94,'datemar &amp; datesep kaf'!$J$5:$O$94,6,FALSE)</f>
        <v>1976-77</v>
      </c>
      <c r="S94" s="18">
        <f>LARGE('datemar &amp; datesep kaf'!$J$5:$J$94,'datemar &amp; datesep kaf rank'!$A94)</f>
        <v>6073.594482984</v>
      </c>
      <c r="T94" s="5" t="str">
        <f>VLOOKUP(U94,'datemar &amp; datesep kaf'!$K$5:$O$94,5,FALSE)</f>
        <v>1991-92</v>
      </c>
      <c r="U94" s="18">
        <f>LARGE('datemar &amp; datesep kaf'!$K$5:$K$94,'datemar &amp; datesep kaf rank'!$A94)</f>
        <v>3369.4630141409998</v>
      </c>
      <c r="V94" s="5" t="str">
        <f>VLOOKUP(W94,'datemar &amp; datesep kaf'!$L$5:$O$94,4,FALSE)</f>
        <v>1987-88</v>
      </c>
      <c r="W94" s="18">
        <f>LARGE('datemar &amp; datesep kaf'!$L$5:$L$94,'datemar &amp; datesep kaf rank'!$A94)</f>
        <v>1421.6270541270001</v>
      </c>
      <c r="X94" s="5" t="str">
        <f>VLOOKUP(Y94,'datemar &amp; datesep kaf'!$M$5:$O$94,3,FALSE)</f>
        <v>2006-07</v>
      </c>
      <c r="Y94" s="18">
        <f>LARGE('datemar &amp; datesep kaf'!$M$5:$M$94,'datemar &amp; datesep kaf rank'!$A94)</f>
        <v>599.42477091000001</v>
      </c>
      <c r="Z94" s="5" t="str">
        <f>VLOOKUP(AA94,'datemar &amp; datesep kaf'!$N$5:$O$94,2,FALSE)</f>
        <v>2006-07</v>
      </c>
      <c r="AA94" s="18">
        <f>LARGE('datemar &amp; datesep kaf'!$N$5:$N$94,'datemar &amp; datesep kaf rank'!$A94)</f>
        <v>256.93883334000003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2397.5780919090002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2024.1301720290001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1666.702747416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1389.9490387859998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984.43831019100003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754.35170724900001</v>
      </c>
      <c r="N95" s="5" t="str">
        <f>VLOOKUP(O95,'datemar &amp; datesep kaf'!$H$5:$O$94,8,FALSE)</f>
        <v>1943-44</v>
      </c>
      <c r="O95" s="18">
        <f>LARGE('datemar &amp; datesep kaf'!$H$5:$H$94,'datemar &amp; datesep kaf rank'!$A95)</f>
        <v>441.54246278099998</v>
      </c>
      <c r="P95" s="5" t="str">
        <f>VLOOKUP(Q95,'datemar &amp; datesep kaf'!$I$5:$O$94,7,FALSE)</f>
        <v>1976-77</v>
      </c>
      <c r="Q95" s="18">
        <f>LARGE('datemar &amp; datesep kaf'!$I$5:$I$94,'datemar &amp; datesep kaf rank'!$A95)</f>
        <v>7168.5299791139996</v>
      </c>
      <c r="R95" s="5" t="str">
        <f>VLOOKUP(S95,'datemar &amp; datesep kaf'!$J$5:$O$94,6,FALSE)</f>
        <v>2014-15</v>
      </c>
      <c r="S95" s="18">
        <f>LARGE('datemar &amp; datesep kaf'!$J$5:$J$94,'datemar &amp; datesep kaf rank'!$A95)</f>
        <v>5869.689697242</v>
      </c>
      <c r="T95" s="5" t="str">
        <f>VLOOKUP(U95,'datemar &amp; datesep kaf'!$K$5:$O$94,5,FALSE)</f>
        <v>2014-15</v>
      </c>
      <c r="U95" s="18">
        <f>LARGE('datemar &amp; datesep kaf'!$K$5:$K$94,'datemar &amp; datesep kaf rank'!$A95)</f>
        <v>3170.9374017509999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1063.360621281</v>
      </c>
      <c r="X95" s="5" t="str">
        <f>VLOOKUP(Y95,'datemar &amp; datesep kaf'!$M$5:$O$94,3,FALSE)</f>
        <v>2014-15</v>
      </c>
      <c r="Y95" s="18">
        <f>LARGE('datemar &amp; datesep kaf'!$M$5:$M$94,'datemar &amp; datesep kaf rank'!$A95)</f>
        <v>530.01717020699994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228.13883441999999</v>
      </c>
    </row>
    <row r="97" spans="2:27" x14ac:dyDescent="0.2">
      <c r="B97" t="s">
        <v>114</v>
      </c>
      <c r="C97" s="18">
        <f>AVERAGE(C6:C95)</f>
        <v>5373.2580243981374</v>
      </c>
      <c r="D97" s="18"/>
      <c r="E97" s="18">
        <f t="shared" ref="E97:AA97" si="0">AVERAGE(E6:E95)</f>
        <v>4831.9489537881327</v>
      </c>
      <c r="F97" s="18"/>
      <c r="G97" s="18">
        <f t="shared" si="0"/>
        <v>4192.7484488325308</v>
      </c>
      <c r="H97" s="18"/>
      <c r="I97" s="18">
        <f t="shared" si="0"/>
        <v>3394.6664952895344</v>
      </c>
      <c r="J97" s="18"/>
      <c r="K97" s="18">
        <f t="shared" si="0"/>
        <v>2591.8884758069321</v>
      </c>
      <c r="L97" s="18"/>
      <c r="M97" s="18">
        <f t="shared" si="0"/>
        <v>1857.5119964589992</v>
      </c>
      <c r="N97" s="18"/>
      <c r="O97" s="18">
        <f t="shared" si="0"/>
        <v>1107.9102394451002</v>
      </c>
      <c r="P97" s="18"/>
      <c r="Q97" s="18">
        <f t="shared" si="0"/>
        <v>15361.846277925237</v>
      </c>
      <c r="R97" s="18"/>
      <c r="S97" s="18">
        <f t="shared" si="0"/>
        <v>13021.91644831723</v>
      </c>
      <c r="T97" s="18"/>
      <c r="U97" s="18">
        <f t="shared" si="0"/>
        <v>7978.2839322193031</v>
      </c>
      <c r="V97" s="18"/>
      <c r="W97" s="18">
        <f t="shared" si="0"/>
        <v>3178.4401452713005</v>
      </c>
      <c r="X97" s="18"/>
      <c r="Y97" s="18">
        <f t="shared" si="0"/>
        <v>1253.581727095366</v>
      </c>
      <c r="Z97" s="18"/>
      <c r="AA97" s="18">
        <f t="shared" si="0"/>
        <v>539.14840953400005</v>
      </c>
    </row>
    <row r="98" spans="2:27" x14ac:dyDescent="0.2">
      <c r="B98" t="s">
        <v>115</v>
      </c>
      <c r="C98" s="18">
        <f>MEDIAN(C6:C95)</f>
        <v>5178.5462520854999</v>
      </c>
      <c r="D98" s="18"/>
      <c r="E98" s="18">
        <f t="shared" ref="E98:AA98" si="1">MEDIAN(E6:E95)</f>
        <v>4489.0778481885</v>
      </c>
      <c r="F98" s="18"/>
      <c r="G98" s="18">
        <f t="shared" si="1"/>
        <v>3783.9757258694999</v>
      </c>
      <c r="H98" s="18"/>
      <c r="I98" s="18">
        <f t="shared" si="1"/>
        <v>3187.6521118679998</v>
      </c>
      <c r="J98" s="18"/>
      <c r="K98" s="18">
        <f t="shared" si="1"/>
        <v>2414.0815623644999</v>
      </c>
      <c r="L98" s="18"/>
      <c r="M98" s="18">
        <f t="shared" si="1"/>
        <v>1728.1030756919999</v>
      </c>
      <c r="N98" s="18"/>
      <c r="O98" s="18">
        <f t="shared" si="1"/>
        <v>1002.309383901</v>
      </c>
      <c r="P98" s="18"/>
      <c r="Q98" s="18">
        <f t="shared" si="1"/>
        <v>15716.925030449998</v>
      </c>
      <c r="R98" s="18"/>
      <c r="S98" s="18">
        <f t="shared" si="1"/>
        <v>13104.983310216001</v>
      </c>
      <c r="T98" s="18"/>
      <c r="U98" s="18">
        <f t="shared" si="1"/>
        <v>7614.9408714644997</v>
      </c>
      <c r="V98" s="18"/>
      <c r="W98" s="18">
        <f t="shared" si="1"/>
        <v>3024.5274898859998</v>
      </c>
      <c r="X98" s="18"/>
      <c r="Y98" s="18">
        <f t="shared" si="1"/>
        <v>1186.0283852759999</v>
      </c>
      <c r="Z98" s="18"/>
      <c r="AA98" s="18">
        <f t="shared" si="1"/>
        <v>504.05948522999995</v>
      </c>
    </row>
    <row r="99" spans="2:27" x14ac:dyDescent="0.2">
      <c r="B99" t="s">
        <v>116</v>
      </c>
      <c r="C99" s="18">
        <f>STDEV(C6:C95)</f>
        <v>1728.6962432197722</v>
      </c>
      <c r="D99" s="18"/>
      <c r="E99" s="18">
        <f t="shared" ref="E99:AA99" si="2">STDEV(E6:E95)</f>
        <v>1661.7090428490651</v>
      </c>
      <c r="F99" s="18"/>
      <c r="G99" s="18">
        <f t="shared" si="2"/>
        <v>1518.4606044751008</v>
      </c>
      <c r="H99" s="18"/>
      <c r="I99" s="18">
        <f t="shared" si="2"/>
        <v>1257.6732665992154</v>
      </c>
      <c r="J99" s="18"/>
      <c r="K99" s="18">
        <f t="shared" si="2"/>
        <v>955.79766893777332</v>
      </c>
      <c r="L99" s="18"/>
      <c r="M99" s="18">
        <f t="shared" si="2"/>
        <v>750.89666864214598</v>
      </c>
      <c r="N99" s="18"/>
      <c r="O99" s="18">
        <f t="shared" si="2"/>
        <v>485.7894571784114</v>
      </c>
      <c r="P99" s="18"/>
      <c r="Q99" s="18">
        <f t="shared" si="2"/>
        <v>4063.4366442017185</v>
      </c>
      <c r="R99" s="18"/>
      <c r="S99" s="18">
        <f t="shared" si="2"/>
        <v>3781.0848847170455</v>
      </c>
      <c r="T99" s="18"/>
      <c r="U99" s="18">
        <f t="shared" si="2"/>
        <v>2918.1539892439459</v>
      </c>
      <c r="V99" s="18"/>
      <c r="W99" s="18">
        <f t="shared" si="2"/>
        <v>1223.1412208121492</v>
      </c>
      <c r="X99" s="18"/>
      <c r="Y99" s="18">
        <f t="shared" si="2"/>
        <v>402.78112467595889</v>
      </c>
      <c r="Z99" s="18"/>
      <c r="AA99" s="18">
        <f t="shared" si="2"/>
        <v>188.55075412546259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2020-09-28T18:49:23Z</dcterms:modified>
</cp:coreProperties>
</file>