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7305"/>
  </bookViews>
  <sheets>
    <sheet name="16.1  Current_Rates" sheetId="6" r:id="rId1"/>
    <sheet name="16.2  Proposed_Rates" sheetId="8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001" hidden="1">0.005</definedName>
    <definedName name="_AtRisk_SimSetting_SimName002" hidden="1">0.015</definedName>
    <definedName name="_AtRisk_SimSetting_SimName003" hidden="1">"2.3% Load Growth"</definedName>
    <definedName name="_AtRisk_SimSetting_SimName004" hidden="1">"3.5% Load Growth"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Pal_Workbook_GUID" hidden="1">"H8I9U3ZSDUI79STJ553JQWCJ"</definedName>
    <definedName name="_xlnm.Print_Area" localSheetId="0">'16.1  Current_Rates'!$B$3:$I$40</definedName>
    <definedName name="_xlnm.Print_Area" localSheetId="1">'16.2  Proposed_Rates'!$B$3:$I$40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5621"/>
</workbook>
</file>

<file path=xl/calcChain.xml><?xml version="1.0" encoding="utf-8"?>
<calcChain xmlns="http://schemas.openxmlformats.org/spreadsheetml/2006/main">
  <c r="I38" i="8" l="1"/>
  <c r="H38" i="8"/>
  <c r="E39" i="8"/>
  <c r="E38" i="8"/>
  <c r="D38" i="8"/>
  <c r="I39" i="8"/>
  <c r="H39" i="8"/>
  <c r="G39" i="8"/>
  <c r="F39" i="8"/>
  <c r="D39" i="8"/>
  <c r="F38" i="8"/>
  <c r="B6" i="8"/>
  <c r="B7" i="8" s="1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I39" i="6"/>
  <c r="H39" i="6"/>
  <c r="G39" i="6"/>
  <c r="F39" i="6"/>
  <c r="E39" i="6"/>
  <c r="I38" i="6"/>
  <c r="H38" i="6"/>
  <c r="G38" i="6"/>
  <c r="F38" i="6"/>
  <c r="E38" i="6"/>
  <c r="D39" i="6"/>
  <c r="D38" i="6"/>
  <c r="E40" i="6" l="1"/>
  <c r="D40" i="8"/>
  <c r="I40" i="6"/>
  <c r="H40" i="6"/>
  <c r="F40" i="6"/>
  <c r="G38" i="8"/>
  <c r="G40" i="8" s="1"/>
  <c r="G40" i="6"/>
  <c r="F40" i="8"/>
  <c r="H40" i="8"/>
  <c r="E40" i="8"/>
  <c r="I40" i="8"/>
  <c r="B6" i="6" l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D40" i="6" l="1"/>
</calcChain>
</file>

<file path=xl/sharedStrings.xml><?xml version="1.0" encoding="utf-8"?>
<sst xmlns="http://schemas.openxmlformats.org/spreadsheetml/2006/main" count="233" uniqueCount="56">
  <si>
    <t>#</t>
  </si>
  <si>
    <t>Request</t>
  </si>
  <si>
    <t>Forecasted Transmission Credit</t>
  </si>
  <si>
    <t>GI Request 1</t>
  </si>
  <si>
    <t>GI Request 18</t>
  </si>
  <si>
    <t>GI Request 2</t>
  </si>
  <si>
    <t>GI Request 5</t>
  </si>
  <si>
    <t>GI Request 3</t>
  </si>
  <si>
    <t>GI Request 17</t>
  </si>
  <si>
    <t>GI Request 4</t>
  </si>
  <si>
    <t>GI Request 20</t>
  </si>
  <si>
    <t>GI Request 8</t>
  </si>
  <si>
    <t>GI Request 6</t>
  </si>
  <si>
    <t>GI Request 10</t>
  </si>
  <si>
    <t>GI Request 7</t>
  </si>
  <si>
    <t>GI Request 13</t>
  </si>
  <si>
    <t>GI Request 14</t>
  </si>
  <si>
    <t>GI Request 9</t>
  </si>
  <si>
    <t>GI Request 11</t>
  </si>
  <si>
    <t>GI Request 12</t>
  </si>
  <si>
    <t>GI Request 15</t>
  </si>
  <si>
    <t>COI Request 1</t>
  </si>
  <si>
    <t>GI Request 16</t>
  </si>
  <si>
    <t>COI Request 2</t>
  </si>
  <si>
    <t>COI Request 3</t>
  </si>
  <si>
    <t>COI Request 4</t>
  </si>
  <si>
    <t>GI Request 19</t>
  </si>
  <si>
    <t>COI Request 5</t>
  </si>
  <si>
    <t>COI Request 6</t>
  </si>
  <si>
    <t>GI Request 21</t>
  </si>
  <si>
    <t>COI Request 7</t>
  </si>
  <si>
    <t>GI Request 22</t>
  </si>
  <si>
    <t>COI Request 8</t>
  </si>
  <si>
    <t>COI Request 9</t>
  </si>
  <si>
    <t>COI Request 10</t>
  </si>
  <si>
    <t>Total Network</t>
  </si>
  <si>
    <t>Total COI</t>
  </si>
  <si>
    <t>Forecasted Interest</t>
  </si>
  <si>
    <t xml:space="preserve">Total </t>
  </si>
  <si>
    <t>FY 2017</t>
  </si>
  <si>
    <t>FY 2018</t>
  </si>
  <si>
    <t>FY 2019</t>
  </si>
  <si>
    <t xml:space="preserve">  $               -   </t>
  </si>
  <si>
    <t xml:space="preserve">  $                -   </t>
  </si>
  <si>
    <t xml:space="preserve"> $              -  </t>
  </si>
  <si>
    <t xml:space="preserve"> $                  -  </t>
  </si>
  <si>
    <t xml:space="preserve"> $       -  </t>
  </si>
  <si>
    <t xml:space="preserve"> $               -  </t>
  </si>
  <si>
    <t xml:space="preserve"> $                -  </t>
  </si>
  <si>
    <t>A</t>
  </si>
  <si>
    <t>B</t>
  </si>
  <si>
    <t>C</t>
  </si>
  <si>
    <t>D</t>
  </si>
  <si>
    <t>E</t>
  </si>
  <si>
    <t>G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</si>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</sst>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0"/>
      <name val="Arial Unicode MS"/>
      <family val="2"/>
    </font>
    <font>
      <sz val="10"/>
      <color indexed="0"/>
      <name val="Arial"/>
      <family val="2"/>
    </font>
    <font>
      <sz val="10"/>
      <name val="Arial Unicode MS"/>
      <family val="2"/>
    </font>
    <font>
      <sz val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MS Sans Serif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12"/>
      <name val="Times New Roman"/>
      <family val="1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mediumGray">
        <fgColor indexed="22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1763">
    <xf numFmtId="0" fontId="0" fillId="0" borderId="0"/>
    <xf numFmtId="44" fontId="10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9" fillId="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3" applyNumberFormat="0" applyAlignment="0" applyProtection="0"/>
    <xf numFmtId="0" fontId="14" fillId="17" borderId="3" applyNumberFormat="0" applyAlignment="0" applyProtection="0"/>
    <xf numFmtId="0" fontId="14" fillId="17" borderId="3" applyNumberFormat="0" applyAlignment="0" applyProtection="0"/>
    <xf numFmtId="0" fontId="14" fillId="17" borderId="3" applyNumberFormat="0" applyAlignment="0" applyProtection="0"/>
    <xf numFmtId="0" fontId="15" fillId="18" borderId="4" applyNumberFormat="0" applyAlignment="0" applyProtection="0"/>
    <xf numFmtId="0" fontId="15" fillId="18" borderId="4" applyNumberFormat="0" applyAlignment="0" applyProtection="0"/>
    <xf numFmtId="0" fontId="15" fillId="18" borderId="4" applyNumberFormat="0" applyAlignment="0" applyProtection="0"/>
    <xf numFmtId="0" fontId="15" fillId="18" borderId="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14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8" borderId="3" applyNumberFormat="0" applyAlignment="0" applyProtection="0"/>
    <xf numFmtId="0" fontId="26" fillId="8" borderId="3" applyNumberFormat="0" applyAlignment="0" applyProtection="0"/>
    <xf numFmtId="0" fontId="26" fillId="8" borderId="3" applyNumberFormat="0" applyAlignment="0" applyProtection="0"/>
    <xf numFmtId="0" fontId="26" fillId="8" borderId="3" applyNumberFormat="0" applyAlignment="0" applyProtection="0"/>
    <xf numFmtId="0" fontId="19" fillId="19" borderId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7" fillId="0" borderId="0"/>
    <xf numFmtId="0" fontId="11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5" borderId="9" applyNumberFormat="0" applyFont="0" applyAlignment="0" applyProtection="0"/>
    <xf numFmtId="0" fontId="29" fillId="5" borderId="9" applyNumberFormat="0" applyFont="0" applyAlignment="0" applyProtection="0"/>
    <xf numFmtId="0" fontId="29" fillId="5" borderId="9" applyNumberFormat="0" applyFont="0" applyAlignment="0" applyProtection="0"/>
    <xf numFmtId="0" fontId="29" fillId="5" borderId="9" applyNumberFormat="0" applyFont="0" applyAlignment="0" applyProtection="0"/>
    <xf numFmtId="0" fontId="30" fillId="17" borderId="10" applyNumberFormat="0" applyAlignment="0" applyProtection="0"/>
    <xf numFmtId="0" fontId="30" fillId="17" borderId="10" applyNumberFormat="0" applyAlignment="0" applyProtection="0"/>
    <xf numFmtId="0" fontId="30" fillId="17" borderId="10" applyNumberFormat="0" applyAlignment="0" applyProtection="0"/>
    <xf numFmtId="0" fontId="30" fillId="17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>
      <protection locked="0"/>
    </xf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2" fillId="0" borderId="11">
      <alignment horizontal="center"/>
    </xf>
    <xf numFmtId="3" fontId="31" fillId="0" borderId="0" applyFont="0" applyFill="0" applyBorder="0" applyAlignment="0" applyProtection="0"/>
    <xf numFmtId="0" fontId="31" fillId="20" borderId="0" applyNumberFormat="0" applyFon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14" xfId="0" applyFont="1" applyBorder="1" applyAlignment="1">
      <alignment horizontal="center" vertical="center" wrapText="1"/>
    </xf>
    <xf numFmtId="164" fontId="29" fillId="0" borderId="13" xfId="1" applyNumberFormat="1" applyFont="1" applyBorder="1" applyAlignment="1">
      <alignment vertical="center"/>
    </xf>
    <xf numFmtId="164" fontId="29" fillId="0" borderId="2" xfId="1" applyNumberFormat="1" applyFont="1" applyBorder="1" applyAlignment="1">
      <alignment vertical="center"/>
    </xf>
    <xf numFmtId="164" fontId="29" fillId="0" borderId="2" xfId="1" applyNumberFormat="1" applyFont="1" applyFill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0" fontId="39" fillId="0" borderId="0" xfId="0" applyFont="1" applyAlignment="1">
      <alignment horizontal="center"/>
    </xf>
    <xf numFmtId="6" fontId="29" fillId="0" borderId="0" xfId="0" applyNumberFormat="1" applyFont="1"/>
    <xf numFmtId="6" fontId="29" fillId="0" borderId="0" xfId="0" applyNumberFormat="1" applyFont="1" applyAlignment="1">
      <alignment vertical="center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164" fontId="29" fillId="0" borderId="1" xfId="1" applyNumberFormat="1" applyFont="1" applyBorder="1" applyAlignment="1">
      <alignment vertical="center"/>
    </xf>
    <xf numFmtId="164" fontId="38" fillId="0" borderId="15" xfId="0" applyNumberFormat="1" applyFont="1" applyBorder="1" applyAlignment="1">
      <alignment vertical="center"/>
    </xf>
    <xf numFmtId="164" fontId="29" fillId="0" borderId="17" xfId="1" applyNumberFormat="1" applyFont="1" applyBorder="1" applyAlignment="1">
      <alignment vertical="center"/>
    </xf>
    <xf numFmtId="164" fontId="29" fillId="0" borderId="18" xfId="1" applyNumberFormat="1" applyFont="1" applyBorder="1" applyAlignment="1">
      <alignment vertical="center"/>
    </xf>
    <xf numFmtId="164" fontId="29" fillId="0" borderId="18" xfId="1" applyNumberFormat="1" applyFont="1" applyFill="1" applyBorder="1" applyAlignment="1">
      <alignment vertical="center"/>
    </xf>
    <xf numFmtId="164" fontId="29" fillId="0" borderId="19" xfId="1" applyNumberFormat="1" applyFont="1" applyBorder="1" applyAlignment="1">
      <alignment vertical="center"/>
    </xf>
    <xf numFmtId="164" fontId="38" fillId="0" borderId="16" xfId="0" applyNumberFormat="1" applyFont="1" applyBorder="1" applyAlignment="1">
      <alignment vertical="center"/>
    </xf>
    <xf numFmtId="0" fontId="37" fillId="0" borderId="20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center" vertical="center" wrapText="1"/>
    </xf>
    <xf numFmtId="164" fontId="29" fillId="0" borderId="25" xfId="1" applyNumberFormat="1" applyFont="1" applyBorder="1" applyAlignment="1">
      <alignment vertical="center"/>
    </xf>
    <xf numFmtId="164" fontId="29" fillId="0" borderId="26" xfId="1" applyNumberFormat="1" applyFont="1" applyBorder="1" applyAlignment="1">
      <alignment vertical="center"/>
    </xf>
    <xf numFmtId="164" fontId="29" fillId="0" borderId="26" xfId="1" applyNumberFormat="1" applyFont="1" applyFill="1" applyBorder="1" applyAlignment="1">
      <alignment vertical="center"/>
    </xf>
    <xf numFmtId="164" fontId="29" fillId="0" borderId="27" xfId="1" applyNumberFormat="1" applyFont="1" applyBorder="1" applyAlignment="1">
      <alignment vertical="center"/>
    </xf>
    <xf numFmtId="164" fontId="38" fillId="0" borderId="28" xfId="0" applyNumberFormat="1" applyFont="1" applyBorder="1" applyAlignment="1">
      <alignment vertical="center"/>
    </xf>
    <xf numFmtId="164" fontId="38" fillId="0" borderId="29" xfId="0" applyNumberFormat="1" applyFont="1" applyBorder="1" applyAlignment="1">
      <alignment vertical="center"/>
    </xf>
    <xf numFmtId="164" fontId="38" fillId="0" borderId="30" xfId="0" applyNumberFormat="1" applyFont="1" applyBorder="1" applyAlignment="1">
      <alignment vertical="center"/>
    </xf>
    <xf numFmtId="164" fontId="38" fillId="0" borderId="31" xfId="0" applyNumberFormat="1" applyFont="1" applyBorder="1" applyAlignment="1">
      <alignment vertical="center"/>
    </xf>
    <xf numFmtId="0" fontId="29" fillId="0" borderId="34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/>
    </xf>
    <xf numFmtId="0" fontId="38" fillId="0" borderId="37" xfId="0" applyFont="1" applyFill="1" applyBorder="1" applyAlignment="1">
      <alignment horizontal="right" vertical="center"/>
    </xf>
    <xf numFmtId="0" fontId="38" fillId="0" borderId="38" xfId="0" applyFont="1" applyFill="1" applyBorder="1" applyAlignment="1">
      <alignment horizontal="right" vertical="center"/>
    </xf>
    <xf numFmtId="0" fontId="35" fillId="0" borderId="21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</cellXfs>
  <cellStyles count="1763">
    <cellStyle name="20% - Accent1 2" xfId="2"/>
    <cellStyle name="20% - Accent1 3" xfId="3"/>
    <cellStyle name="20% - Accent1 4" xfId="4"/>
    <cellStyle name="20% - Accent1 5" xfId="5"/>
    <cellStyle name="20% - Accent2 2" xfId="6"/>
    <cellStyle name="20% - Accent2 3" xfId="7"/>
    <cellStyle name="20% - Accent2 4" xfId="8"/>
    <cellStyle name="20% - Accent2 5" xfId="9"/>
    <cellStyle name="20% - Accent3 2" xfId="10"/>
    <cellStyle name="20% - Accent3 3" xfId="11"/>
    <cellStyle name="20% - Accent3 4" xfId="12"/>
    <cellStyle name="20% - Accent3 5" xfId="13"/>
    <cellStyle name="20% - Accent4 2" xfId="14"/>
    <cellStyle name="20% - Accent4 3" xfId="15"/>
    <cellStyle name="20% - Accent4 4" xfId="16"/>
    <cellStyle name="20% - Accent4 5" xfId="17"/>
    <cellStyle name="20% - Accent5 2" xfId="18"/>
    <cellStyle name="20% - Accent5 3" xfId="19"/>
    <cellStyle name="20% - Accent5 4" xfId="20"/>
    <cellStyle name="20% - Accent5 5" xfId="21"/>
    <cellStyle name="20% - Accent6 2" xfId="22"/>
    <cellStyle name="20% - Accent6 3" xfId="23"/>
    <cellStyle name="20% - Accent6 4" xfId="24"/>
    <cellStyle name="20% - Accent6 5" xfId="25"/>
    <cellStyle name="40% - Accent1 2" xfId="26"/>
    <cellStyle name="40% - Accent1 3" xfId="27"/>
    <cellStyle name="40% - Accent1 4" xfId="28"/>
    <cellStyle name="40% - Accent1 5" xfId="29"/>
    <cellStyle name="40% - Accent2 2" xfId="30"/>
    <cellStyle name="40% - Accent2 3" xfId="31"/>
    <cellStyle name="40% - Accent2 4" xfId="32"/>
    <cellStyle name="40% - Accent2 5" xfId="33"/>
    <cellStyle name="40% - Accent3 2" xfId="34"/>
    <cellStyle name="40% - Accent3 3" xfId="35"/>
    <cellStyle name="40% - Accent3 4" xfId="36"/>
    <cellStyle name="40% - Accent3 5" xfId="37"/>
    <cellStyle name="40% - Accent4 2" xfId="38"/>
    <cellStyle name="40% - Accent4 3" xfId="39"/>
    <cellStyle name="40% - Accent4 4" xfId="40"/>
    <cellStyle name="40% - Accent4 5" xfId="41"/>
    <cellStyle name="40% - Accent5 2" xfId="42"/>
    <cellStyle name="40% - Accent5 3" xfId="43"/>
    <cellStyle name="40% - Accent5 4" xfId="44"/>
    <cellStyle name="40% - Accent5 5" xfId="45"/>
    <cellStyle name="40% - Accent6 2" xfId="46"/>
    <cellStyle name="40% - Accent6 3" xfId="47"/>
    <cellStyle name="40% - Accent6 4" xfId="48"/>
    <cellStyle name="40% - Accent6 5" xfId="49"/>
    <cellStyle name="60% - Accent1 2" xfId="50"/>
    <cellStyle name="60% - Accent1 3" xfId="51"/>
    <cellStyle name="60% - Accent1 4" xfId="52"/>
    <cellStyle name="60% - Accent1 5" xfId="53"/>
    <cellStyle name="60% - Accent2 2" xfId="54"/>
    <cellStyle name="60% - Accent2 3" xfId="55"/>
    <cellStyle name="60% - Accent2 4" xfId="56"/>
    <cellStyle name="60% - Accent2 5" xfId="57"/>
    <cellStyle name="60% - Accent3 2" xfId="58"/>
    <cellStyle name="60% - Accent3 3" xfId="59"/>
    <cellStyle name="60% - Accent3 4" xfId="60"/>
    <cellStyle name="60% - Accent3 5" xfId="61"/>
    <cellStyle name="60% - Accent4 2" xfId="62"/>
    <cellStyle name="60% - Accent4 3" xfId="63"/>
    <cellStyle name="60% - Accent4 4" xfId="64"/>
    <cellStyle name="60% - Accent4 5" xfId="65"/>
    <cellStyle name="60% - Accent5 2" xfId="66"/>
    <cellStyle name="60% - Accent5 3" xfId="67"/>
    <cellStyle name="60% - Accent5 4" xfId="68"/>
    <cellStyle name="60% - Accent5 5" xfId="69"/>
    <cellStyle name="60% - Accent6 2" xfId="70"/>
    <cellStyle name="60% - Accent6 3" xfId="71"/>
    <cellStyle name="60% - Accent6 4" xfId="72"/>
    <cellStyle name="60% - Accent6 5" xfId="73"/>
    <cellStyle name="Accent1 2" xfId="74"/>
    <cellStyle name="Accent1 3" xfId="75"/>
    <cellStyle name="Accent1 4" xfId="76"/>
    <cellStyle name="Accent1 5" xfId="77"/>
    <cellStyle name="Accent2 2" xfId="78"/>
    <cellStyle name="Accent2 3" xfId="79"/>
    <cellStyle name="Accent2 4" xfId="80"/>
    <cellStyle name="Accent2 5" xfId="81"/>
    <cellStyle name="Accent2 6" xfId="82"/>
    <cellStyle name="Accent3 2" xfId="83"/>
    <cellStyle name="Accent3 3" xfId="84"/>
    <cellStyle name="Accent3 4" xfId="85"/>
    <cellStyle name="Accent3 5" xfId="86"/>
    <cellStyle name="Accent4 2" xfId="87"/>
    <cellStyle name="Accent4 3" xfId="88"/>
    <cellStyle name="Accent4 4" xfId="89"/>
    <cellStyle name="Accent4 5" xfId="90"/>
    <cellStyle name="Accent5 2" xfId="91"/>
    <cellStyle name="Accent5 3" xfId="92"/>
    <cellStyle name="Accent5 4" xfId="93"/>
    <cellStyle name="Accent5 5" xfId="94"/>
    <cellStyle name="Accent6 2" xfId="95"/>
    <cellStyle name="Accent6 3" xfId="96"/>
    <cellStyle name="Accent6 4" xfId="97"/>
    <cellStyle name="Accent6 5" xfId="98"/>
    <cellStyle name="Bad 2" xfId="99"/>
    <cellStyle name="Bad 3" xfId="100"/>
    <cellStyle name="Bad 4" xfId="101"/>
    <cellStyle name="Bad 5" xfId="102"/>
    <cellStyle name="Calculation 2" xfId="103"/>
    <cellStyle name="Calculation 3" xfId="104"/>
    <cellStyle name="Calculation 4" xfId="105"/>
    <cellStyle name="Calculation 5" xfId="106"/>
    <cellStyle name="Check Cell 2" xfId="107"/>
    <cellStyle name="Check Cell 3" xfId="108"/>
    <cellStyle name="Check Cell 4" xfId="109"/>
    <cellStyle name="Check Cell 5" xfId="110"/>
    <cellStyle name="Comma 10" xfId="111"/>
    <cellStyle name="Comma 10 2" xfId="112"/>
    <cellStyle name="Comma 11" xfId="113"/>
    <cellStyle name="Comma 11 10" xfId="1572"/>
    <cellStyle name="Comma 11 11" xfId="1668"/>
    <cellStyle name="Comma 11 2" xfId="114"/>
    <cellStyle name="Comma 11 2 10" xfId="1669"/>
    <cellStyle name="Comma 11 2 2" xfId="115"/>
    <cellStyle name="Comma 11 2 2 2" xfId="448"/>
    <cellStyle name="Comma 11 2 2 2 2" xfId="666"/>
    <cellStyle name="Comma 11 2 2 2 2 2" xfId="1287"/>
    <cellStyle name="Comma 11 2 2 2 3" xfId="1095"/>
    <cellStyle name="Comma 11 2 2 3" xfId="349"/>
    <cellStyle name="Comma 11 2 2 3 2" xfId="998"/>
    <cellStyle name="Comma 11 2 2 4" xfId="569"/>
    <cellStyle name="Comma 11 2 2 4 2" xfId="1190"/>
    <cellStyle name="Comma 11 2 2 5" xfId="761"/>
    <cellStyle name="Comma 11 2 2 5 2" xfId="1382"/>
    <cellStyle name="Comma 11 2 2 6" xfId="858"/>
    <cellStyle name="Comma 11 2 2 7" xfId="1478"/>
    <cellStyle name="Comma 11 2 2 8" xfId="1574"/>
    <cellStyle name="Comma 11 2 2 9" xfId="1670"/>
    <cellStyle name="Comma 11 2 3" xfId="447"/>
    <cellStyle name="Comma 11 2 3 2" xfId="665"/>
    <cellStyle name="Comma 11 2 3 2 2" xfId="1286"/>
    <cellStyle name="Comma 11 2 3 3" xfId="1094"/>
    <cellStyle name="Comma 11 2 4" xfId="348"/>
    <cellStyle name="Comma 11 2 4 2" xfId="997"/>
    <cellStyle name="Comma 11 2 5" xfId="568"/>
    <cellStyle name="Comma 11 2 5 2" xfId="1189"/>
    <cellStyle name="Comma 11 2 6" xfId="760"/>
    <cellStyle name="Comma 11 2 6 2" xfId="1381"/>
    <cellStyle name="Comma 11 2 7" xfId="857"/>
    <cellStyle name="Comma 11 2 8" xfId="1477"/>
    <cellStyle name="Comma 11 2 9" xfId="1573"/>
    <cellStyle name="Comma 11 3" xfId="116"/>
    <cellStyle name="Comma 11 3 2" xfId="449"/>
    <cellStyle name="Comma 11 3 2 2" xfId="667"/>
    <cellStyle name="Comma 11 3 2 2 2" xfId="1288"/>
    <cellStyle name="Comma 11 3 2 3" xfId="1096"/>
    <cellStyle name="Comma 11 3 3" xfId="350"/>
    <cellStyle name="Comma 11 3 3 2" xfId="999"/>
    <cellStyle name="Comma 11 3 4" xfId="570"/>
    <cellStyle name="Comma 11 3 4 2" xfId="1191"/>
    <cellStyle name="Comma 11 3 5" xfId="762"/>
    <cellStyle name="Comma 11 3 5 2" xfId="1383"/>
    <cellStyle name="Comma 11 3 6" xfId="859"/>
    <cellStyle name="Comma 11 3 7" xfId="1479"/>
    <cellStyle name="Comma 11 3 8" xfId="1575"/>
    <cellStyle name="Comma 11 3 9" xfId="1671"/>
    <cellStyle name="Comma 11 4" xfId="446"/>
    <cellStyle name="Comma 11 4 2" xfId="664"/>
    <cellStyle name="Comma 11 4 2 2" xfId="1285"/>
    <cellStyle name="Comma 11 4 3" xfId="1093"/>
    <cellStyle name="Comma 11 5" xfId="347"/>
    <cellStyle name="Comma 11 5 2" xfId="996"/>
    <cellStyle name="Comma 11 6" xfId="567"/>
    <cellStyle name="Comma 11 6 2" xfId="1188"/>
    <cellStyle name="Comma 11 7" xfId="759"/>
    <cellStyle name="Comma 11 7 2" xfId="1380"/>
    <cellStyle name="Comma 11 8" xfId="856"/>
    <cellStyle name="Comma 11 9" xfId="1476"/>
    <cellStyle name="Comma 12" xfId="117"/>
    <cellStyle name="Comma 12 10" xfId="1576"/>
    <cellStyle name="Comma 12 11" xfId="1672"/>
    <cellStyle name="Comma 12 2" xfId="118"/>
    <cellStyle name="Comma 12 2 10" xfId="1673"/>
    <cellStyle name="Comma 12 2 2" xfId="119"/>
    <cellStyle name="Comma 12 2 2 2" xfId="452"/>
    <cellStyle name="Comma 12 2 2 2 2" xfId="670"/>
    <cellStyle name="Comma 12 2 2 2 2 2" xfId="1291"/>
    <cellStyle name="Comma 12 2 2 2 3" xfId="1099"/>
    <cellStyle name="Comma 12 2 2 3" xfId="353"/>
    <cellStyle name="Comma 12 2 2 3 2" xfId="1002"/>
    <cellStyle name="Comma 12 2 2 4" xfId="573"/>
    <cellStyle name="Comma 12 2 2 4 2" xfId="1194"/>
    <cellStyle name="Comma 12 2 2 5" xfId="765"/>
    <cellStyle name="Comma 12 2 2 5 2" xfId="1386"/>
    <cellStyle name="Comma 12 2 2 6" xfId="862"/>
    <cellStyle name="Comma 12 2 2 7" xfId="1482"/>
    <cellStyle name="Comma 12 2 2 8" xfId="1578"/>
    <cellStyle name="Comma 12 2 2 9" xfId="1674"/>
    <cellStyle name="Comma 12 2 3" xfId="451"/>
    <cellStyle name="Comma 12 2 3 2" xfId="669"/>
    <cellStyle name="Comma 12 2 3 2 2" xfId="1290"/>
    <cellStyle name="Comma 12 2 3 3" xfId="1098"/>
    <cellStyle name="Comma 12 2 4" xfId="352"/>
    <cellStyle name="Comma 12 2 4 2" xfId="1001"/>
    <cellStyle name="Comma 12 2 5" xfId="572"/>
    <cellStyle name="Comma 12 2 5 2" xfId="1193"/>
    <cellStyle name="Comma 12 2 6" xfId="764"/>
    <cellStyle name="Comma 12 2 6 2" xfId="1385"/>
    <cellStyle name="Comma 12 2 7" xfId="861"/>
    <cellStyle name="Comma 12 2 8" xfId="1481"/>
    <cellStyle name="Comma 12 2 9" xfId="1577"/>
    <cellStyle name="Comma 12 3" xfId="120"/>
    <cellStyle name="Comma 12 3 2" xfId="453"/>
    <cellStyle name="Comma 12 3 2 2" xfId="671"/>
    <cellStyle name="Comma 12 3 2 2 2" xfId="1292"/>
    <cellStyle name="Comma 12 3 2 3" xfId="1100"/>
    <cellStyle name="Comma 12 3 3" xfId="354"/>
    <cellStyle name="Comma 12 3 3 2" xfId="1003"/>
    <cellStyle name="Comma 12 3 4" xfId="574"/>
    <cellStyle name="Comma 12 3 4 2" xfId="1195"/>
    <cellStyle name="Comma 12 3 5" xfId="766"/>
    <cellStyle name="Comma 12 3 5 2" xfId="1387"/>
    <cellStyle name="Comma 12 3 6" xfId="863"/>
    <cellStyle name="Comma 12 3 7" xfId="1483"/>
    <cellStyle name="Comma 12 3 8" xfId="1579"/>
    <cellStyle name="Comma 12 3 9" xfId="1675"/>
    <cellStyle name="Comma 12 4" xfId="450"/>
    <cellStyle name="Comma 12 4 2" xfId="668"/>
    <cellStyle name="Comma 12 4 2 2" xfId="1289"/>
    <cellStyle name="Comma 12 4 3" xfId="1097"/>
    <cellStyle name="Comma 12 5" xfId="351"/>
    <cellStyle name="Comma 12 5 2" xfId="1000"/>
    <cellStyle name="Comma 12 6" xfId="571"/>
    <cellStyle name="Comma 12 6 2" xfId="1192"/>
    <cellStyle name="Comma 12 7" xfId="763"/>
    <cellStyle name="Comma 12 7 2" xfId="1384"/>
    <cellStyle name="Comma 12 8" xfId="860"/>
    <cellStyle name="Comma 12 9" xfId="1480"/>
    <cellStyle name="Comma 13" xfId="121"/>
    <cellStyle name="Comma 13 2" xfId="122"/>
    <cellStyle name="Comma 13 3" xfId="123"/>
    <cellStyle name="Comma 14" xfId="124"/>
    <cellStyle name="Comma 14 10" xfId="1580"/>
    <cellStyle name="Comma 14 11" xfId="1676"/>
    <cellStyle name="Comma 14 2" xfId="125"/>
    <cellStyle name="Comma 14 2 10" xfId="1677"/>
    <cellStyle name="Comma 14 2 2" xfId="126"/>
    <cellStyle name="Comma 14 2 2 2" xfId="456"/>
    <cellStyle name="Comma 14 2 2 2 2" xfId="674"/>
    <cellStyle name="Comma 14 2 2 2 2 2" xfId="1295"/>
    <cellStyle name="Comma 14 2 2 2 3" xfId="1103"/>
    <cellStyle name="Comma 14 2 2 3" xfId="357"/>
    <cellStyle name="Comma 14 2 2 3 2" xfId="1006"/>
    <cellStyle name="Comma 14 2 2 4" xfId="577"/>
    <cellStyle name="Comma 14 2 2 4 2" xfId="1198"/>
    <cellStyle name="Comma 14 2 2 5" xfId="769"/>
    <cellStyle name="Comma 14 2 2 5 2" xfId="1390"/>
    <cellStyle name="Comma 14 2 2 6" xfId="866"/>
    <cellStyle name="Comma 14 2 2 7" xfId="1486"/>
    <cellStyle name="Comma 14 2 2 8" xfId="1582"/>
    <cellStyle name="Comma 14 2 2 9" xfId="1678"/>
    <cellStyle name="Comma 14 2 3" xfId="455"/>
    <cellStyle name="Comma 14 2 3 2" xfId="673"/>
    <cellStyle name="Comma 14 2 3 2 2" xfId="1294"/>
    <cellStyle name="Comma 14 2 3 3" xfId="1102"/>
    <cellStyle name="Comma 14 2 4" xfId="356"/>
    <cellStyle name="Comma 14 2 4 2" xfId="1005"/>
    <cellStyle name="Comma 14 2 5" xfId="576"/>
    <cellStyle name="Comma 14 2 5 2" xfId="1197"/>
    <cellStyle name="Comma 14 2 6" xfId="768"/>
    <cellStyle name="Comma 14 2 6 2" xfId="1389"/>
    <cellStyle name="Comma 14 2 7" xfId="865"/>
    <cellStyle name="Comma 14 2 8" xfId="1485"/>
    <cellStyle name="Comma 14 2 9" xfId="1581"/>
    <cellStyle name="Comma 14 3" xfId="127"/>
    <cellStyle name="Comma 14 3 2" xfId="457"/>
    <cellStyle name="Comma 14 3 2 2" xfId="675"/>
    <cellStyle name="Comma 14 3 2 2 2" xfId="1296"/>
    <cellStyle name="Comma 14 3 2 3" xfId="1104"/>
    <cellStyle name="Comma 14 3 3" xfId="358"/>
    <cellStyle name="Comma 14 3 3 2" xfId="1007"/>
    <cellStyle name="Comma 14 3 4" xfId="578"/>
    <cellStyle name="Comma 14 3 4 2" xfId="1199"/>
    <cellStyle name="Comma 14 3 5" xfId="770"/>
    <cellStyle name="Comma 14 3 5 2" xfId="1391"/>
    <cellStyle name="Comma 14 3 6" xfId="867"/>
    <cellStyle name="Comma 14 3 7" xfId="1487"/>
    <cellStyle name="Comma 14 3 8" xfId="1583"/>
    <cellStyle name="Comma 14 3 9" xfId="1679"/>
    <cellStyle name="Comma 14 4" xfId="454"/>
    <cellStyle name="Comma 14 4 2" xfId="672"/>
    <cellStyle name="Comma 14 4 2 2" xfId="1293"/>
    <cellStyle name="Comma 14 4 3" xfId="1101"/>
    <cellStyle name="Comma 14 5" xfId="355"/>
    <cellStyle name="Comma 14 5 2" xfId="1004"/>
    <cellStyle name="Comma 14 6" xfId="575"/>
    <cellStyle name="Comma 14 6 2" xfId="1196"/>
    <cellStyle name="Comma 14 7" xfId="767"/>
    <cellStyle name="Comma 14 7 2" xfId="1388"/>
    <cellStyle name="Comma 14 8" xfId="864"/>
    <cellStyle name="Comma 14 9" xfId="1484"/>
    <cellStyle name="Comma 15" xfId="128"/>
    <cellStyle name="Comma 16" xfId="129"/>
    <cellStyle name="Comma 17" xfId="130"/>
    <cellStyle name="Comma 17 2" xfId="545"/>
    <cellStyle name="Comma 18" xfId="445"/>
    <cellStyle name="Comma 2" xfId="131"/>
    <cellStyle name="Comma 2 2" xfId="132"/>
    <cellStyle name="Comma 2 2 2" xfId="133"/>
    <cellStyle name="Comma 2 2 2 2" xfId="548"/>
    <cellStyle name="Comma 2 2 3" xfId="547"/>
    <cellStyle name="Comma 2 3" xfId="134"/>
    <cellStyle name="Comma 2 4" xfId="135"/>
    <cellStyle name="Comma 2 4 2" xfId="136"/>
    <cellStyle name="Comma 2 5" xfId="137"/>
    <cellStyle name="Comma 2 6" xfId="546"/>
    <cellStyle name="Comma 3" xfId="138"/>
    <cellStyle name="Comma 3 2" xfId="139"/>
    <cellStyle name="Comma 3 2 2" xfId="550"/>
    <cellStyle name="Comma 3 3" xfId="549"/>
    <cellStyle name="Comma 4" xfId="140"/>
    <cellStyle name="Comma 5" xfId="141"/>
    <cellStyle name="Comma 5 2" xfId="142"/>
    <cellStyle name="Comma 6" xfId="143"/>
    <cellStyle name="Comma 7" xfId="144"/>
    <cellStyle name="Comma 7 2" xfId="145"/>
    <cellStyle name="Comma 8" xfId="146"/>
    <cellStyle name="Comma 8 10" xfId="1584"/>
    <cellStyle name="Comma 8 11" xfId="1680"/>
    <cellStyle name="Comma 8 2" xfId="147"/>
    <cellStyle name="Comma 8 2 10" xfId="1681"/>
    <cellStyle name="Comma 8 2 2" xfId="148"/>
    <cellStyle name="Comma 8 2 2 2" xfId="460"/>
    <cellStyle name="Comma 8 2 2 2 2" xfId="678"/>
    <cellStyle name="Comma 8 2 2 2 2 2" xfId="1299"/>
    <cellStyle name="Comma 8 2 2 2 3" xfId="1107"/>
    <cellStyle name="Comma 8 2 2 3" xfId="361"/>
    <cellStyle name="Comma 8 2 2 3 2" xfId="1010"/>
    <cellStyle name="Comma 8 2 2 4" xfId="581"/>
    <cellStyle name="Comma 8 2 2 4 2" xfId="1202"/>
    <cellStyle name="Comma 8 2 2 5" xfId="773"/>
    <cellStyle name="Comma 8 2 2 5 2" xfId="1394"/>
    <cellStyle name="Comma 8 2 2 6" xfId="870"/>
    <cellStyle name="Comma 8 2 2 7" xfId="1490"/>
    <cellStyle name="Comma 8 2 2 8" xfId="1586"/>
    <cellStyle name="Comma 8 2 2 9" xfId="1682"/>
    <cellStyle name="Comma 8 2 3" xfId="459"/>
    <cellStyle name="Comma 8 2 3 2" xfId="677"/>
    <cellStyle name="Comma 8 2 3 2 2" xfId="1298"/>
    <cellStyle name="Comma 8 2 3 3" xfId="1106"/>
    <cellStyle name="Comma 8 2 4" xfId="360"/>
    <cellStyle name="Comma 8 2 4 2" xfId="1009"/>
    <cellStyle name="Comma 8 2 5" xfId="580"/>
    <cellStyle name="Comma 8 2 5 2" xfId="1201"/>
    <cellStyle name="Comma 8 2 6" xfId="772"/>
    <cellStyle name="Comma 8 2 6 2" xfId="1393"/>
    <cellStyle name="Comma 8 2 7" xfId="869"/>
    <cellStyle name="Comma 8 2 8" xfId="1489"/>
    <cellStyle name="Comma 8 2 9" xfId="1585"/>
    <cellStyle name="Comma 8 3" xfId="149"/>
    <cellStyle name="Comma 8 3 2" xfId="461"/>
    <cellStyle name="Comma 8 3 2 2" xfId="679"/>
    <cellStyle name="Comma 8 3 2 2 2" xfId="1300"/>
    <cellStyle name="Comma 8 3 2 3" xfId="1108"/>
    <cellStyle name="Comma 8 3 3" xfId="362"/>
    <cellStyle name="Comma 8 3 3 2" xfId="1011"/>
    <cellStyle name="Comma 8 3 4" xfId="582"/>
    <cellStyle name="Comma 8 3 4 2" xfId="1203"/>
    <cellStyle name="Comma 8 3 5" xfId="774"/>
    <cellStyle name="Comma 8 3 5 2" xfId="1395"/>
    <cellStyle name="Comma 8 3 6" xfId="871"/>
    <cellStyle name="Comma 8 3 7" xfId="1491"/>
    <cellStyle name="Comma 8 3 8" xfId="1587"/>
    <cellStyle name="Comma 8 3 9" xfId="1683"/>
    <cellStyle name="Comma 8 4" xfId="458"/>
    <cellStyle name="Comma 8 4 2" xfId="676"/>
    <cellStyle name="Comma 8 4 2 2" xfId="1297"/>
    <cellStyle name="Comma 8 4 3" xfId="1105"/>
    <cellStyle name="Comma 8 5" xfId="359"/>
    <cellStyle name="Comma 8 5 2" xfId="1008"/>
    <cellStyle name="Comma 8 6" xfId="579"/>
    <cellStyle name="Comma 8 6 2" xfId="1200"/>
    <cellStyle name="Comma 8 7" xfId="771"/>
    <cellStyle name="Comma 8 7 2" xfId="1392"/>
    <cellStyle name="Comma 8 8" xfId="868"/>
    <cellStyle name="Comma 8 9" xfId="1488"/>
    <cellStyle name="Comma 9" xfId="150"/>
    <cellStyle name="Comma 9 10" xfId="1588"/>
    <cellStyle name="Comma 9 11" xfId="1684"/>
    <cellStyle name="Comma 9 2" xfId="151"/>
    <cellStyle name="Comma 9 2 10" xfId="1685"/>
    <cellStyle name="Comma 9 2 2" xfId="152"/>
    <cellStyle name="Comma 9 2 2 2" xfId="464"/>
    <cellStyle name="Comma 9 2 2 2 2" xfId="682"/>
    <cellStyle name="Comma 9 2 2 2 2 2" xfId="1303"/>
    <cellStyle name="Comma 9 2 2 2 3" xfId="1111"/>
    <cellStyle name="Comma 9 2 2 3" xfId="365"/>
    <cellStyle name="Comma 9 2 2 3 2" xfId="1014"/>
    <cellStyle name="Comma 9 2 2 4" xfId="585"/>
    <cellStyle name="Comma 9 2 2 4 2" xfId="1206"/>
    <cellStyle name="Comma 9 2 2 5" xfId="777"/>
    <cellStyle name="Comma 9 2 2 5 2" xfId="1398"/>
    <cellStyle name="Comma 9 2 2 6" xfId="874"/>
    <cellStyle name="Comma 9 2 2 7" xfId="1494"/>
    <cellStyle name="Comma 9 2 2 8" xfId="1590"/>
    <cellStyle name="Comma 9 2 2 9" xfId="1686"/>
    <cellStyle name="Comma 9 2 3" xfId="463"/>
    <cellStyle name="Comma 9 2 3 2" xfId="681"/>
    <cellStyle name="Comma 9 2 3 2 2" xfId="1302"/>
    <cellStyle name="Comma 9 2 3 3" xfId="1110"/>
    <cellStyle name="Comma 9 2 4" xfId="364"/>
    <cellStyle name="Comma 9 2 4 2" xfId="1013"/>
    <cellStyle name="Comma 9 2 5" xfId="584"/>
    <cellStyle name="Comma 9 2 5 2" xfId="1205"/>
    <cellStyle name="Comma 9 2 6" xfId="776"/>
    <cellStyle name="Comma 9 2 6 2" xfId="1397"/>
    <cellStyle name="Comma 9 2 7" xfId="873"/>
    <cellStyle name="Comma 9 2 8" xfId="1493"/>
    <cellStyle name="Comma 9 2 9" xfId="1589"/>
    <cellStyle name="Comma 9 3" xfId="153"/>
    <cellStyle name="Comma 9 3 2" xfId="465"/>
    <cellStyle name="Comma 9 3 2 2" xfId="683"/>
    <cellStyle name="Comma 9 3 2 2 2" xfId="1304"/>
    <cellStyle name="Comma 9 3 2 3" xfId="1112"/>
    <cellStyle name="Comma 9 3 3" xfId="366"/>
    <cellStyle name="Comma 9 3 3 2" xfId="1015"/>
    <cellStyle name="Comma 9 3 4" xfId="586"/>
    <cellStyle name="Comma 9 3 4 2" xfId="1207"/>
    <cellStyle name="Comma 9 3 5" xfId="778"/>
    <cellStyle name="Comma 9 3 5 2" xfId="1399"/>
    <cellStyle name="Comma 9 3 6" xfId="875"/>
    <cellStyle name="Comma 9 3 7" xfId="1495"/>
    <cellStyle name="Comma 9 3 8" xfId="1591"/>
    <cellStyle name="Comma 9 3 9" xfId="1687"/>
    <cellStyle name="Comma 9 4" xfId="462"/>
    <cellStyle name="Comma 9 4 2" xfId="680"/>
    <cellStyle name="Comma 9 4 2 2" xfId="1301"/>
    <cellStyle name="Comma 9 4 3" xfId="1109"/>
    <cellStyle name="Comma 9 5" xfId="363"/>
    <cellStyle name="Comma 9 5 2" xfId="1012"/>
    <cellStyle name="Comma 9 6" xfId="583"/>
    <cellStyle name="Comma 9 6 2" xfId="1204"/>
    <cellStyle name="Comma 9 7" xfId="775"/>
    <cellStyle name="Comma 9 7 2" xfId="1396"/>
    <cellStyle name="Comma 9 8" xfId="872"/>
    <cellStyle name="Comma 9 9" xfId="1492"/>
    <cellStyle name="Currency" xfId="1" builtinId="4"/>
    <cellStyle name="Currency 10" xfId="154"/>
    <cellStyle name="Currency 10 2" xfId="551"/>
    <cellStyle name="Currency 11" xfId="466"/>
    <cellStyle name="Currency 12" xfId="443"/>
    <cellStyle name="Currency 12 2" xfId="663"/>
    <cellStyle name="Currency 12 2 2" xfId="1284"/>
    <cellStyle name="Currency 12 3" xfId="1092"/>
    <cellStyle name="Currency 13" xfId="855"/>
    <cellStyle name="Currency 2" xfId="155"/>
    <cellStyle name="Currency 2 2" xfId="156"/>
    <cellStyle name="Currency 2 2 2" xfId="553"/>
    <cellStyle name="Currency 2 3" xfId="552"/>
    <cellStyle name="Currency 3" xfId="157"/>
    <cellStyle name="Currency 4" xfId="158"/>
    <cellStyle name="Currency 4 2" xfId="159"/>
    <cellStyle name="Currency 4 2 2" xfId="555"/>
    <cellStyle name="Currency 4 3" xfId="554"/>
    <cellStyle name="Currency 5" xfId="160"/>
    <cellStyle name="Currency 5 2" xfId="161"/>
    <cellStyle name="Currency 6" xfId="162"/>
    <cellStyle name="Currency 7" xfId="163"/>
    <cellStyle name="Currency 8" xfId="164"/>
    <cellStyle name="Currency 9" xfId="165"/>
    <cellStyle name="Currency 9 2" xfId="467"/>
    <cellStyle name="Currency 9 2 2" xfId="684"/>
    <cellStyle name="Currency 9 2 2 2" xfId="1305"/>
    <cellStyle name="Currency 9 2 3" xfId="1113"/>
    <cellStyle name="Currency 9 3" xfId="367"/>
    <cellStyle name="Currency 9 3 2" xfId="1016"/>
    <cellStyle name="Currency 9 4" xfId="587"/>
    <cellStyle name="Currency 9 4 2" xfId="1208"/>
    <cellStyle name="Currency 9 5" xfId="779"/>
    <cellStyle name="Currency 9 5 2" xfId="1400"/>
    <cellStyle name="Currency 9 6" xfId="876"/>
    <cellStyle name="Currency 9 7" xfId="1496"/>
    <cellStyle name="Currency 9 8" xfId="1592"/>
    <cellStyle name="Currency 9 9" xfId="1688"/>
    <cellStyle name="Date" xfId="166"/>
    <cellStyle name="Explanatory Text 2" xfId="167"/>
    <cellStyle name="Explanatory Text 3" xfId="168"/>
    <cellStyle name="Explanatory Text 4" xfId="169"/>
    <cellStyle name="Explanatory Text 5" xfId="170"/>
    <cellStyle name="Good 2" xfId="171"/>
    <cellStyle name="Good 3" xfId="172"/>
    <cellStyle name="Good 4" xfId="173"/>
    <cellStyle name="Good 5" xfId="174"/>
    <cellStyle name="Heading 1 2" xfId="175"/>
    <cellStyle name="Heading 1 3" xfId="176"/>
    <cellStyle name="Heading 1 4" xfId="177"/>
    <cellStyle name="Heading 1 5" xfId="178"/>
    <cellStyle name="Heading 2 2" xfId="179"/>
    <cellStyle name="Heading 2 3" xfId="180"/>
    <cellStyle name="Heading 2 4" xfId="181"/>
    <cellStyle name="Heading 2 5" xfId="182"/>
    <cellStyle name="Heading 3 2" xfId="183"/>
    <cellStyle name="Heading 3 3" xfId="184"/>
    <cellStyle name="Heading 3 4" xfId="185"/>
    <cellStyle name="Heading 3 5" xfId="186"/>
    <cellStyle name="Heading 4 2" xfId="187"/>
    <cellStyle name="Heading 4 3" xfId="188"/>
    <cellStyle name="Heading 4 4" xfId="189"/>
    <cellStyle name="Heading 4 5" xfId="190"/>
    <cellStyle name="Hyperlink 2" xfId="191"/>
    <cellStyle name="Input 2" xfId="192"/>
    <cellStyle name="Input 3" xfId="193"/>
    <cellStyle name="Input 4" xfId="194"/>
    <cellStyle name="Input 5" xfId="195"/>
    <cellStyle name="Lines" xfId="196"/>
    <cellStyle name="Linked Cell 2" xfId="197"/>
    <cellStyle name="Linked Cell 3" xfId="198"/>
    <cellStyle name="Linked Cell 4" xfId="199"/>
    <cellStyle name="Linked Cell 5" xfId="200"/>
    <cellStyle name="Neutral 2" xfId="201"/>
    <cellStyle name="Neutral 3" xfId="202"/>
    <cellStyle name="Neutral 4" xfId="203"/>
    <cellStyle name="Neutral 5" xfId="204"/>
    <cellStyle name="Normal" xfId="0" builtinId="0"/>
    <cellStyle name="Normal 10" xfId="205"/>
    <cellStyle name="Normal 10 10" xfId="1497"/>
    <cellStyle name="Normal 10 11" xfId="1593"/>
    <cellStyle name="Normal 10 12" xfId="1689"/>
    <cellStyle name="Normal 10 2" xfId="206"/>
    <cellStyle name="Normal 10 2 10" xfId="1594"/>
    <cellStyle name="Normal 10 2 11" xfId="1690"/>
    <cellStyle name="Normal 10 2 2" xfId="207"/>
    <cellStyle name="Normal 10 2 2 10" xfId="1691"/>
    <cellStyle name="Normal 10 2 2 2" xfId="208"/>
    <cellStyle name="Normal 10 2 2 2 2" xfId="471"/>
    <cellStyle name="Normal 10 2 2 2 2 2" xfId="688"/>
    <cellStyle name="Normal 10 2 2 2 2 2 2" xfId="1309"/>
    <cellStyle name="Normal 10 2 2 2 2 3" xfId="1117"/>
    <cellStyle name="Normal 10 2 2 2 3" xfId="371"/>
    <cellStyle name="Normal 10 2 2 2 3 2" xfId="1020"/>
    <cellStyle name="Normal 10 2 2 2 4" xfId="591"/>
    <cellStyle name="Normal 10 2 2 2 4 2" xfId="1212"/>
    <cellStyle name="Normal 10 2 2 2 5" xfId="783"/>
    <cellStyle name="Normal 10 2 2 2 5 2" xfId="1404"/>
    <cellStyle name="Normal 10 2 2 2 6" xfId="880"/>
    <cellStyle name="Normal 10 2 2 2 7" xfId="1500"/>
    <cellStyle name="Normal 10 2 2 2 8" xfId="1596"/>
    <cellStyle name="Normal 10 2 2 2 9" xfId="1692"/>
    <cellStyle name="Normal 10 2 2 3" xfId="470"/>
    <cellStyle name="Normal 10 2 2 3 2" xfId="687"/>
    <cellStyle name="Normal 10 2 2 3 2 2" xfId="1308"/>
    <cellStyle name="Normal 10 2 2 3 3" xfId="1116"/>
    <cellStyle name="Normal 10 2 2 4" xfId="370"/>
    <cellStyle name="Normal 10 2 2 4 2" xfId="1019"/>
    <cellStyle name="Normal 10 2 2 5" xfId="590"/>
    <cellStyle name="Normal 10 2 2 5 2" xfId="1211"/>
    <cellStyle name="Normal 10 2 2 6" xfId="782"/>
    <cellStyle name="Normal 10 2 2 6 2" xfId="1403"/>
    <cellStyle name="Normal 10 2 2 7" xfId="879"/>
    <cellStyle name="Normal 10 2 2 8" xfId="1499"/>
    <cellStyle name="Normal 10 2 2 9" xfId="1595"/>
    <cellStyle name="Normal 10 2 3" xfId="209"/>
    <cellStyle name="Normal 10 2 3 2" xfId="472"/>
    <cellStyle name="Normal 10 2 3 2 2" xfId="689"/>
    <cellStyle name="Normal 10 2 3 2 2 2" xfId="1310"/>
    <cellStyle name="Normal 10 2 3 2 3" xfId="1118"/>
    <cellStyle name="Normal 10 2 3 3" xfId="372"/>
    <cellStyle name="Normal 10 2 3 3 2" xfId="1021"/>
    <cellStyle name="Normal 10 2 3 4" xfId="592"/>
    <cellStyle name="Normal 10 2 3 4 2" xfId="1213"/>
    <cellStyle name="Normal 10 2 3 5" xfId="784"/>
    <cellStyle name="Normal 10 2 3 5 2" xfId="1405"/>
    <cellStyle name="Normal 10 2 3 6" xfId="881"/>
    <cellStyle name="Normal 10 2 3 7" xfId="1501"/>
    <cellStyle name="Normal 10 2 3 8" xfId="1597"/>
    <cellStyle name="Normal 10 2 3 9" xfId="1693"/>
    <cellStyle name="Normal 10 2 4" xfId="469"/>
    <cellStyle name="Normal 10 2 4 2" xfId="686"/>
    <cellStyle name="Normal 10 2 4 2 2" xfId="1307"/>
    <cellStyle name="Normal 10 2 4 3" xfId="1115"/>
    <cellStyle name="Normal 10 2 5" xfId="369"/>
    <cellStyle name="Normal 10 2 5 2" xfId="1018"/>
    <cellStyle name="Normal 10 2 6" xfId="589"/>
    <cellStyle name="Normal 10 2 6 2" xfId="1210"/>
    <cellStyle name="Normal 10 2 7" xfId="781"/>
    <cellStyle name="Normal 10 2 7 2" xfId="1402"/>
    <cellStyle name="Normal 10 2 8" xfId="878"/>
    <cellStyle name="Normal 10 2 9" xfId="1498"/>
    <cellStyle name="Normal 10 3" xfId="210"/>
    <cellStyle name="Normal 10 3 10" xfId="1694"/>
    <cellStyle name="Normal 10 3 2" xfId="211"/>
    <cellStyle name="Normal 10 3 2 2" xfId="474"/>
    <cellStyle name="Normal 10 3 2 2 2" xfId="691"/>
    <cellStyle name="Normal 10 3 2 2 2 2" xfId="1312"/>
    <cellStyle name="Normal 10 3 2 2 3" xfId="1120"/>
    <cellStyle name="Normal 10 3 2 3" xfId="374"/>
    <cellStyle name="Normal 10 3 2 3 2" xfId="1023"/>
    <cellStyle name="Normal 10 3 2 4" xfId="594"/>
    <cellStyle name="Normal 10 3 2 4 2" xfId="1215"/>
    <cellStyle name="Normal 10 3 2 5" xfId="786"/>
    <cellStyle name="Normal 10 3 2 5 2" xfId="1407"/>
    <cellStyle name="Normal 10 3 2 6" xfId="883"/>
    <cellStyle name="Normal 10 3 2 7" xfId="1503"/>
    <cellStyle name="Normal 10 3 2 8" xfId="1599"/>
    <cellStyle name="Normal 10 3 2 9" xfId="1695"/>
    <cellStyle name="Normal 10 3 3" xfId="473"/>
    <cellStyle name="Normal 10 3 3 2" xfId="690"/>
    <cellStyle name="Normal 10 3 3 2 2" xfId="1311"/>
    <cellStyle name="Normal 10 3 3 3" xfId="1119"/>
    <cellStyle name="Normal 10 3 4" xfId="373"/>
    <cellStyle name="Normal 10 3 4 2" xfId="1022"/>
    <cellStyle name="Normal 10 3 5" xfId="593"/>
    <cellStyle name="Normal 10 3 5 2" xfId="1214"/>
    <cellStyle name="Normal 10 3 6" xfId="785"/>
    <cellStyle name="Normal 10 3 6 2" xfId="1406"/>
    <cellStyle name="Normal 10 3 7" xfId="882"/>
    <cellStyle name="Normal 10 3 8" xfId="1502"/>
    <cellStyle name="Normal 10 3 9" xfId="1598"/>
    <cellStyle name="Normal 10 4" xfId="212"/>
    <cellStyle name="Normal 10 4 2" xfId="475"/>
    <cellStyle name="Normal 10 4 2 2" xfId="692"/>
    <cellStyle name="Normal 10 4 2 2 2" xfId="1313"/>
    <cellStyle name="Normal 10 4 2 3" xfId="1121"/>
    <cellStyle name="Normal 10 4 3" xfId="375"/>
    <cellStyle name="Normal 10 4 3 2" xfId="1024"/>
    <cellStyle name="Normal 10 4 4" xfId="595"/>
    <cellStyle name="Normal 10 4 4 2" xfId="1216"/>
    <cellStyle name="Normal 10 4 5" xfId="787"/>
    <cellStyle name="Normal 10 4 5 2" xfId="1408"/>
    <cellStyle name="Normal 10 4 6" xfId="884"/>
    <cellStyle name="Normal 10 4 7" xfId="1504"/>
    <cellStyle name="Normal 10 4 8" xfId="1600"/>
    <cellStyle name="Normal 10 4 9" xfId="1696"/>
    <cellStyle name="Normal 10 5" xfId="468"/>
    <cellStyle name="Normal 10 5 2" xfId="685"/>
    <cellStyle name="Normal 10 5 2 2" xfId="1306"/>
    <cellStyle name="Normal 10 5 3" xfId="1114"/>
    <cellStyle name="Normal 10 6" xfId="368"/>
    <cellStyle name="Normal 10 6 2" xfId="1017"/>
    <cellStyle name="Normal 10 7" xfId="588"/>
    <cellStyle name="Normal 10 7 2" xfId="1209"/>
    <cellStyle name="Normal 10 8" xfId="780"/>
    <cellStyle name="Normal 10 8 2" xfId="1401"/>
    <cellStyle name="Normal 10 9" xfId="877"/>
    <cellStyle name="Normal 11" xfId="213"/>
    <cellStyle name="Normal 11 10" xfId="1505"/>
    <cellStyle name="Normal 11 11" xfId="1601"/>
    <cellStyle name="Normal 11 12" xfId="1697"/>
    <cellStyle name="Normal 11 2" xfId="214"/>
    <cellStyle name="Normal 11 2 10" xfId="1602"/>
    <cellStyle name="Normal 11 2 11" xfId="1698"/>
    <cellStyle name="Normal 11 2 2" xfId="215"/>
    <cellStyle name="Normal 11 2 2 10" xfId="1699"/>
    <cellStyle name="Normal 11 2 2 2" xfId="216"/>
    <cellStyle name="Normal 11 2 2 2 2" xfId="479"/>
    <cellStyle name="Normal 11 2 2 2 2 2" xfId="696"/>
    <cellStyle name="Normal 11 2 2 2 2 2 2" xfId="1317"/>
    <cellStyle name="Normal 11 2 2 2 2 3" xfId="1125"/>
    <cellStyle name="Normal 11 2 2 2 3" xfId="379"/>
    <cellStyle name="Normal 11 2 2 2 3 2" xfId="1028"/>
    <cellStyle name="Normal 11 2 2 2 4" xfId="599"/>
    <cellStyle name="Normal 11 2 2 2 4 2" xfId="1220"/>
    <cellStyle name="Normal 11 2 2 2 5" xfId="791"/>
    <cellStyle name="Normal 11 2 2 2 5 2" xfId="1412"/>
    <cellStyle name="Normal 11 2 2 2 6" xfId="888"/>
    <cellStyle name="Normal 11 2 2 2 7" xfId="1508"/>
    <cellStyle name="Normal 11 2 2 2 8" xfId="1604"/>
    <cellStyle name="Normal 11 2 2 2 9" xfId="1700"/>
    <cellStyle name="Normal 11 2 2 3" xfId="478"/>
    <cellStyle name="Normal 11 2 2 3 2" xfId="695"/>
    <cellStyle name="Normal 11 2 2 3 2 2" xfId="1316"/>
    <cellStyle name="Normal 11 2 2 3 3" xfId="1124"/>
    <cellStyle name="Normal 11 2 2 4" xfId="378"/>
    <cellStyle name="Normal 11 2 2 4 2" xfId="1027"/>
    <cellStyle name="Normal 11 2 2 5" xfId="598"/>
    <cellStyle name="Normal 11 2 2 5 2" xfId="1219"/>
    <cellStyle name="Normal 11 2 2 6" xfId="790"/>
    <cellStyle name="Normal 11 2 2 6 2" xfId="1411"/>
    <cellStyle name="Normal 11 2 2 7" xfId="887"/>
    <cellStyle name="Normal 11 2 2 8" xfId="1507"/>
    <cellStyle name="Normal 11 2 2 9" xfId="1603"/>
    <cellStyle name="Normal 11 2 3" xfId="217"/>
    <cellStyle name="Normal 11 2 3 2" xfId="480"/>
    <cellStyle name="Normal 11 2 3 2 2" xfId="697"/>
    <cellStyle name="Normal 11 2 3 2 2 2" xfId="1318"/>
    <cellStyle name="Normal 11 2 3 2 3" xfId="1126"/>
    <cellStyle name="Normal 11 2 3 3" xfId="380"/>
    <cellStyle name="Normal 11 2 3 3 2" xfId="1029"/>
    <cellStyle name="Normal 11 2 3 4" xfId="600"/>
    <cellStyle name="Normal 11 2 3 4 2" xfId="1221"/>
    <cellStyle name="Normal 11 2 3 5" xfId="792"/>
    <cellStyle name="Normal 11 2 3 5 2" xfId="1413"/>
    <cellStyle name="Normal 11 2 3 6" xfId="889"/>
    <cellStyle name="Normal 11 2 3 7" xfId="1509"/>
    <cellStyle name="Normal 11 2 3 8" xfId="1605"/>
    <cellStyle name="Normal 11 2 3 9" xfId="1701"/>
    <cellStyle name="Normal 11 2 4" xfId="477"/>
    <cellStyle name="Normal 11 2 4 2" xfId="694"/>
    <cellStyle name="Normal 11 2 4 2 2" xfId="1315"/>
    <cellStyle name="Normal 11 2 4 3" xfId="1123"/>
    <cellStyle name="Normal 11 2 5" xfId="377"/>
    <cellStyle name="Normal 11 2 5 2" xfId="1026"/>
    <cellStyle name="Normal 11 2 6" xfId="597"/>
    <cellStyle name="Normal 11 2 6 2" xfId="1218"/>
    <cellStyle name="Normal 11 2 7" xfId="789"/>
    <cellStyle name="Normal 11 2 7 2" xfId="1410"/>
    <cellStyle name="Normal 11 2 8" xfId="886"/>
    <cellStyle name="Normal 11 2 9" xfId="1506"/>
    <cellStyle name="Normal 11 3" xfId="218"/>
    <cellStyle name="Normal 11 3 10" xfId="1702"/>
    <cellStyle name="Normal 11 3 2" xfId="219"/>
    <cellStyle name="Normal 11 3 2 2" xfId="482"/>
    <cellStyle name="Normal 11 3 2 2 2" xfId="699"/>
    <cellStyle name="Normal 11 3 2 2 2 2" xfId="1320"/>
    <cellStyle name="Normal 11 3 2 2 3" xfId="1128"/>
    <cellStyle name="Normal 11 3 2 3" xfId="382"/>
    <cellStyle name="Normal 11 3 2 3 2" xfId="1031"/>
    <cellStyle name="Normal 11 3 2 4" xfId="602"/>
    <cellStyle name="Normal 11 3 2 4 2" xfId="1223"/>
    <cellStyle name="Normal 11 3 2 5" xfId="794"/>
    <cellStyle name="Normal 11 3 2 5 2" xfId="1415"/>
    <cellStyle name="Normal 11 3 2 6" xfId="891"/>
    <cellStyle name="Normal 11 3 2 7" xfId="1511"/>
    <cellStyle name="Normal 11 3 2 8" xfId="1607"/>
    <cellStyle name="Normal 11 3 2 9" xfId="1703"/>
    <cellStyle name="Normal 11 3 3" xfId="481"/>
    <cellStyle name="Normal 11 3 3 2" xfId="698"/>
    <cellStyle name="Normal 11 3 3 2 2" xfId="1319"/>
    <cellStyle name="Normal 11 3 3 3" xfId="1127"/>
    <cellStyle name="Normal 11 3 4" xfId="381"/>
    <cellStyle name="Normal 11 3 4 2" xfId="1030"/>
    <cellStyle name="Normal 11 3 5" xfId="601"/>
    <cellStyle name="Normal 11 3 5 2" xfId="1222"/>
    <cellStyle name="Normal 11 3 6" xfId="793"/>
    <cellStyle name="Normal 11 3 6 2" xfId="1414"/>
    <cellStyle name="Normal 11 3 7" xfId="890"/>
    <cellStyle name="Normal 11 3 8" xfId="1510"/>
    <cellStyle name="Normal 11 3 9" xfId="1606"/>
    <cellStyle name="Normal 11 4" xfId="220"/>
    <cellStyle name="Normal 11 4 2" xfId="483"/>
    <cellStyle name="Normal 11 4 2 2" xfId="700"/>
    <cellStyle name="Normal 11 4 2 2 2" xfId="1321"/>
    <cellStyle name="Normal 11 4 2 3" xfId="1129"/>
    <cellStyle name="Normal 11 4 3" xfId="383"/>
    <cellStyle name="Normal 11 4 3 2" xfId="1032"/>
    <cellStyle name="Normal 11 4 4" xfId="603"/>
    <cellStyle name="Normal 11 4 4 2" xfId="1224"/>
    <cellStyle name="Normal 11 4 5" xfId="795"/>
    <cellStyle name="Normal 11 4 5 2" xfId="1416"/>
    <cellStyle name="Normal 11 4 6" xfId="892"/>
    <cellStyle name="Normal 11 4 7" xfId="1512"/>
    <cellStyle name="Normal 11 4 8" xfId="1608"/>
    <cellStyle name="Normal 11 4 9" xfId="1704"/>
    <cellStyle name="Normal 11 5" xfId="476"/>
    <cellStyle name="Normal 11 5 2" xfId="693"/>
    <cellStyle name="Normal 11 5 2 2" xfId="1314"/>
    <cellStyle name="Normal 11 5 3" xfId="1122"/>
    <cellStyle name="Normal 11 6" xfId="376"/>
    <cellStyle name="Normal 11 6 2" xfId="1025"/>
    <cellStyle name="Normal 11 7" xfId="596"/>
    <cellStyle name="Normal 11 7 2" xfId="1217"/>
    <cellStyle name="Normal 11 8" xfId="788"/>
    <cellStyle name="Normal 11 8 2" xfId="1409"/>
    <cellStyle name="Normal 11 9" xfId="885"/>
    <cellStyle name="Normal 12" xfId="221"/>
    <cellStyle name="Normal 12 2" xfId="222"/>
    <cellStyle name="Normal 13" xfId="223"/>
    <cellStyle name="Normal 13 10" xfId="1609"/>
    <cellStyle name="Normal 13 11" xfId="1705"/>
    <cellStyle name="Normal 13 2" xfId="224"/>
    <cellStyle name="Normal 13 2 10" xfId="1706"/>
    <cellStyle name="Normal 13 2 2" xfId="225"/>
    <cellStyle name="Normal 13 2 2 2" xfId="486"/>
    <cellStyle name="Normal 13 2 2 2 2" xfId="703"/>
    <cellStyle name="Normal 13 2 2 2 2 2" xfId="1324"/>
    <cellStyle name="Normal 13 2 2 2 3" xfId="1132"/>
    <cellStyle name="Normal 13 2 2 3" xfId="386"/>
    <cellStyle name="Normal 13 2 2 3 2" xfId="1035"/>
    <cellStyle name="Normal 13 2 2 4" xfId="606"/>
    <cellStyle name="Normal 13 2 2 4 2" xfId="1227"/>
    <cellStyle name="Normal 13 2 2 5" xfId="798"/>
    <cellStyle name="Normal 13 2 2 5 2" xfId="1419"/>
    <cellStyle name="Normal 13 2 2 6" xfId="895"/>
    <cellStyle name="Normal 13 2 2 7" xfId="1515"/>
    <cellStyle name="Normal 13 2 2 8" xfId="1611"/>
    <cellStyle name="Normal 13 2 2 9" xfId="1707"/>
    <cellStyle name="Normal 13 2 3" xfId="485"/>
    <cellStyle name="Normal 13 2 3 2" xfId="702"/>
    <cellStyle name="Normal 13 2 3 2 2" xfId="1323"/>
    <cellStyle name="Normal 13 2 3 3" xfId="1131"/>
    <cellStyle name="Normal 13 2 4" xfId="385"/>
    <cellStyle name="Normal 13 2 4 2" xfId="1034"/>
    <cellStyle name="Normal 13 2 5" xfId="605"/>
    <cellStyle name="Normal 13 2 5 2" xfId="1226"/>
    <cellStyle name="Normal 13 2 6" xfId="797"/>
    <cellStyle name="Normal 13 2 6 2" xfId="1418"/>
    <cellStyle name="Normal 13 2 7" xfId="894"/>
    <cellStyle name="Normal 13 2 8" xfId="1514"/>
    <cellStyle name="Normal 13 2 9" xfId="1610"/>
    <cellStyle name="Normal 13 3" xfId="226"/>
    <cellStyle name="Normal 13 3 2" xfId="487"/>
    <cellStyle name="Normal 13 3 2 2" xfId="704"/>
    <cellStyle name="Normal 13 3 2 2 2" xfId="1325"/>
    <cellStyle name="Normal 13 3 2 3" xfId="1133"/>
    <cellStyle name="Normal 13 3 3" xfId="387"/>
    <cellStyle name="Normal 13 3 3 2" xfId="1036"/>
    <cellStyle name="Normal 13 3 4" xfId="607"/>
    <cellStyle name="Normal 13 3 4 2" xfId="1228"/>
    <cellStyle name="Normal 13 3 5" xfId="799"/>
    <cellStyle name="Normal 13 3 5 2" xfId="1420"/>
    <cellStyle name="Normal 13 3 6" xfId="896"/>
    <cellStyle name="Normal 13 3 7" xfId="1516"/>
    <cellStyle name="Normal 13 3 8" xfId="1612"/>
    <cellStyle name="Normal 13 3 9" xfId="1708"/>
    <cellStyle name="Normal 13 4" xfId="484"/>
    <cellStyle name="Normal 13 4 2" xfId="701"/>
    <cellStyle name="Normal 13 4 2 2" xfId="1322"/>
    <cellStyle name="Normal 13 4 3" xfId="1130"/>
    <cellStyle name="Normal 13 5" xfId="384"/>
    <cellStyle name="Normal 13 5 2" xfId="1033"/>
    <cellStyle name="Normal 13 6" xfId="604"/>
    <cellStyle name="Normal 13 6 2" xfId="1225"/>
    <cellStyle name="Normal 13 7" xfId="796"/>
    <cellStyle name="Normal 13 7 2" xfId="1417"/>
    <cellStyle name="Normal 13 8" xfId="893"/>
    <cellStyle name="Normal 13 9" xfId="1513"/>
    <cellStyle name="Normal 14" xfId="227"/>
    <cellStyle name="Normal 14 10" xfId="1613"/>
    <cellStyle name="Normal 14 11" xfId="1709"/>
    <cellStyle name="Normal 14 2" xfId="228"/>
    <cellStyle name="Normal 14 2 10" xfId="1710"/>
    <cellStyle name="Normal 14 2 2" xfId="229"/>
    <cellStyle name="Normal 14 2 2 2" xfId="490"/>
    <cellStyle name="Normal 14 2 2 2 2" xfId="707"/>
    <cellStyle name="Normal 14 2 2 2 2 2" xfId="1328"/>
    <cellStyle name="Normal 14 2 2 2 3" xfId="1136"/>
    <cellStyle name="Normal 14 2 2 3" xfId="390"/>
    <cellStyle name="Normal 14 2 2 3 2" xfId="1039"/>
    <cellStyle name="Normal 14 2 2 4" xfId="610"/>
    <cellStyle name="Normal 14 2 2 4 2" xfId="1231"/>
    <cellStyle name="Normal 14 2 2 5" xfId="802"/>
    <cellStyle name="Normal 14 2 2 5 2" xfId="1423"/>
    <cellStyle name="Normal 14 2 2 6" xfId="899"/>
    <cellStyle name="Normal 14 2 2 7" xfId="1519"/>
    <cellStyle name="Normal 14 2 2 8" xfId="1615"/>
    <cellStyle name="Normal 14 2 2 9" xfId="1711"/>
    <cellStyle name="Normal 14 2 3" xfId="489"/>
    <cellStyle name="Normal 14 2 3 2" xfId="706"/>
    <cellStyle name="Normal 14 2 3 2 2" xfId="1327"/>
    <cellStyle name="Normal 14 2 3 3" xfId="1135"/>
    <cellStyle name="Normal 14 2 4" xfId="389"/>
    <cellStyle name="Normal 14 2 4 2" xfId="1038"/>
    <cellStyle name="Normal 14 2 5" xfId="609"/>
    <cellStyle name="Normal 14 2 5 2" xfId="1230"/>
    <cellStyle name="Normal 14 2 6" xfId="801"/>
    <cellStyle name="Normal 14 2 6 2" xfId="1422"/>
    <cellStyle name="Normal 14 2 7" xfId="898"/>
    <cellStyle name="Normal 14 2 8" xfId="1518"/>
    <cellStyle name="Normal 14 2 9" xfId="1614"/>
    <cellStyle name="Normal 14 3" xfId="230"/>
    <cellStyle name="Normal 14 3 2" xfId="491"/>
    <cellStyle name="Normal 14 3 2 2" xfId="708"/>
    <cellStyle name="Normal 14 3 2 2 2" xfId="1329"/>
    <cellStyle name="Normal 14 3 2 3" xfId="1137"/>
    <cellStyle name="Normal 14 3 3" xfId="391"/>
    <cellStyle name="Normal 14 3 3 2" xfId="1040"/>
    <cellStyle name="Normal 14 3 4" xfId="611"/>
    <cellStyle name="Normal 14 3 4 2" xfId="1232"/>
    <cellStyle name="Normal 14 3 5" xfId="803"/>
    <cellStyle name="Normal 14 3 5 2" xfId="1424"/>
    <cellStyle name="Normal 14 3 6" xfId="900"/>
    <cellStyle name="Normal 14 3 7" xfId="1520"/>
    <cellStyle name="Normal 14 3 8" xfId="1616"/>
    <cellStyle name="Normal 14 3 9" xfId="1712"/>
    <cellStyle name="Normal 14 4" xfId="488"/>
    <cellStyle name="Normal 14 4 2" xfId="705"/>
    <cellStyle name="Normal 14 4 2 2" xfId="1326"/>
    <cellStyle name="Normal 14 4 3" xfId="1134"/>
    <cellStyle name="Normal 14 5" xfId="388"/>
    <cellStyle name="Normal 14 5 2" xfId="1037"/>
    <cellStyle name="Normal 14 6" xfId="608"/>
    <cellStyle name="Normal 14 6 2" xfId="1229"/>
    <cellStyle name="Normal 14 7" xfId="800"/>
    <cellStyle name="Normal 14 7 2" xfId="1421"/>
    <cellStyle name="Normal 14 8" xfId="897"/>
    <cellStyle name="Normal 14 9" xfId="1517"/>
    <cellStyle name="Normal 15" xfId="231"/>
    <cellStyle name="Normal 15 10" xfId="1617"/>
    <cellStyle name="Normal 15 11" xfId="1713"/>
    <cellStyle name="Normal 15 2" xfId="232"/>
    <cellStyle name="Normal 15 2 10" xfId="1714"/>
    <cellStyle name="Normal 15 2 2" xfId="233"/>
    <cellStyle name="Normal 15 2 2 2" xfId="494"/>
    <cellStyle name="Normal 15 2 2 2 2" xfId="711"/>
    <cellStyle name="Normal 15 2 2 2 2 2" xfId="1332"/>
    <cellStyle name="Normal 15 2 2 2 3" xfId="1140"/>
    <cellStyle name="Normal 15 2 2 3" xfId="394"/>
    <cellStyle name="Normal 15 2 2 3 2" xfId="1043"/>
    <cellStyle name="Normal 15 2 2 4" xfId="614"/>
    <cellStyle name="Normal 15 2 2 4 2" xfId="1235"/>
    <cellStyle name="Normal 15 2 2 5" xfId="806"/>
    <cellStyle name="Normal 15 2 2 5 2" xfId="1427"/>
    <cellStyle name="Normal 15 2 2 6" xfId="903"/>
    <cellStyle name="Normal 15 2 2 7" xfId="1523"/>
    <cellStyle name="Normal 15 2 2 8" xfId="1619"/>
    <cellStyle name="Normal 15 2 2 9" xfId="1715"/>
    <cellStyle name="Normal 15 2 3" xfId="493"/>
    <cellStyle name="Normal 15 2 3 2" xfId="710"/>
    <cellStyle name="Normal 15 2 3 2 2" xfId="1331"/>
    <cellStyle name="Normal 15 2 3 3" xfId="1139"/>
    <cellStyle name="Normal 15 2 4" xfId="393"/>
    <cellStyle name="Normal 15 2 4 2" xfId="1042"/>
    <cellStyle name="Normal 15 2 5" xfId="613"/>
    <cellStyle name="Normal 15 2 5 2" xfId="1234"/>
    <cellStyle name="Normal 15 2 6" xfId="805"/>
    <cellStyle name="Normal 15 2 6 2" xfId="1426"/>
    <cellStyle name="Normal 15 2 7" xfId="902"/>
    <cellStyle name="Normal 15 2 8" xfId="1522"/>
    <cellStyle name="Normal 15 2 9" xfId="1618"/>
    <cellStyle name="Normal 15 3" xfId="234"/>
    <cellStyle name="Normal 15 3 2" xfId="495"/>
    <cellStyle name="Normal 15 3 2 2" xfId="712"/>
    <cellStyle name="Normal 15 3 2 2 2" xfId="1333"/>
    <cellStyle name="Normal 15 3 2 3" xfId="1141"/>
    <cellStyle name="Normal 15 3 3" xfId="395"/>
    <cellStyle name="Normal 15 3 3 2" xfId="1044"/>
    <cellStyle name="Normal 15 3 4" xfId="615"/>
    <cellStyle name="Normal 15 3 4 2" xfId="1236"/>
    <cellStyle name="Normal 15 3 5" xfId="807"/>
    <cellStyle name="Normal 15 3 5 2" xfId="1428"/>
    <cellStyle name="Normal 15 3 6" xfId="904"/>
    <cellStyle name="Normal 15 3 7" xfId="1524"/>
    <cellStyle name="Normal 15 3 8" xfId="1620"/>
    <cellStyle name="Normal 15 3 9" xfId="1716"/>
    <cellStyle name="Normal 15 4" xfId="492"/>
    <cellStyle name="Normal 15 4 2" xfId="709"/>
    <cellStyle name="Normal 15 4 2 2" xfId="1330"/>
    <cellStyle name="Normal 15 4 3" xfId="1138"/>
    <cellStyle name="Normal 15 5" xfId="392"/>
    <cellStyle name="Normal 15 5 2" xfId="1041"/>
    <cellStyle name="Normal 15 6" xfId="612"/>
    <cellStyle name="Normal 15 6 2" xfId="1233"/>
    <cellStyle name="Normal 15 7" xfId="804"/>
    <cellStyle name="Normal 15 7 2" xfId="1425"/>
    <cellStyle name="Normal 15 8" xfId="901"/>
    <cellStyle name="Normal 15 9" xfId="1521"/>
    <cellStyle name="Normal 16" xfId="235"/>
    <cellStyle name="Normal 16 10" xfId="1621"/>
    <cellStyle name="Normal 16 11" xfId="1717"/>
    <cellStyle name="Normal 16 2" xfId="236"/>
    <cellStyle name="Normal 16 2 10" xfId="1718"/>
    <cellStyle name="Normal 16 2 2" xfId="237"/>
    <cellStyle name="Normal 16 2 2 2" xfId="498"/>
    <cellStyle name="Normal 16 2 2 2 2" xfId="715"/>
    <cellStyle name="Normal 16 2 2 2 2 2" xfId="1336"/>
    <cellStyle name="Normal 16 2 2 2 3" xfId="1144"/>
    <cellStyle name="Normal 16 2 2 3" xfId="398"/>
    <cellStyle name="Normal 16 2 2 3 2" xfId="1047"/>
    <cellStyle name="Normal 16 2 2 4" xfId="618"/>
    <cellStyle name="Normal 16 2 2 4 2" xfId="1239"/>
    <cellStyle name="Normal 16 2 2 5" xfId="810"/>
    <cellStyle name="Normal 16 2 2 5 2" xfId="1431"/>
    <cellStyle name="Normal 16 2 2 6" xfId="907"/>
    <cellStyle name="Normal 16 2 2 7" xfId="1527"/>
    <cellStyle name="Normal 16 2 2 8" xfId="1623"/>
    <cellStyle name="Normal 16 2 2 9" xfId="1719"/>
    <cellStyle name="Normal 16 2 3" xfId="497"/>
    <cellStyle name="Normal 16 2 3 2" xfId="714"/>
    <cellStyle name="Normal 16 2 3 2 2" xfId="1335"/>
    <cellStyle name="Normal 16 2 3 3" xfId="1143"/>
    <cellStyle name="Normal 16 2 4" xfId="397"/>
    <cellStyle name="Normal 16 2 4 2" xfId="1046"/>
    <cellStyle name="Normal 16 2 5" xfId="617"/>
    <cellStyle name="Normal 16 2 5 2" xfId="1238"/>
    <cellStyle name="Normal 16 2 6" xfId="809"/>
    <cellStyle name="Normal 16 2 6 2" xfId="1430"/>
    <cellStyle name="Normal 16 2 7" xfId="906"/>
    <cellStyle name="Normal 16 2 8" xfId="1526"/>
    <cellStyle name="Normal 16 2 9" xfId="1622"/>
    <cellStyle name="Normal 16 3" xfId="238"/>
    <cellStyle name="Normal 16 3 2" xfId="499"/>
    <cellStyle name="Normal 16 3 2 2" xfId="716"/>
    <cellStyle name="Normal 16 3 2 2 2" xfId="1337"/>
    <cellStyle name="Normal 16 3 2 3" xfId="1145"/>
    <cellStyle name="Normal 16 3 3" xfId="399"/>
    <cellStyle name="Normal 16 3 3 2" xfId="1048"/>
    <cellStyle name="Normal 16 3 4" xfId="619"/>
    <cellStyle name="Normal 16 3 4 2" xfId="1240"/>
    <cellStyle name="Normal 16 3 5" xfId="811"/>
    <cellStyle name="Normal 16 3 5 2" xfId="1432"/>
    <cellStyle name="Normal 16 3 6" xfId="908"/>
    <cellStyle name="Normal 16 3 7" xfId="1528"/>
    <cellStyle name="Normal 16 3 8" xfId="1624"/>
    <cellStyle name="Normal 16 3 9" xfId="1720"/>
    <cellStyle name="Normal 16 4" xfId="496"/>
    <cellStyle name="Normal 16 4 2" xfId="713"/>
    <cellStyle name="Normal 16 4 2 2" xfId="1334"/>
    <cellStyle name="Normal 16 4 3" xfId="1142"/>
    <cellStyle name="Normal 16 5" xfId="396"/>
    <cellStyle name="Normal 16 5 2" xfId="1045"/>
    <cellStyle name="Normal 16 6" xfId="616"/>
    <cellStyle name="Normal 16 6 2" xfId="1237"/>
    <cellStyle name="Normal 16 7" xfId="808"/>
    <cellStyle name="Normal 16 7 2" xfId="1429"/>
    <cellStyle name="Normal 16 8" xfId="905"/>
    <cellStyle name="Normal 16 9" xfId="1525"/>
    <cellStyle name="Normal 17" xfId="239"/>
    <cellStyle name="Normal 17 10" xfId="1625"/>
    <cellStyle name="Normal 17 11" xfId="1721"/>
    <cellStyle name="Normal 17 2" xfId="240"/>
    <cellStyle name="Normal 17 2 10" xfId="1722"/>
    <cellStyle name="Normal 17 2 2" xfId="241"/>
    <cellStyle name="Normal 17 2 2 2" xfId="502"/>
    <cellStyle name="Normal 17 2 2 2 2" xfId="719"/>
    <cellStyle name="Normal 17 2 2 2 2 2" xfId="1340"/>
    <cellStyle name="Normal 17 2 2 2 3" xfId="1148"/>
    <cellStyle name="Normal 17 2 2 3" xfId="402"/>
    <cellStyle name="Normal 17 2 2 3 2" xfId="1051"/>
    <cellStyle name="Normal 17 2 2 4" xfId="622"/>
    <cellStyle name="Normal 17 2 2 4 2" xfId="1243"/>
    <cellStyle name="Normal 17 2 2 5" xfId="814"/>
    <cellStyle name="Normal 17 2 2 5 2" xfId="1435"/>
    <cellStyle name="Normal 17 2 2 6" xfId="911"/>
    <cellStyle name="Normal 17 2 2 7" xfId="1531"/>
    <cellStyle name="Normal 17 2 2 8" xfId="1627"/>
    <cellStyle name="Normal 17 2 2 9" xfId="1723"/>
    <cellStyle name="Normal 17 2 3" xfId="501"/>
    <cellStyle name="Normal 17 2 3 2" xfId="718"/>
    <cellStyle name="Normal 17 2 3 2 2" xfId="1339"/>
    <cellStyle name="Normal 17 2 3 3" xfId="1147"/>
    <cellStyle name="Normal 17 2 4" xfId="401"/>
    <cellStyle name="Normal 17 2 4 2" xfId="1050"/>
    <cellStyle name="Normal 17 2 5" xfId="621"/>
    <cellStyle name="Normal 17 2 5 2" xfId="1242"/>
    <cellStyle name="Normal 17 2 6" xfId="813"/>
    <cellStyle name="Normal 17 2 6 2" xfId="1434"/>
    <cellStyle name="Normal 17 2 7" xfId="910"/>
    <cellStyle name="Normal 17 2 8" xfId="1530"/>
    <cellStyle name="Normal 17 2 9" xfId="1626"/>
    <cellStyle name="Normal 17 3" xfId="242"/>
    <cellStyle name="Normal 17 3 2" xfId="503"/>
    <cellStyle name="Normal 17 3 2 2" xfId="720"/>
    <cellStyle name="Normal 17 3 2 2 2" xfId="1341"/>
    <cellStyle name="Normal 17 3 2 3" xfId="1149"/>
    <cellStyle name="Normal 17 3 3" xfId="403"/>
    <cellStyle name="Normal 17 3 3 2" xfId="1052"/>
    <cellStyle name="Normal 17 3 4" xfId="623"/>
    <cellStyle name="Normal 17 3 4 2" xfId="1244"/>
    <cellStyle name="Normal 17 3 5" xfId="815"/>
    <cellStyle name="Normal 17 3 5 2" xfId="1436"/>
    <cellStyle name="Normal 17 3 6" xfId="912"/>
    <cellStyle name="Normal 17 3 7" xfId="1532"/>
    <cellStyle name="Normal 17 3 8" xfId="1628"/>
    <cellStyle name="Normal 17 3 9" xfId="1724"/>
    <cellStyle name="Normal 17 4" xfId="500"/>
    <cellStyle name="Normal 17 4 2" xfId="717"/>
    <cellStyle name="Normal 17 4 2 2" xfId="1338"/>
    <cellStyle name="Normal 17 4 3" xfId="1146"/>
    <cellStyle name="Normal 17 5" xfId="400"/>
    <cellStyle name="Normal 17 5 2" xfId="1049"/>
    <cellStyle name="Normal 17 6" xfId="620"/>
    <cellStyle name="Normal 17 6 2" xfId="1241"/>
    <cellStyle name="Normal 17 7" xfId="812"/>
    <cellStyle name="Normal 17 7 2" xfId="1433"/>
    <cellStyle name="Normal 17 8" xfId="909"/>
    <cellStyle name="Normal 17 9" xfId="1529"/>
    <cellStyle name="Normal 18" xfId="243"/>
    <cellStyle name="Normal 18 10" xfId="1629"/>
    <cellStyle name="Normal 18 11" xfId="1725"/>
    <cellStyle name="Normal 18 2" xfId="244"/>
    <cellStyle name="Normal 18 2 10" xfId="1726"/>
    <cellStyle name="Normal 18 2 2" xfId="245"/>
    <cellStyle name="Normal 18 2 2 2" xfId="506"/>
    <cellStyle name="Normal 18 2 2 2 2" xfId="723"/>
    <cellStyle name="Normal 18 2 2 2 2 2" xfId="1344"/>
    <cellStyle name="Normal 18 2 2 2 3" xfId="1152"/>
    <cellStyle name="Normal 18 2 2 3" xfId="406"/>
    <cellStyle name="Normal 18 2 2 3 2" xfId="1055"/>
    <cellStyle name="Normal 18 2 2 4" xfId="626"/>
    <cellStyle name="Normal 18 2 2 4 2" xfId="1247"/>
    <cellStyle name="Normal 18 2 2 5" xfId="818"/>
    <cellStyle name="Normal 18 2 2 5 2" xfId="1439"/>
    <cellStyle name="Normal 18 2 2 6" xfId="915"/>
    <cellStyle name="Normal 18 2 2 7" xfId="1535"/>
    <cellStyle name="Normal 18 2 2 8" xfId="1631"/>
    <cellStyle name="Normal 18 2 2 9" xfId="1727"/>
    <cellStyle name="Normal 18 2 3" xfId="505"/>
    <cellStyle name="Normal 18 2 3 2" xfId="722"/>
    <cellStyle name="Normal 18 2 3 2 2" xfId="1343"/>
    <cellStyle name="Normal 18 2 3 3" xfId="1151"/>
    <cellStyle name="Normal 18 2 4" xfId="405"/>
    <cellStyle name="Normal 18 2 4 2" xfId="1054"/>
    <cellStyle name="Normal 18 2 5" xfId="625"/>
    <cellStyle name="Normal 18 2 5 2" xfId="1246"/>
    <cellStyle name="Normal 18 2 6" xfId="817"/>
    <cellStyle name="Normal 18 2 6 2" xfId="1438"/>
    <cellStyle name="Normal 18 2 7" xfId="914"/>
    <cellStyle name="Normal 18 2 8" xfId="1534"/>
    <cellStyle name="Normal 18 2 9" xfId="1630"/>
    <cellStyle name="Normal 18 3" xfId="246"/>
    <cellStyle name="Normal 18 3 2" xfId="507"/>
    <cellStyle name="Normal 18 3 2 2" xfId="724"/>
    <cellStyle name="Normal 18 3 2 2 2" xfId="1345"/>
    <cellStyle name="Normal 18 3 2 3" xfId="1153"/>
    <cellStyle name="Normal 18 3 3" xfId="407"/>
    <cellStyle name="Normal 18 3 3 2" xfId="1056"/>
    <cellStyle name="Normal 18 3 4" xfId="627"/>
    <cellStyle name="Normal 18 3 4 2" xfId="1248"/>
    <cellStyle name="Normal 18 3 5" xfId="819"/>
    <cellStyle name="Normal 18 3 5 2" xfId="1440"/>
    <cellStyle name="Normal 18 3 6" xfId="916"/>
    <cellStyle name="Normal 18 3 7" xfId="1536"/>
    <cellStyle name="Normal 18 3 8" xfId="1632"/>
    <cellStyle name="Normal 18 3 9" xfId="1728"/>
    <cellStyle name="Normal 18 4" xfId="504"/>
    <cellStyle name="Normal 18 4 2" xfId="721"/>
    <cellStyle name="Normal 18 4 2 2" xfId="1342"/>
    <cellStyle name="Normal 18 4 3" xfId="1150"/>
    <cellStyle name="Normal 18 5" xfId="404"/>
    <cellStyle name="Normal 18 5 2" xfId="1053"/>
    <cellStyle name="Normal 18 6" xfId="624"/>
    <cellStyle name="Normal 18 6 2" xfId="1245"/>
    <cellStyle name="Normal 18 7" xfId="816"/>
    <cellStyle name="Normal 18 7 2" xfId="1437"/>
    <cellStyle name="Normal 18 8" xfId="913"/>
    <cellStyle name="Normal 18 9" xfId="1533"/>
    <cellStyle name="Normal 19" xfId="247"/>
    <cellStyle name="Normal 19 2" xfId="248"/>
    <cellStyle name="Normal 19 3" xfId="249"/>
    <cellStyle name="Normal 2" xfId="250"/>
    <cellStyle name="Normal 2 10" xfId="251"/>
    <cellStyle name="Normal 2 10 2" xfId="557"/>
    <cellStyle name="Normal 2 11" xfId="556"/>
    <cellStyle name="Normal 2 2" xfId="252"/>
    <cellStyle name="Normal 2 3" xfId="253"/>
    <cellStyle name="Normal 2 4" xfId="254"/>
    <cellStyle name="Normal 2 5" xfId="255"/>
    <cellStyle name="Normal 2 6" xfId="256"/>
    <cellStyle name="Normal 2 6 2" xfId="257"/>
    <cellStyle name="Normal 2 7" xfId="258"/>
    <cellStyle name="Normal 2 7 2" xfId="259"/>
    <cellStyle name="Normal 2 8" xfId="260"/>
    <cellStyle name="Normal 2 8 2" xfId="261"/>
    <cellStyle name="Normal 2 8 3" xfId="262"/>
    <cellStyle name="Normal 2 9" xfId="263"/>
    <cellStyle name="Normal 2_BPA_July2011" xfId="264"/>
    <cellStyle name="Normal 20" xfId="265"/>
    <cellStyle name="Normal 20 10" xfId="1729"/>
    <cellStyle name="Normal 20 2" xfId="266"/>
    <cellStyle name="Normal 20 2 2" xfId="509"/>
    <cellStyle name="Normal 20 2 2 2" xfId="726"/>
    <cellStyle name="Normal 20 2 2 2 2" xfId="1347"/>
    <cellStyle name="Normal 20 2 2 3" xfId="1155"/>
    <cellStyle name="Normal 20 2 3" xfId="409"/>
    <cellStyle name="Normal 20 2 3 2" xfId="1058"/>
    <cellStyle name="Normal 20 2 4" xfId="629"/>
    <cellStyle name="Normal 20 2 4 2" xfId="1250"/>
    <cellStyle name="Normal 20 2 5" xfId="821"/>
    <cellStyle name="Normal 20 2 5 2" xfId="1442"/>
    <cellStyle name="Normal 20 2 6" xfId="918"/>
    <cellStyle name="Normal 20 2 7" xfId="1538"/>
    <cellStyle name="Normal 20 2 8" xfId="1634"/>
    <cellStyle name="Normal 20 2 9" xfId="1730"/>
    <cellStyle name="Normal 20 3" xfId="508"/>
    <cellStyle name="Normal 20 3 2" xfId="725"/>
    <cellStyle name="Normal 20 3 2 2" xfId="1346"/>
    <cellStyle name="Normal 20 3 3" xfId="1154"/>
    <cellStyle name="Normal 20 4" xfId="408"/>
    <cellStyle name="Normal 20 4 2" xfId="1057"/>
    <cellStyle name="Normal 20 5" xfId="628"/>
    <cellStyle name="Normal 20 5 2" xfId="1249"/>
    <cellStyle name="Normal 20 6" xfId="820"/>
    <cellStyle name="Normal 20 6 2" xfId="1441"/>
    <cellStyle name="Normal 20 7" xfId="917"/>
    <cellStyle name="Normal 20 8" xfId="1537"/>
    <cellStyle name="Normal 20 9" xfId="1633"/>
    <cellStyle name="Normal 21" xfId="267"/>
    <cellStyle name="Normal 21 2" xfId="268"/>
    <cellStyle name="Normal 22" xfId="269"/>
    <cellStyle name="Normal 22 2" xfId="558"/>
    <cellStyle name="Normal 23" xfId="444"/>
    <cellStyle name="Normal 24" xfId="543"/>
    <cellStyle name="Normal 25" xfId="544"/>
    <cellStyle name="Normal 26" xfId="442"/>
    <cellStyle name="Normal 26 2" xfId="662"/>
    <cellStyle name="Normal 26 2 2" xfId="1283"/>
    <cellStyle name="Normal 26 3" xfId="1091"/>
    <cellStyle name="Normal 26 4" xfId="919"/>
    <cellStyle name="Normal 27" xfId="920"/>
    <cellStyle name="Normal 28" xfId="921"/>
    <cellStyle name="Normal 29" xfId="922"/>
    <cellStyle name="Normal 3" xfId="270"/>
    <cellStyle name="Normal 3 2" xfId="271"/>
    <cellStyle name="Normal 3 2 2" xfId="560"/>
    <cellStyle name="Normal 3 3" xfId="559"/>
    <cellStyle name="Normal 30" xfId="923"/>
    <cellStyle name="Normal 31" xfId="924"/>
    <cellStyle name="Normal 32" xfId="925"/>
    <cellStyle name="Normal 33" xfId="926"/>
    <cellStyle name="Normal 34" xfId="927"/>
    <cellStyle name="Normal 35" xfId="928"/>
    <cellStyle name="Normal 36" xfId="929"/>
    <cellStyle name="Normal 37" xfId="930"/>
    <cellStyle name="Normal 38" xfId="931"/>
    <cellStyle name="Normal 39" xfId="932"/>
    <cellStyle name="Normal 4" xfId="272"/>
    <cellStyle name="Normal 4 2" xfId="273"/>
    <cellStyle name="Normal 40" xfId="933"/>
    <cellStyle name="Normal 41" xfId="934"/>
    <cellStyle name="Normal 42" xfId="935"/>
    <cellStyle name="Normal 43" xfId="936"/>
    <cellStyle name="Normal 44" xfId="937"/>
    <cellStyle name="Normal 45" xfId="938"/>
    <cellStyle name="Normal 46" xfId="939"/>
    <cellStyle name="Normal 47" xfId="940"/>
    <cellStyle name="Normal 48" xfId="941"/>
    <cellStyle name="Normal 49" xfId="942"/>
    <cellStyle name="Normal 5" xfId="274"/>
    <cellStyle name="Normal 50" xfId="943"/>
    <cellStyle name="Normal 51" xfId="944"/>
    <cellStyle name="Normal 52" xfId="945"/>
    <cellStyle name="Normal 53" xfId="946"/>
    <cellStyle name="Normal 54" xfId="947"/>
    <cellStyle name="Normal 55" xfId="948"/>
    <cellStyle name="Normal 56" xfId="949"/>
    <cellStyle name="Normal 57" xfId="950"/>
    <cellStyle name="Normal 58" xfId="951"/>
    <cellStyle name="Normal 59" xfId="952"/>
    <cellStyle name="Normal 6" xfId="275"/>
    <cellStyle name="Normal 6 10" xfId="1539"/>
    <cellStyle name="Normal 6 11" xfId="1635"/>
    <cellStyle name="Normal 6 12" xfId="1731"/>
    <cellStyle name="Normal 6 2" xfId="276"/>
    <cellStyle name="Normal 6 2 10" xfId="1636"/>
    <cellStyle name="Normal 6 2 11" xfId="1732"/>
    <cellStyle name="Normal 6 2 2" xfId="277"/>
    <cellStyle name="Normal 6 2 2 10" xfId="1733"/>
    <cellStyle name="Normal 6 2 2 2" xfId="278"/>
    <cellStyle name="Normal 6 2 2 2 2" xfId="513"/>
    <cellStyle name="Normal 6 2 2 2 2 2" xfId="730"/>
    <cellStyle name="Normal 6 2 2 2 2 2 2" xfId="1351"/>
    <cellStyle name="Normal 6 2 2 2 2 3" xfId="1159"/>
    <cellStyle name="Normal 6 2 2 2 3" xfId="413"/>
    <cellStyle name="Normal 6 2 2 2 3 2" xfId="1062"/>
    <cellStyle name="Normal 6 2 2 2 4" xfId="633"/>
    <cellStyle name="Normal 6 2 2 2 4 2" xfId="1254"/>
    <cellStyle name="Normal 6 2 2 2 5" xfId="825"/>
    <cellStyle name="Normal 6 2 2 2 5 2" xfId="1446"/>
    <cellStyle name="Normal 6 2 2 2 6" xfId="956"/>
    <cellStyle name="Normal 6 2 2 2 7" xfId="1542"/>
    <cellStyle name="Normal 6 2 2 2 8" xfId="1638"/>
    <cellStyle name="Normal 6 2 2 2 9" xfId="1734"/>
    <cellStyle name="Normal 6 2 2 3" xfId="512"/>
    <cellStyle name="Normal 6 2 2 3 2" xfId="729"/>
    <cellStyle name="Normal 6 2 2 3 2 2" xfId="1350"/>
    <cellStyle name="Normal 6 2 2 3 3" xfId="1158"/>
    <cellStyle name="Normal 6 2 2 4" xfId="412"/>
    <cellStyle name="Normal 6 2 2 4 2" xfId="1061"/>
    <cellStyle name="Normal 6 2 2 5" xfId="632"/>
    <cellStyle name="Normal 6 2 2 5 2" xfId="1253"/>
    <cellStyle name="Normal 6 2 2 6" xfId="824"/>
    <cellStyle name="Normal 6 2 2 6 2" xfId="1445"/>
    <cellStyle name="Normal 6 2 2 7" xfId="955"/>
    <cellStyle name="Normal 6 2 2 8" xfId="1541"/>
    <cellStyle name="Normal 6 2 2 9" xfId="1637"/>
    <cellStyle name="Normal 6 2 3" xfId="279"/>
    <cellStyle name="Normal 6 2 3 2" xfId="514"/>
    <cellStyle name="Normal 6 2 3 2 2" xfId="731"/>
    <cellStyle name="Normal 6 2 3 2 2 2" xfId="1352"/>
    <cellStyle name="Normal 6 2 3 2 3" xfId="1160"/>
    <cellStyle name="Normal 6 2 3 3" xfId="414"/>
    <cellStyle name="Normal 6 2 3 3 2" xfId="1063"/>
    <cellStyle name="Normal 6 2 3 4" xfId="634"/>
    <cellStyle name="Normal 6 2 3 4 2" xfId="1255"/>
    <cellStyle name="Normal 6 2 3 5" xfId="826"/>
    <cellStyle name="Normal 6 2 3 5 2" xfId="1447"/>
    <cellStyle name="Normal 6 2 3 6" xfId="957"/>
    <cellStyle name="Normal 6 2 3 7" xfId="1543"/>
    <cellStyle name="Normal 6 2 3 8" xfId="1639"/>
    <cellStyle name="Normal 6 2 3 9" xfId="1735"/>
    <cellStyle name="Normal 6 2 4" xfId="511"/>
    <cellStyle name="Normal 6 2 4 2" xfId="728"/>
    <cellStyle name="Normal 6 2 4 2 2" xfId="1349"/>
    <cellStyle name="Normal 6 2 4 3" xfId="1157"/>
    <cellStyle name="Normal 6 2 5" xfId="411"/>
    <cellStyle name="Normal 6 2 5 2" xfId="1060"/>
    <cellStyle name="Normal 6 2 6" xfId="631"/>
    <cellStyle name="Normal 6 2 6 2" xfId="1252"/>
    <cellStyle name="Normal 6 2 7" xfId="823"/>
    <cellStyle name="Normal 6 2 7 2" xfId="1444"/>
    <cellStyle name="Normal 6 2 8" xfId="954"/>
    <cellStyle name="Normal 6 2 9" xfId="1540"/>
    <cellStyle name="Normal 6 3" xfId="280"/>
    <cellStyle name="Normal 6 3 10" xfId="1736"/>
    <cellStyle name="Normal 6 3 2" xfId="281"/>
    <cellStyle name="Normal 6 3 2 2" xfId="516"/>
    <cellStyle name="Normal 6 3 2 2 2" xfId="733"/>
    <cellStyle name="Normal 6 3 2 2 2 2" xfId="1354"/>
    <cellStyle name="Normal 6 3 2 2 3" xfId="1162"/>
    <cellStyle name="Normal 6 3 2 3" xfId="416"/>
    <cellStyle name="Normal 6 3 2 3 2" xfId="1065"/>
    <cellStyle name="Normal 6 3 2 4" xfId="636"/>
    <cellStyle name="Normal 6 3 2 4 2" xfId="1257"/>
    <cellStyle name="Normal 6 3 2 5" xfId="828"/>
    <cellStyle name="Normal 6 3 2 5 2" xfId="1449"/>
    <cellStyle name="Normal 6 3 2 6" xfId="959"/>
    <cellStyle name="Normal 6 3 2 7" xfId="1545"/>
    <cellStyle name="Normal 6 3 2 8" xfId="1641"/>
    <cellStyle name="Normal 6 3 2 9" xfId="1737"/>
    <cellStyle name="Normal 6 3 3" xfId="515"/>
    <cellStyle name="Normal 6 3 3 2" xfId="732"/>
    <cellStyle name="Normal 6 3 3 2 2" xfId="1353"/>
    <cellStyle name="Normal 6 3 3 3" xfId="1161"/>
    <cellStyle name="Normal 6 3 4" xfId="415"/>
    <cellStyle name="Normal 6 3 4 2" xfId="1064"/>
    <cellStyle name="Normal 6 3 5" xfId="635"/>
    <cellStyle name="Normal 6 3 5 2" xfId="1256"/>
    <cellStyle name="Normal 6 3 6" xfId="827"/>
    <cellStyle name="Normal 6 3 6 2" xfId="1448"/>
    <cellStyle name="Normal 6 3 7" xfId="958"/>
    <cellStyle name="Normal 6 3 8" xfId="1544"/>
    <cellStyle name="Normal 6 3 9" xfId="1640"/>
    <cellStyle name="Normal 6 4" xfId="282"/>
    <cellStyle name="Normal 6 4 2" xfId="517"/>
    <cellStyle name="Normal 6 4 2 2" xfId="734"/>
    <cellStyle name="Normal 6 4 2 2 2" xfId="1355"/>
    <cellStyle name="Normal 6 4 2 3" xfId="1163"/>
    <cellStyle name="Normal 6 4 3" xfId="417"/>
    <cellStyle name="Normal 6 4 3 2" xfId="1066"/>
    <cellStyle name="Normal 6 4 4" xfId="637"/>
    <cellStyle name="Normal 6 4 4 2" xfId="1258"/>
    <cellStyle name="Normal 6 4 5" xfId="829"/>
    <cellStyle name="Normal 6 4 5 2" xfId="1450"/>
    <cellStyle name="Normal 6 4 6" xfId="960"/>
    <cellStyle name="Normal 6 4 7" xfId="1546"/>
    <cellStyle name="Normal 6 4 8" xfId="1642"/>
    <cellStyle name="Normal 6 4 9" xfId="1738"/>
    <cellStyle name="Normal 6 5" xfId="510"/>
    <cellStyle name="Normal 6 5 2" xfId="727"/>
    <cellStyle name="Normal 6 5 2 2" xfId="1348"/>
    <cellStyle name="Normal 6 5 3" xfId="1156"/>
    <cellStyle name="Normal 6 6" xfId="410"/>
    <cellStyle name="Normal 6 6 2" xfId="1059"/>
    <cellStyle name="Normal 6 7" xfId="630"/>
    <cellStyle name="Normal 6 7 2" xfId="1251"/>
    <cellStyle name="Normal 6 8" xfId="822"/>
    <cellStyle name="Normal 6 8 2" xfId="1443"/>
    <cellStyle name="Normal 6 9" xfId="953"/>
    <cellStyle name="Normal 60" xfId="961"/>
    <cellStyle name="Normal 61" xfId="962"/>
    <cellStyle name="Normal 62" xfId="963"/>
    <cellStyle name="Normal 63" xfId="964"/>
    <cellStyle name="Normal 64" xfId="965"/>
    <cellStyle name="Normal 65" xfId="966"/>
    <cellStyle name="Normal 66" xfId="967"/>
    <cellStyle name="Normal 67" xfId="968"/>
    <cellStyle name="Normal 68" xfId="969"/>
    <cellStyle name="Normal 69" xfId="970"/>
    <cellStyle name="Normal 7" xfId="283"/>
    <cellStyle name="Normal 7 10" xfId="1547"/>
    <cellStyle name="Normal 7 11" xfId="1643"/>
    <cellStyle name="Normal 7 12" xfId="1739"/>
    <cellStyle name="Normal 7 2" xfId="284"/>
    <cellStyle name="Normal 7 2 10" xfId="1644"/>
    <cellStyle name="Normal 7 2 11" xfId="1740"/>
    <cellStyle name="Normal 7 2 2" xfId="285"/>
    <cellStyle name="Normal 7 2 2 10" xfId="1741"/>
    <cellStyle name="Normal 7 2 2 2" xfId="286"/>
    <cellStyle name="Normal 7 2 2 2 2" xfId="521"/>
    <cellStyle name="Normal 7 2 2 2 2 2" xfId="738"/>
    <cellStyle name="Normal 7 2 2 2 2 2 2" xfId="1359"/>
    <cellStyle name="Normal 7 2 2 2 2 3" xfId="1167"/>
    <cellStyle name="Normal 7 2 2 2 3" xfId="421"/>
    <cellStyle name="Normal 7 2 2 2 3 2" xfId="1070"/>
    <cellStyle name="Normal 7 2 2 2 4" xfId="641"/>
    <cellStyle name="Normal 7 2 2 2 4 2" xfId="1262"/>
    <cellStyle name="Normal 7 2 2 2 5" xfId="833"/>
    <cellStyle name="Normal 7 2 2 2 5 2" xfId="1454"/>
    <cellStyle name="Normal 7 2 2 2 6" xfId="974"/>
    <cellStyle name="Normal 7 2 2 2 7" xfId="1550"/>
    <cellStyle name="Normal 7 2 2 2 8" xfId="1646"/>
    <cellStyle name="Normal 7 2 2 2 9" xfId="1742"/>
    <cellStyle name="Normal 7 2 2 3" xfId="520"/>
    <cellStyle name="Normal 7 2 2 3 2" xfId="737"/>
    <cellStyle name="Normal 7 2 2 3 2 2" xfId="1358"/>
    <cellStyle name="Normal 7 2 2 3 3" xfId="1166"/>
    <cellStyle name="Normal 7 2 2 4" xfId="420"/>
    <cellStyle name="Normal 7 2 2 4 2" xfId="1069"/>
    <cellStyle name="Normal 7 2 2 5" xfId="640"/>
    <cellStyle name="Normal 7 2 2 5 2" xfId="1261"/>
    <cellStyle name="Normal 7 2 2 6" xfId="832"/>
    <cellStyle name="Normal 7 2 2 6 2" xfId="1453"/>
    <cellStyle name="Normal 7 2 2 7" xfId="973"/>
    <cellStyle name="Normal 7 2 2 8" xfId="1549"/>
    <cellStyle name="Normal 7 2 2 9" xfId="1645"/>
    <cellStyle name="Normal 7 2 3" xfId="287"/>
    <cellStyle name="Normal 7 2 3 2" xfId="522"/>
    <cellStyle name="Normal 7 2 3 2 2" xfId="739"/>
    <cellStyle name="Normal 7 2 3 2 2 2" xfId="1360"/>
    <cellStyle name="Normal 7 2 3 2 3" xfId="1168"/>
    <cellStyle name="Normal 7 2 3 3" xfId="422"/>
    <cellStyle name="Normal 7 2 3 3 2" xfId="1071"/>
    <cellStyle name="Normal 7 2 3 4" xfId="642"/>
    <cellStyle name="Normal 7 2 3 4 2" xfId="1263"/>
    <cellStyle name="Normal 7 2 3 5" xfId="834"/>
    <cellStyle name="Normal 7 2 3 5 2" xfId="1455"/>
    <cellStyle name="Normal 7 2 3 6" xfId="975"/>
    <cellStyle name="Normal 7 2 3 7" xfId="1551"/>
    <cellStyle name="Normal 7 2 3 8" xfId="1647"/>
    <cellStyle name="Normal 7 2 3 9" xfId="1743"/>
    <cellStyle name="Normal 7 2 4" xfId="519"/>
    <cellStyle name="Normal 7 2 4 2" xfId="736"/>
    <cellStyle name="Normal 7 2 4 2 2" xfId="1357"/>
    <cellStyle name="Normal 7 2 4 3" xfId="1165"/>
    <cellStyle name="Normal 7 2 5" xfId="419"/>
    <cellStyle name="Normal 7 2 5 2" xfId="1068"/>
    <cellStyle name="Normal 7 2 6" xfId="639"/>
    <cellStyle name="Normal 7 2 6 2" xfId="1260"/>
    <cellStyle name="Normal 7 2 7" xfId="831"/>
    <cellStyle name="Normal 7 2 7 2" xfId="1452"/>
    <cellStyle name="Normal 7 2 8" xfId="972"/>
    <cellStyle name="Normal 7 2 9" xfId="1548"/>
    <cellStyle name="Normal 7 3" xfId="288"/>
    <cellStyle name="Normal 7 3 10" xfId="1744"/>
    <cellStyle name="Normal 7 3 2" xfId="289"/>
    <cellStyle name="Normal 7 3 2 2" xfId="524"/>
    <cellStyle name="Normal 7 3 2 2 2" xfId="741"/>
    <cellStyle name="Normal 7 3 2 2 2 2" xfId="1362"/>
    <cellStyle name="Normal 7 3 2 2 3" xfId="1170"/>
    <cellStyle name="Normal 7 3 2 3" xfId="424"/>
    <cellStyle name="Normal 7 3 2 3 2" xfId="1073"/>
    <cellStyle name="Normal 7 3 2 4" xfId="644"/>
    <cellStyle name="Normal 7 3 2 4 2" xfId="1265"/>
    <cellStyle name="Normal 7 3 2 5" xfId="836"/>
    <cellStyle name="Normal 7 3 2 5 2" xfId="1457"/>
    <cellStyle name="Normal 7 3 2 6" xfId="977"/>
    <cellStyle name="Normal 7 3 2 7" xfId="1553"/>
    <cellStyle name="Normal 7 3 2 8" xfId="1649"/>
    <cellStyle name="Normal 7 3 2 9" xfId="1745"/>
    <cellStyle name="Normal 7 3 3" xfId="523"/>
    <cellStyle name="Normal 7 3 3 2" xfId="740"/>
    <cellStyle name="Normal 7 3 3 2 2" xfId="1361"/>
    <cellStyle name="Normal 7 3 3 3" xfId="1169"/>
    <cellStyle name="Normal 7 3 4" xfId="423"/>
    <cellStyle name="Normal 7 3 4 2" xfId="1072"/>
    <cellStyle name="Normal 7 3 5" xfId="643"/>
    <cellStyle name="Normal 7 3 5 2" xfId="1264"/>
    <cellStyle name="Normal 7 3 6" xfId="835"/>
    <cellStyle name="Normal 7 3 6 2" xfId="1456"/>
    <cellStyle name="Normal 7 3 7" xfId="976"/>
    <cellStyle name="Normal 7 3 8" xfId="1552"/>
    <cellStyle name="Normal 7 3 9" xfId="1648"/>
    <cellStyle name="Normal 7 4" xfId="290"/>
    <cellStyle name="Normal 7 4 2" xfId="525"/>
    <cellStyle name="Normal 7 4 2 2" xfId="742"/>
    <cellStyle name="Normal 7 4 2 2 2" xfId="1363"/>
    <cellStyle name="Normal 7 4 2 3" xfId="1171"/>
    <cellStyle name="Normal 7 4 3" xfId="425"/>
    <cellStyle name="Normal 7 4 3 2" xfId="1074"/>
    <cellStyle name="Normal 7 4 4" xfId="645"/>
    <cellStyle name="Normal 7 4 4 2" xfId="1266"/>
    <cellStyle name="Normal 7 4 5" xfId="837"/>
    <cellStyle name="Normal 7 4 5 2" xfId="1458"/>
    <cellStyle name="Normal 7 4 6" xfId="978"/>
    <cellStyle name="Normal 7 4 7" xfId="1554"/>
    <cellStyle name="Normal 7 4 8" xfId="1650"/>
    <cellStyle name="Normal 7 4 9" xfId="1746"/>
    <cellStyle name="Normal 7 5" xfId="518"/>
    <cellStyle name="Normal 7 5 2" xfId="735"/>
    <cellStyle name="Normal 7 5 2 2" xfId="1356"/>
    <cellStyle name="Normal 7 5 3" xfId="1164"/>
    <cellStyle name="Normal 7 6" xfId="418"/>
    <cellStyle name="Normal 7 6 2" xfId="1067"/>
    <cellStyle name="Normal 7 7" xfId="638"/>
    <cellStyle name="Normal 7 7 2" xfId="1259"/>
    <cellStyle name="Normal 7 8" xfId="830"/>
    <cellStyle name="Normal 7 8 2" xfId="1451"/>
    <cellStyle name="Normal 7 9" xfId="971"/>
    <cellStyle name="Normal 70" xfId="979"/>
    <cellStyle name="Normal 71" xfId="854"/>
    <cellStyle name="Normal 72" xfId="1475"/>
    <cellStyle name="Normal 73" xfId="1571"/>
    <cellStyle name="Normal 74" xfId="1667"/>
    <cellStyle name="Normal 8" xfId="291"/>
    <cellStyle name="Normal 8 10" xfId="1555"/>
    <cellStyle name="Normal 8 11" xfId="1651"/>
    <cellStyle name="Normal 8 12" xfId="1747"/>
    <cellStyle name="Normal 8 2" xfId="292"/>
    <cellStyle name="Normal 8 2 10" xfId="1652"/>
    <cellStyle name="Normal 8 2 11" xfId="1748"/>
    <cellStyle name="Normal 8 2 2" xfId="293"/>
    <cellStyle name="Normal 8 2 2 10" xfId="1749"/>
    <cellStyle name="Normal 8 2 2 2" xfId="294"/>
    <cellStyle name="Normal 8 2 2 2 2" xfId="529"/>
    <cellStyle name="Normal 8 2 2 2 2 2" xfId="746"/>
    <cellStyle name="Normal 8 2 2 2 2 2 2" xfId="1367"/>
    <cellStyle name="Normal 8 2 2 2 2 3" xfId="1175"/>
    <cellStyle name="Normal 8 2 2 2 3" xfId="429"/>
    <cellStyle name="Normal 8 2 2 2 3 2" xfId="1078"/>
    <cellStyle name="Normal 8 2 2 2 4" xfId="649"/>
    <cellStyle name="Normal 8 2 2 2 4 2" xfId="1270"/>
    <cellStyle name="Normal 8 2 2 2 5" xfId="841"/>
    <cellStyle name="Normal 8 2 2 2 5 2" xfId="1462"/>
    <cellStyle name="Normal 8 2 2 2 6" xfId="983"/>
    <cellStyle name="Normal 8 2 2 2 7" xfId="1558"/>
    <cellStyle name="Normal 8 2 2 2 8" xfId="1654"/>
    <cellStyle name="Normal 8 2 2 2 9" xfId="1750"/>
    <cellStyle name="Normal 8 2 2 3" xfId="528"/>
    <cellStyle name="Normal 8 2 2 3 2" xfId="745"/>
    <cellStyle name="Normal 8 2 2 3 2 2" xfId="1366"/>
    <cellStyle name="Normal 8 2 2 3 3" xfId="1174"/>
    <cellStyle name="Normal 8 2 2 4" xfId="428"/>
    <cellStyle name="Normal 8 2 2 4 2" xfId="1077"/>
    <cellStyle name="Normal 8 2 2 5" xfId="648"/>
    <cellStyle name="Normal 8 2 2 5 2" xfId="1269"/>
    <cellStyle name="Normal 8 2 2 6" xfId="840"/>
    <cellStyle name="Normal 8 2 2 6 2" xfId="1461"/>
    <cellStyle name="Normal 8 2 2 7" xfId="982"/>
    <cellStyle name="Normal 8 2 2 8" xfId="1557"/>
    <cellStyle name="Normal 8 2 2 9" xfId="1653"/>
    <cellStyle name="Normal 8 2 3" xfId="295"/>
    <cellStyle name="Normal 8 2 3 2" xfId="530"/>
    <cellStyle name="Normal 8 2 3 2 2" xfId="747"/>
    <cellStyle name="Normal 8 2 3 2 2 2" xfId="1368"/>
    <cellStyle name="Normal 8 2 3 2 3" xfId="1176"/>
    <cellStyle name="Normal 8 2 3 3" xfId="430"/>
    <cellStyle name="Normal 8 2 3 3 2" xfId="1079"/>
    <cellStyle name="Normal 8 2 3 4" xfId="650"/>
    <cellStyle name="Normal 8 2 3 4 2" xfId="1271"/>
    <cellStyle name="Normal 8 2 3 5" xfId="842"/>
    <cellStyle name="Normal 8 2 3 5 2" xfId="1463"/>
    <cellStyle name="Normal 8 2 3 6" xfId="984"/>
    <cellStyle name="Normal 8 2 3 7" xfId="1559"/>
    <cellStyle name="Normal 8 2 3 8" xfId="1655"/>
    <cellStyle name="Normal 8 2 3 9" xfId="1751"/>
    <cellStyle name="Normal 8 2 4" xfId="527"/>
    <cellStyle name="Normal 8 2 4 2" xfId="744"/>
    <cellStyle name="Normal 8 2 4 2 2" xfId="1365"/>
    <cellStyle name="Normal 8 2 4 3" xfId="1173"/>
    <cellStyle name="Normal 8 2 5" xfId="427"/>
    <cellStyle name="Normal 8 2 5 2" xfId="1076"/>
    <cellStyle name="Normal 8 2 6" xfId="647"/>
    <cellStyle name="Normal 8 2 6 2" xfId="1268"/>
    <cellStyle name="Normal 8 2 7" xfId="839"/>
    <cellStyle name="Normal 8 2 7 2" xfId="1460"/>
    <cellStyle name="Normal 8 2 8" xfId="981"/>
    <cellStyle name="Normal 8 2 9" xfId="1556"/>
    <cellStyle name="Normal 8 3" xfId="296"/>
    <cellStyle name="Normal 8 3 10" xfId="1752"/>
    <cellStyle name="Normal 8 3 2" xfId="297"/>
    <cellStyle name="Normal 8 3 2 2" xfId="532"/>
    <cellStyle name="Normal 8 3 2 2 2" xfId="749"/>
    <cellStyle name="Normal 8 3 2 2 2 2" xfId="1370"/>
    <cellStyle name="Normal 8 3 2 2 3" xfId="1178"/>
    <cellStyle name="Normal 8 3 2 3" xfId="432"/>
    <cellStyle name="Normal 8 3 2 3 2" xfId="1081"/>
    <cellStyle name="Normal 8 3 2 4" xfId="652"/>
    <cellStyle name="Normal 8 3 2 4 2" xfId="1273"/>
    <cellStyle name="Normal 8 3 2 5" xfId="844"/>
    <cellStyle name="Normal 8 3 2 5 2" xfId="1465"/>
    <cellStyle name="Normal 8 3 2 6" xfId="986"/>
    <cellStyle name="Normal 8 3 2 7" xfId="1561"/>
    <cellStyle name="Normal 8 3 2 8" xfId="1657"/>
    <cellStyle name="Normal 8 3 2 9" xfId="1753"/>
    <cellStyle name="Normal 8 3 3" xfId="531"/>
    <cellStyle name="Normal 8 3 3 2" xfId="748"/>
    <cellStyle name="Normal 8 3 3 2 2" xfId="1369"/>
    <cellStyle name="Normal 8 3 3 3" xfId="1177"/>
    <cellStyle name="Normal 8 3 4" xfId="431"/>
    <cellStyle name="Normal 8 3 4 2" xfId="1080"/>
    <cellStyle name="Normal 8 3 5" xfId="651"/>
    <cellStyle name="Normal 8 3 5 2" xfId="1272"/>
    <cellStyle name="Normal 8 3 6" xfId="843"/>
    <cellStyle name="Normal 8 3 6 2" xfId="1464"/>
    <cellStyle name="Normal 8 3 7" xfId="985"/>
    <cellStyle name="Normal 8 3 8" xfId="1560"/>
    <cellStyle name="Normal 8 3 9" xfId="1656"/>
    <cellStyle name="Normal 8 4" xfId="298"/>
    <cellStyle name="Normal 8 4 2" xfId="533"/>
    <cellStyle name="Normal 8 4 2 2" xfId="750"/>
    <cellStyle name="Normal 8 4 2 2 2" xfId="1371"/>
    <cellStyle name="Normal 8 4 2 3" xfId="1179"/>
    <cellStyle name="Normal 8 4 3" xfId="433"/>
    <cellStyle name="Normal 8 4 3 2" xfId="1082"/>
    <cellStyle name="Normal 8 4 4" xfId="653"/>
    <cellStyle name="Normal 8 4 4 2" xfId="1274"/>
    <cellStyle name="Normal 8 4 5" xfId="845"/>
    <cellStyle name="Normal 8 4 5 2" xfId="1466"/>
    <cellStyle name="Normal 8 4 6" xfId="987"/>
    <cellStyle name="Normal 8 4 7" xfId="1562"/>
    <cellStyle name="Normal 8 4 8" xfId="1658"/>
    <cellStyle name="Normal 8 4 9" xfId="1754"/>
    <cellStyle name="Normal 8 5" xfId="526"/>
    <cellStyle name="Normal 8 5 2" xfId="743"/>
    <cellStyle name="Normal 8 5 2 2" xfId="1364"/>
    <cellStyle name="Normal 8 5 3" xfId="1172"/>
    <cellStyle name="Normal 8 6" xfId="426"/>
    <cellStyle name="Normal 8 6 2" xfId="1075"/>
    <cellStyle name="Normal 8 7" xfId="646"/>
    <cellStyle name="Normal 8 7 2" xfId="1267"/>
    <cellStyle name="Normal 8 8" xfId="838"/>
    <cellStyle name="Normal 8 8 2" xfId="1459"/>
    <cellStyle name="Normal 8 9" xfId="980"/>
    <cellStyle name="Normal 9" xfId="299"/>
    <cellStyle name="Normal 9 10" xfId="1563"/>
    <cellStyle name="Normal 9 11" xfId="1659"/>
    <cellStyle name="Normal 9 12" xfId="1755"/>
    <cellStyle name="Normal 9 2" xfId="300"/>
    <cellStyle name="Normal 9 2 10" xfId="1660"/>
    <cellStyle name="Normal 9 2 11" xfId="1756"/>
    <cellStyle name="Normal 9 2 2" xfId="301"/>
    <cellStyle name="Normal 9 2 2 10" xfId="1757"/>
    <cellStyle name="Normal 9 2 2 2" xfId="302"/>
    <cellStyle name="Normal 9 2 2 2 2" xfId="537"/>
    <cellStyle name="Normal 9 2 2 2 2 2" xfId="754"/>
    <cellStyle name="Normal 9 2 2 2 2 2 2" xfId="1375"/>
    <cellStyle name="Normal 9 2 2 2 2 3" xfId="1183"/>
    <cellStyle name="Normal 9 2 2 2 3" xfId="437"/>
    <cellStyle name="Normal 9 2 2 2 3 2" xfId="1086"/>
    <cellStyle name="Normal 9 2 2 2 4" xfId="657"/>
    <cellStyle name="Normal 9 2 2 2 4 2" xfId="1278"/>
    <cellStyle name="Normal 9 2 2 2 5" xfId="849"/>
    <cellStyle name="Normal 9 2 2 2 5 2" xfId="1470"/>
    <cellStyle name="Normal 9 2 2 2 6" xfId="991"/>
    <cellStyle name="Normal 9 2 2 2 7" xfId="1566"/>
    <cellStyle name="Normal 9 2 2 2 8" xfId="1662"/>
    <cellStyle name="Normal 9 2 2 2 9" xfId="1758"/>
    <cellStyle name="Normal 9 2 2 3" xfId="536"/>
    <cellStyle name="Normal 9 2 2 3 2" xfId="753"/>
    <cellStyle name="Normal 9 2 2 3 2 2" xfId="1374"/>
    <cellStyle name="Normal 9 2 2 3 3" xfId="1182"/>
    <cellStyle name="Normal 9 2 2 4" xfId="436"/>
    <cellStyle name="Normal 9 2 2 4 2" xfId="1085"/>
    <cellStyle name="Normal 9 2 2 5" xfId="656"/>
    <cellStyle name="Normal 9 2 2 5 2" xfId="1277"/>
    <cellStyle name="Normal 9 2 2 6" xfId="848"/>
    <cellStyle name="Normal 9 2 2 6 2" xfId="1469"/>
    <cellStyle name="Normal 9 2 2 7" xfId="990"/>
    <cellStyle name="Normal 9 2 2 8" xfId="1565"/>
    <cellStyle name="Normal 9 2 2 9" xfId="1661"/>
    <cellStyle name="Normal 9 2 3" xfId="303"/>
    <cellStyle name="Normal 9 2 3 2" xfId="538"/>
    <cellStyle name="Normal 9 2 3 2 2" xfId="755"/>
    <cellStyle name="Normal 9 2 3 2 2 2" xfId="1376"/>
    <cellStyle name="Normal 9 2 3 2 3" xfId="1184"/>
    <cellStyle name="Normal 9 2 3 3" xfId="438"/>
    <cellStyle name="Normal 9 2 3 3 2" xfId="1087"/>
    <cellStyle name="Normal 9 2 3 4" xfId="658"/>
    <cellStyle name="Normal 9 2 3 4 2" xfId="1279"/>
    <cellStyle name="Normal 9 2 3 5" xfId="850"/>
    <cellStyle name="Normal 9 2 3 5 2" xfId="1471"/>
    <cellStyle name="Normal 9 2 3 6" xfId="992"/>
    <cellStyle name="Normal 9 2 3 7" xfId="1567"/>
    <cellStyle name="Normal 9 2 3 8" xfId="1663"/>
    <cellStyle name="Normal 9 2 3 9" xfId="1759"/>
    <cellStyle name="Normal 9 2 4" xfId="535"/>
    <cellStyle name="Normal 9 2 4 2" xfId="752"/>
    <cellStyle name="Normal 9 2 4 2 2" xfId="1373"/>
    <cellStyle name="Normal 9 2 4 3" xfId="1181"/>
    <cellStyle name="Normal 9 2 5" xfId="435"/>
    <cellStyle name="Normal 9 2 5 2" xfId="1084"/>
    <cellStyle name="Normal 9 2 6" xfId="655"/>
    <cellStyle name="Normal 9 2 6 2" xfId="1276"/>
    <cellStyle name="Normal 9 2 7" xfId="847"/>
    <cellStyle name="Normal 9 2 7 2" xfId="1468"/>
    <cellStyle name="Normal 9 2 8" xfId="989"/>
    <cellStyle name="Normal 9 2 9" xfId="1564"/>
    <cellStyle name="Normal 9 3" xfId="304"/>
    <cellStyle name="Normal 9 3 10" xfId="1760"/>
    <cellStyle name="Normal 9 3 2" xfId="305"/>
    <cellStyle name="Normal 9 3 2 2" xfId="540"/>
    <cellStyle name="Normal 9 3 2 2 2" xfId="757"/>
    <cellStyle name="Normal 9 3 2 2 2 2" xfId="1378"/>
    <cellStyle name="Normal 9 3 2 2 3" xfId="1186"/>
    <cellStyle name="Normal 9 3 2 3" xfId="440"/>
    <cellStyle name="Normal 9 3 2 3 2" xfId="1089"/>
    <cellStyle name="Normal 9 3 2 4" xfId="660"/>
    <cellStyle name="Normal 9 3 2 4 2" xfId="1281"/>
    <cellStyle name="Normal 9 3 2 5" xfId="852"/>
    <cellStyle name="Normal 9 3 2 5 2" xfId="1473"/>
    <cellStyle name="Normal 9 3 2 6" xfId="994"/>
    <cellStyle name="Normal 9 3 2 7" xfId="1569"/>
    <cellStyle name="Normal 9 3 2 8" xfId="1665"/>
    <cellStyle name="Normal 9 3 2 9" xfId="1761"/>
    <cellStyle name="Normal 9 3 3" xfId="539"/>
    <cellStyle name="Normal 9 3 3 2" xfId="756"/>
    <cellStyle name="Normal 9 3 3 2 2" xfId="1377"/>
    <cellStyle name="Normal 9 3 3 3" xfId="1185"/>
    <cellStyle name="Normal 9 3 4" xfId="439"/>
    <cellStyle name="Normal 9 3 4 2" xfId="1088"/>
    <cellStyle name="Normal 9 3 5" xfId="659"/>
    <cellStyle name="Normal 9 3 5 2" xfId="1280"/>
    <cellStyle name="Normal 9 3 6" xfId="851"/>
    <cellStyle name="Normal 9 3 6 2" xfId="1472"/>
    <cellStyle name="Normal 9 3 7" xfId="993"/>
    <cellStyle name="Normal 9 3 8" xfId="1568"/>
    <cellStyle name="Normal 9 3 9" xfId="1664"/>
    <cellStyle name="Normal 9 4" xfId="306"/>
    <cellStyle name="Normal 9 4 2" xfId="541"/>
    <cellStyle name="Normal 9 4 2 2" xfId="758"/>
    <cellStyle name="Normal 9 4 2 2 2" xfId="1379"/>
    <cellStyle name="Normal 9 4 2 3" xfId="1187"/>
    <cellStyle name="Normal 9 4 3" xfId="441"/>
    <cellStyle name="Normal 9 4 3 2" xfId="1090"/>
    <cellStyle name="Normal 9 4 4" xfId="661"/>
    <cellStyle name="Normal 9 4 4 2" xfId="1282"/>
    <cellStyle name="Normal 9 4 5" xfId="853"/>
    <cellStyle name="Normal 9 4 5 2" xfId="1474"/>
    <cellStyle name="Normal 9 4 6" xfId="995"/>
    <cellStyle name="Normal 9 4 7" xfId="1570"/>
    <cellStyle name="Normal 9 4 8" xfId="1666"/>
    <cellStyle name="Normal 9 4 9" xfId="1762"/>
    <cellStyle name="Normal 9 5" xfId="534"/>
    <cellStyle name="Normal 9 5 2" xfId="751"/>
    <cellStyle name="Normal 9 5 2 2" xfId="1372"/>
    <cellStyle name="Normal 9 5 3" xfId="1180"/>
    <cellStyle name="Normal 9 6" xfId="434"/>
    <cellStyle name="Normal 9 6 2" xfId="1083"/>
    <cellStyle name="Normal 9 7" xfId="654"/>
    <cellStyle name="Normal 9 7 2" xfId="1275"/>
    <cellStyle name="Normal 9 8" xfId="846"/>
    <cellStyle name="Normal 9 8 2" xfId="1467"/>
    <cellStyle name="Normal 9 9" xfId="988"/>
    <cellStyle name="Note 2" xfId="307"/>
    <cellStyle name="Note 3" xfId="308"/>
    <cellStyle name="Note 4" xfId="309"/>
    <cellStyle name="Note 5" xfId="310"/>
    <cellStyle name="Output 2" xfId="311"/>
    <cellStyle name="Output 3" xfId="312"/>
    <cellStyle name="Output 4" xfId="313"/>
    <cellStyle name="Output 5" xfId="314"/>
    <cellStyle name="Percent 10" xfId="315"/>
    <cellStyle name="Percent 10 2" xfId="561"/>
    <cellStyle name="Percent 11" xfId="542"/>
    <cellStyle name="Percent 2" xfId="316"/>
    <cellStyle name="Percent 2 2" xfId="317"/>
    <cellStyle name="Percent 2 2 2" xfId="318"/>
    <cellStyle name="Percent 2 2 2 2" xfId="564"/>
    <cellStyle name="Percent 2 2 3" xfId="563"/>
    <cellStyle name="Percent 2 3" xfId="319"/>
    <cellStyle name="Percent 2 4" xfId="562"/>
    <cellStyle name="Percent 3" xfId="320"/>
    <cellStyle name="Percent 4" xfId="321"/>
    <cellStyle name="Percent 4 2" xfId="322"/>
    <cellStyle name="Percent 4 2 2" xfId="566"/>
    <cellStyle name="Percent 4 3" xfId="565"/>
    <cellStyle name="Percent 5" xfId="323"/>
    <cellStyle name="Percent 6" xfId="324"/>
    <cellStyle name="Percent 7" xfId="325"/>
    <cellStyle name="Percent 7 2" xfId="326"/>
    <cellStyle name="Percent 8" xfId="327"/>
    <cellStyle name="Percent 9" xfId="328"/>
    <cellStyle name="PSChar" xfId="329"/>
    <cellStyle name="PSDate" xfId="330"/>
    <cellStyle name="PSDec" xfId="331"/>
    <cellStyle name="PSHeading" xfId="332"/>
    <cellStyle name="PSInt" xfId="333"/>
    <cellStyle name="PSSpacer" xfId="334"/>
    <cellStyle name="Title 2" xfId="335"/>
    <cellStyle name="Title 3" xfId="336"/>
    <cellStyle name="Title 4" xfId="337"/>
    <cellStyle name="Title 5" xfId="338"/>
    <cellStyle name="Total 2" xfId="339"/>
    <cellStyle name="Total 3" xfId="340"/>
    <cellStyle name="Total 4" xfId="341"/>
    <cellStyle name="Total 5" xfId="342"/>
    <cellStyle name="Warning Text 2" xfId="343"/>
    <cellStyle name="Warning Text 3" xfId="344"/>
    <cellStyle name="Warning Text 4" xfId="345"/>
    <cellStyle name="Warning Text 5" xfId="3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3:Q74"/>
  <sheetViews>
    <sheetView tabSelected="1" workbookViewId="0">
      <selection activeCell="M23" sqref="M23"/>
    </sheetView>
  </sheetViews>
  <sheetFormatPr defaultRowHeight="15.75" x14ac:dyDescent="0.25"/>
  <cols>
    <col min="1" max="2" width="9.140625" style="1"/>
    <col min="3" max="3" width="18.7109375" style="2" customWidth="1"/>
    <col min="4" max="9" width="16.7109375" style="1" customWidth="1"/>
    <col min="10" max="15" width="9.140625" style="1"/>
    <col min="16" max="16" width="10.5703125" style="1" customWidth="1"/>
    <col min="17" max="16384" width="9.140625" style="1"/>
  </cols>
  <sheetData>
    <row r="3" spans="2:12" s="3" customFormat="1" ht="21" customHeight="1" thickBot="1" x14ac:dyDescent="0.25">
      <c r="B3" s="9"/>
      <c r="C3" s="14" t="s">
        <v>49</v>
      </c>
      <c r="D3" s="14" t="s">
        <v>50</v>
      </c>
      <c r="E3" s="14" t="s">
        <v>51</v>
      </c>
      <c r="F3" s="14" t="s">
        <v>52</v>
      </c>
      <c r="G3" s="14" t="s">
        <v>53</v>
      </c>
      <c r="H3" s="14" t="s">
        <v>55</v>
      </c>
      <c r="I3" s="14" t="s">
        <v>54</v>
      </c>
      <c r="L3" s="10"/>
    </row>
    <row r="4" spans="2:12" s="3" customFormat="1" ht="24.95" customHeight="1" thickTop="1" thickBot="1" x14ac:dyDescent="0.25">
      <c r="B4" s="14" t="s">
        <v>0</v>
      </c>
      <c r="C4" s="41" t="s">
        <v>1</v>
      </c>
      <c r="D4" s="38" t="s">
        <v>2</v>
      </c>
      <c r="E4" s="39"/>
      <c r="F4" s="40"/>
      <c r="G4" s="38" t="s">
        <v>37</v>
      </c>
      <c r="H4" s="39"/>
      <c r="I4" s="40"/>
      <c r="L4" s="10"/>
    </row>
    <row r="5" spans="2:12" s="4" customFormat="1" ht="24.95" customHeight="1" thickBot="1" x14ac:dyDescent="0.25">
      <c r="B5" s="15">
        <v>1</v>
      </c>
      <c r="C5" s="42"/>
      <c r="D5" s="23" t="s">
        <v>39</v>
      </c>
      <c r="E5" s="5" t="s">
        <v>40</v>
      </c>
      <c r="F5" s="24" t="s">
        <v>41</v>
      </c>
      <c r="G5" s="23" t="s">
        <v>39</v>
      </c>
      <c r="H5" s="5" t="s">
        <v>40</v>
      </c>
      <c r="I5" s="24" t="s">
        <v>41</v>
      </c>
      <c r="L5" s="10"/>
    </row>
    <row r="6" spans="2:12" s="3" customFormat="1" ht="24" customHeight="1" x14ac:dyDescent="0.25">
      <c r="B6" s="15">
        <f>+B5+1</f>
        <v>2</v>
      </c>
      <c r="C6" s="33" t="s">
        <v>3</v>
      </c>
      <c r="D6" s="18">
        <v>507</v>
      </c>
      <c r="E6" s="6" t="s">
        <v>45</v>
      </c>
      <c r="F6" s="25" t="s">
        <v>45</v>
      </c>
      <c r="G6" s="18">
        <v>16</v>
      </c>
      <c r="H6" s="6" t="s">
        <v>46</v>
      </c>
      <c r="I6" s="25" t="s">
        <v>46</v>
      </c>
      <c r="L6" s="11"/>
    </row>
    <row r="7" spans="2:12" s="3" customFormat="1" ht="24" customHeight="1" x14ac:dyDescent="0.25">
      <c r="B7" s="15">
        <f t="shared" ref="B7:B40" si="0">+B6+1</f>
        <v>3</v>
      </c>
      <c r="C7" s="34" t="s">
        <v>5</v>
      </c>
      <c r="D7" s="19">
        <v>1108</v>
      </c>
      <c r="E7" s="7">
        <v>792</v>
      </c>
      <c r="F7" s="26" t="s">
        <v>45</v>
      </c>
      <c r="G7" s="19">
        <v>66</v>
      </c>
      <c r="H7" s="7">
        <v>15</v>
      </c>
      <c r="I7" s="26" t="s">
        <v>46</v>
      </c>
      <c r="L7" s="11"/>
    </row>
    <row r="8" spans="2:12" s="3" customFormat="1" ht="24" customHeight="1" x14ac:dyDescent="0.25">
      <c r="B8" s="14">
        <f t="shared" si="0"/>
        <v>4</v>
      </c>
      <c r="C8" s="34" t="s">
        <v>7</v>
      </c>
      <c r="D8" s="19">
        <v>670</v>
      </c>
      <c r="E8" s="7">
        <v>669</v>
      </c>
      <c r="F8" s="26">
        <v>669</v>
      </c>
      <c r="G8" s="19">
        <v>568</v>
      </c>
      <c r="H8" s="7">
        <v>482</v>
      </c>
      <c r="I8" s="26">
        <v>475</v>
      </c>
      <c r="L8" s="11"/>
    </row>
    <row r="9" spans="2:12" s="3" customFormat="1" ht="24" customHeight="1" x14ac:dyDescent="0.25">
      <c r="B9" s="15">
        <f t="shared" si="0"/>
        <v>5</v>
      </c>
      <c r="C9" s="34" t="s">
        <v>9</v>
      </c>
      <c r="D9" s="19">
        <v>893</v>
      </c>
      <c r="E9" s="7">
        <v>893</v>
      </c>
      <c r="F9" s="26">
        <v>893</v>
      </c>
      <c r="G9" s="19">
        <v>193</v>
      </c>
      <c r="H9" s="7">
        <v>136</v>
      </c>
      <c r="I9" s="26">
        <v>106</v>
      </c>
      <c r="L9" s="11"/>
    </row>
    <row r="10" spans="2:12" s="3" customFormat="1" ht="24" customHeight="1" x14ac:dyDescent="0.25">
      <c r="B10" s="14">
        <f t="shared" si="0"/>
        <v>6</v>
      </c>
      <c r="C10" s="34" t="s">
        <v>6</v>
      </c>
      <c r="D10" s="19" t="s">
        <v>45</v>
      </c>
      <c r="E10" s="7" t="s">
        <v>45</v>
      </c>
      <c r="F10" s="26" t="s">
        <v>45</v>
      </c>
      <c r="G10" s="19" t="s">
        <v>46</v>
      </c>
      <c r="H10" s="7" t="s">
        <v>46</v>
      </c>
      <c r="I10" s="26" t="s">
        <v>46</v>
      </c>
      <c r="L10" s="11"/>
    </row>
    <row r="11" spans="2:12" s="3" customFormat="1" ht="24" customHeight="1" x14ac:dyDescent="0.25">
      <c r="B11" s="15">
        <f t="shared" si="0"/>
        <v>7</v>
      </c>
      <c r="C11" s="34" t="s">
        <v>12</v>
      </c>
      <c r="D11" s="19">
        <v>843</v>
      </c>
      <c r="E11" s="7" t="s">
        <v>47</v>
      </c>
      <c r="F11" s="26" t="s">
        <v>47</v>
      </c>
      <c r="G11" s="19">
        <v>8</v>
      </c>
      <c r="H11" s="7" t="s">
        <v>46</v>
      </c>
      <c r="I11" s="26" t="s">
        <v>46</v>
      </c>
      <c r="L11" s="11"/>
    </row>
    <row r="12" spans="2:12" s="3" customFormat="1" ht="24" customHeight="1" x14ac:dyDescent="0.25">
      <c r="B12" s="15">
        <f t="shared" si="0"/>
        <v>8</v>
      </c>
      <c r="C12" s="34" t="s">
        <v>14</v>
      </c>
      <c r="D12" s="19">
        <v>990</v>
      </c>
      <c r="E12" s="7">
        <v>990</v>
      </c>
      <c r="F12" s="26">
        <v>990</v>
      </c>
      <c r="G12" s="19">
        <v>203</v>
      </c>
      <c r="H12" s="7">
        <v>182</v>
      </c>
      <c r="I12" s="26">
        <v>136</v>
      </c>
      <c r="L12" s="11"/>
    </row>
    <row r="13" spans="2:12" s="3" customFormat="1" ht="24" customHeight="1" x14ac:dyDescent="0.25">
      <c r="B13" s="14">
        <f t="shared" si="0"/>
        <v>9</v>
      </c>
      <c r="C13" s="34" t="s">
        <v>11</v>
      </c>
      <c r="D13" s="19">
        <v>4142</v>
      </c>
      <c r="E13" s="7">
        <v>2761</v>
      </c>
      <c r="F13" s="26">
        <v>2761</v>
      </c>
      <c r="G13" s="19">
        <v>2885</v>
      </c>
      <c r="H13" s="7">
        <v>2351</v>
      </c>
      <c r="I13" s="26">
        <v>2217</v>
      </c>
      <c r="L13" s="11"/>
    </row>
    <row r="14" spans="2:12" s="3" customFormat="1" ht="24" customHeight="1" x14ac:dyDescent="0.25">
      <c r="B14" s="15">
        <f t="shared" si="0"/>
        <v>10</v>
      </c>
      <c r="C14" s="34" t="s">
        <v>17</v>
      </c>
      <c r="D14" s="20">
        <v>3253</v>
      </c>
      <c r="E14" s="8">
        <v>2169</v>
      </c>
      <c r="F14" s="27">
        <v>2169</v>
      </c>
      <c r="G14" s="20">
        <v>686</v>
      </c>
      <c r="H14" s="8">
        <v>436</v>
      </c>
      <c r="I14" s="27">
        <v>279</v>
      </c>
      <c r="L14" s="11"/>
    </row>
    <row r="15" spans="2:12" s="3" customFormat="1" ht="24" customHeight="1" x14ac:dyDescent="0.25">
      <c r="B15" s="14">
        <f t="shared" si="0"/>
        <v>11</v>
      </c>
      <c r="C15" s="34" t="s">
        <v>13</v>
      </c>
      <c r="D15" s="19">
        <v>443</v>
      </c>
      <c r="E15" s="7">
        <v>327</v>
      </c>
      <c r="F15" s="26" t="s">
        <v>47</v>
      </c>
      <c r="G15" s="19">
        <v>21</v>
      </c>
      <c r="H15" s="7">
        <v>0</v>
      </c>
      <c r="I15" s="26" t="s">
        <v>46</v>
      </c>
      <c r="L15" s="11"/>
    </row>
    <row r="16" spans="2:12" s="3" customFormat="1" ht="24" customHeight="1" x14ac:dyDescent="0.25">
      <c r="B16" s="15">
        <f t="shared" si="0"/>
        <v>12</v>
      </c>
      <c r="C16" s="34" t="s">
        <v>18</v>
      </c>
      <c r="D16" s="19">
        <v>443</v>
      </c>
      <c r="E16" s="7">
        <v>327</v>
      </c>
      <c r="F16" s="26" t="s">
        <v>47</v>
      </c>
      <c r="G16" s="19">
        <v>21</v>
      </c>
      <c r="H16" s="7">
        <v>0</v>
      </c>
      <c r="I16" s="26" t="s">
        <v>46</v>
      </c>
      <c r="L16" s="11"/>
    </row>
    <row r="17" spans="2:17" s="3" customFormat="1" ht="24" customHeight="1" x14ac:dyDescent="0.25">
      <c r="B17" s="15">
        <f t="shared" si="0"/>
        <v>13</v>
      </c>
      <c r="C17" s="34" t="s">
        <v>19</v>
      </c>
      <c r="D17" s="19">
        <v>34</v>
      </c>
      <c r="E17" s="7">
        <v>25</v>
      </c>
      <c r="F17" s="26" t="s">
        <v>47</v>
      </c>
      <c r="G17" s="19">
        <v>2</v>
      </c>
      <c r="H17" s="7">
        <v>0</v>
      </c>
      <c r="I17" s="26" t="s">
        <v>46</v>
      </c>
      <c r="L17" s="11"/>
    </row>
    <row r="18" spans="2:17" s="3" customFormat="1" ht="24" customHeight="1" x14ac:dyDescent="0.25">
      <c r="B18" s="14">
        <f t="shared" si="0"/>
        <v>14</v>
      </c>
      <c r="C18" s="34" t="s">
        <v>15</v>
      </c>
      <c r="D18" s="19">
        <v>759</v>
      </c>
      <c r="E18" s="7">
        <v>605</v>
      </c>
      <c r="F18" s="26" t="s">
        <v>47</v>
      </c>
      <c r="G18" s="19">
        <v>37</v>
      </c>
      <c r="H18" s="7">
        <v>0</v>
      </c>
      <c r="I18" s="26" t="s">
        <v>48</v>
      </c>
      <c r="L18" s="11"/>
    </row>
    <row r="19" spans="2:17" s="3" customFormat="1" ht="24" customHeight="1" x14ac:dyDescent="0.25">
      <c r="B19" s="15">
        <f t="shared" si="0"/>
        <v>15</v>
      </c>
      <c r="C19" s="34" t="s">
        <v>16</v>
      </c>
      <c r="D19" s="19">
        <v>0</v>
      </c>
      <c r="E19" s="7">
        <v>178.68</v>
      </c>
      <c r="F19" s="26">
        <v>1191.2</v>
      </c>
      <c r="G19" s="19">
        <v>49</v>
      </c>
      <c r="H19" s="7">
        <v>34</v>
      </c>
      <c r="I19" s="26">
        <v>50</v>
      </c>
      <c r="L19" s="11"/>
    </row>
    <row r="20" spans="2:17" s="3" customFormat="1" ht="24" customHeight="1" x14ac:dyDescent="0.25">
      <c r="B20" s="15">
        <f t="shared" si="0"/>
        <v>16</v>
      </c>
      <c r="C20" s="34" t="s">
        <v>20</v>
      </c>
      <c r="D20" s="19">
        <v>0</v>
      </c>
      <c r="E20" s="7">
        <v>0</v>
      </c>
      <c r="F20" s="26">
        <v>0</v>
      </c>
      <c r="G20" s="19">
        <v>2</v>
      </c>
      <c r="H20" s="7">
        <v>2</v>
      </c>
      <c r="I20" s="26">
        <v>2</v>
      </c>
      <c r="L20" s="11"/>
    </row>
    <row r="21" spans="2:17" s="3" customFormat="1" ht="24" customHeight="1" x14ac:dyDescent="0.25">
      <c r="B21" s="15">
        <f t="shared" si="0"/>
        <v>17</v>
      </c>
      <c r="C21" s="34" t="s">
        <v>22</v>
      </c>
      <c r="D21" s="19">
        <v>0</v>
      </c>
      <c r="E21" s="7">
        <v>0</v>
      </c>
      <c r="F21" s="26">
        <v>89.34</v>
      </c>
      <c r="G21" s="19">
        <v>25</v>
      </c>
      <c r="H21" s="7">
        <v>347</v>
      </c>
      <c r="I21" s="26">
        <v>502</v>
      </c>
      <c r="L21" s="11"/>
    </row>
    <row r="22" spans="2:17" s="3" customFormat="1" ht="24" customHeight="1" x14ac:dyDescent="0.25">
      <c r="B22" s="14">
        <f t="shared" si="0"/>
        <v>18</v>
      </c>
      <c r="C22" s="34" t="s">
        <v>8</v>
      </c>
      <c r="D22" s="19">
        <v>0</v>
      </c>
      <c r="E22" s="7">
        <v>0</v>
      </c>
      <c r="F22" s="26">
        <v>0</v>
      </c>
      <c r="G22" s="19">
        <v>45</v>
      </c>
      <c r="H22" s="7">
        <v>40</v>
      </c>
      <c r="I22" s="26">
        <v>42</v>
      </c>
      <c r="L22" s="11"/>
    </row>
    <row r="23" spans="2:17" s="3" customFormat="1" ht="24" customHeight="1" x14ac:dyDescent="0.25">
      <c r="B23" s="15">
        <f t="shared" si="0"/>
        <v>19</v>
      </c>
      <c r="C23" s="34" t="s">
        <v>4</v>
      </c>
      <c r="D23" s="19">
        <v>112</v>
      </c>
      <c r="E23" s="7">
        <v>268</v>
      </c>
      <c r="F23" s="26">
        <v>268</v>
      </c>
      <c r="G23" s="19">
        <v>59</v>
      </c>
      <c r="H23" s="7">
        <v>43</v>
      </c>
      <c r="I23" s="26">
        <v>34</v>
      </c>
      <c r="L23" s="11"/>
    </row>
    <row r="24" spans="2:17" s="3" customFormat="1" ht="24" customHeight="1" x14ac:dyDescent="0.25">
      <c r="B24" s="14">
        <f t="shared" si="0"/>
        <v>20</v>
      </c>
      <c r="C24" s="34" t="s">
        <v>26</v>
      </c>
      <c r="D24" s="19" t="s">
        <v>45</v>
      </c>
      <c r="E24" s="7" t="s">
        <v>45</v>
      </c>
      <c r="F24" s="26" t="s">
        <v>45</v>
      </c>
      <c r="G24" s="19">
        <v>33</v>
      </c>
      <c r="H24" s="7">
        <v>43</v>
      </c>
      <c r="I24" s="26">
        <v>47</v>
      </c>
      <c r="L24" s="11"/>
    </row>
    <row r="25" spans="2:17" s="3" customFormat="1" ht="24" customHeight="1" x14ac:dyDescent="0.25">
      <c r="B25" s="15">
        <f t="shared" si="0"/>
        <v>21</v>
      </c>
      <c r="C25" s="34" t="s">
        <v>10</v>
      </c>
      <c r="D25" s="19" t="s">
        <v>45</v>
      </c>
      <c r="E25" s="7" t="s">
        <v>45</v>
      </c>
      <c r="F25" s="26" t="s">
        <v>45</v>
      </c>
      <c r="G25" s="19">
        <v>83</v>
      </c>
      <c r="H25" s="7">
        <v>107</v>
      </c>
      <c r="I25" s="26">
        <v>117</v>
      </c>
      <c r="L25" s="11"/>
    </row>
    <row r="26" spans="2:17" s="3" customFormat="1" ht="24" customHeight="1" x14ac:dyDescent="0.25">
      <c r="B26" s="15">
        <f t="shared" si="0"/>
        <v>22</v>
      </c>
      <c r="C26" s="34" t="s">
        <v>29</v>
      </c>
      <c r="D26" s="19" t="s">
        <v>45</v>
      </c>
      <c r="E26" s="7" t="s">
        <v>45</v>
      </c>
      <c r="F26" s="26" t="s">
        <v>45</v>
      </c>
      <c r="G26" s="19">
        <v>3</v>
      </c>
      <c r="H26" s="7">
        <v>3</v>
      </c>
      <c r="I26" s="26">
        <v>4</v>
      </c>
      <c r="L26" s="11"/>
    </row>
    <row r="27" spans="2:17" s="3" customFormat="1" ht="24" customHeight="1" x14ac:dyDescent="0.25">
      <c r="B27" s="14">
        <f t="shared" si="0"/>
        <v>23</v>
      </c>
      <c r="C27" s="34" t="s">
        <v>31</v>
      </c>
      <c r="D27" s="19" t="s">
        <v>45</v>
      </c>
      <c r="E27" s="7" t="s">
        <v>45</v>
      </c>
      <c r="F27" s="26" t="s">
        <v>45</v>
      </c>
      <c r="G27" s="19">
        <v>35</v>
      </c>
      <c r="H27" s="7">
        <v>44</v>
      </c>
      <c r="I27" s="26">
        <v>48</v>
      </c>
      <c r="L27" s="11"/>
    </row>
    <row r="28" spans="2:17" s="3" customFormat="1" ht="24" customHeight="1" x14ac:dyDescent="0.25">
      <c r="B28" s="14">
        <f t="shared" si="0"/>
        <v>24</v>
      </c>
      <c r="C28" s="34" t="s">
        <v>21</v>
      </c>
      <c r="D28" s="19">
        <v>45</v>
      </c>
      <c r="E28" s="7">
        <v>17</v>
      </c>
      <c r="F28" s="26" t="s">
        <v>47</v>
      </c>
      <c r="G28" s="19">
        <v>48</v>
      </c>
      <c r="H28" s="7" t="s">
        <v>48</v>
      </c>
      <c r="I28" s="26" t="s">
        <v>48</v>
      </c>
      <c r="L28" s="11"/>
    </row>
    <row r="29" spans="2:17" s="9" customFormat="1" ht="24" customHeight="1" x14ac:dyDescent="0.2">
      <c r="B29" s="15">
        <f t="shared" si="0"/>
        <v>25</v>
      </c>
      <c r="C29" s="34" t="s">
        <v>23</v>
      </c>
      <c r="D29" s="19">
        <v>503</v>
      </c>
      <c r="E29" s="7">
        <v>535</v>
      </c>
      <c r="F29" s="26" t="s">
        <v>47</v>
      </c>
      <c r="G29" s="19">
        <v>48</v>
      </c>
      <c r="H29" s="7" t="s">
        <v>48</v>
      </c>
      <c r="I29" s="26" t="s">
        <v>48</v>
      </c>
      <c r="L29" s="10"/>
    </row>
    <row r="30" spans="2:17" s="9" customFormat="1" ht="24" customHeight="1" x14ac:dyDescent="0.2">
      <c r="B30" s="15">
        <f t="shared" si="0"/>
        <v>26</v>
      </c>
      <c r="C30" s="34" t="s">
        <v>24</v>
      </c>
      <c r="D30" s="19">
        <v>503</v>
      </c>
      <c r="E30" s="7">
        <v>535</v>
      </c>
      <c r="F30" s="26" t="s">
        <v>47</v>
      </c>
      <c r="G30" s="19">
        <v>26</v>
      </c>
      <c r="H30" s="7">
        <v>1</v>
      </c>
      <c r="I30" s="26" t="s">
        <v>48</v>
      </c>
      <c r="L30" s="10"/>
    </row>
    <row r="31" spans="2:17" s="3" customFormat="1" ht="24" customHeight="1" x14ac:dyDescent="0.2">
      <c r="B31" s="14">
        <f t="shared" si="0"/>
        <v>27</v>
      </c>
      <c r="C31" s="34" t="s">
        <v>25</v>
      </c>
      <c r="D31" s="19">
        <v>151</v>
      </c>
      <c r="E31" s="7">
        <v>161</v>
      </c>
      <c r="F31" s="26" t="s">
        <v>47</v>
      </c>
      <c r="G31" s="19">
        <v>67</v>
      </c>
      <c r="H31" s="7">
        <v>4</v>
      </c>
      <c r="I31" s="26" t="s">
        <v>48</v>
      </c>
      <c r="L31" s="10"/>
    </row>
    <row r="32" spans="2:17" s="3" customFormat="1" ht="24" customHeight="1" x14ac:dyDescent="0.2">
      <c r="B32" s="15">
        <f t="shared" si="0"/>
        <v>28</v>
      </c>
      <c r="C32" s="34" t="s">
        <v>27</v>
      </c>
      <c r="D32" s="19">
        <v>121</v>
      </c>
      <c r="E32" s="7">
        <v>128</v>
      </c>
      <c r="F32" s="26" t="s">
        <v>47</v>
      </c>
      <c r="G32" s="19">
        <v>50</v>
      </c>
      <c r="H32" s="7">
        <v>3</v>
      </c>
      <c r="I32" s="26" t="s">
        <v>48</v>
      </c>
      <c r="L32" s="10"/>
      <c r="Q32" s="13"/>
    </row>
    <row r="33" spans="2:17" s="3" customFormat="1" ht="24" customHeight="1" x14ac:dyDescent="0.2">
      <c r="B33" s="14">
        <f t="shared" si="0"/>
        <v>29</v>
      </c>
      <c r="C33" s="34" t="s">
        <v>28</v>
      </c>
      <c r="D33" s="19">
        <v>576</v>
      </c>
      <c r="E33" s="7">
        <v>221</v>
      </c>
      <c r="F33" s="26" t="s">
        <v>47</v>
      </c>
      <c r="G33" s="19">
        <v>2</v>
      </c>
      <c r="H33" s="7">
        <v>0</v>
      </c>
      <c r="I33" s="26" t="s">
        <v>48</v>
      </c>
      <c r="L33" s="10"/>
      <c r="Q33" s="13"/>
    </row>
    <row r="34" spans="2:17" s="3" customFormat="1" ht="24" customHeight="1" x14ac:dyDescent="0.2">
      <c r="B34" s="15">
        <f t="shared" si="0"/>
        <v>30</v>
      </c>
      <c r="C34" s="34" t="s">
        <v>30</v>
      </c>
      <c r="D34" s="19">
        <v>1006</v>
      </c>
      <c r="E34" s="7">
        <v>1050</v>
      </c>
      <c r="F34" s="26" t="s">
        <v>47</v>
      </c>
      <c r="G34" s="19">
        <v>34</v>
      </c>
      <c r="H34" s="7">
        <v>2</v>
      </c>
      <c r="I34" s="26" t="s">
        <v>48</v>
      </c>
      <c r="L34" s="10"/>
      <c r="Q34" s="13"/>
    </row>
    <row r="35" spans="2:17" s="3" customFormat="1" ht="24" customHeight="1" x14ac:dyDescent="0.2">
      <c r="B35" s="15">
        <f t="shared" si="0"/>
        <v>31</v>
      </c>
      <c r="C35" s="34" t="s">
        <v>32</v>
      </c>
      <c r="D35" s="19">
        <v>745</v>
      </c>
      <c r="E35" s="7">
        <v>777</v>
      </c>
      <c r="F35" s="26" t="s">
        <v>47</v>
      </c>
      <c r="G35" s="19">
        <v>34</v>
      </c>
      <c r="H35" s="7">
        <v>2</v>
      </c>
      <c r="I35" s="26" t="s">
        <v>48</v>
      </c>
      <c r="L35" s="10"/>
      <c r="Q35" s="13"/>
    </row>
    <row r="36" spans="2:17" s="3" customFormat="1" ht="24" customHeight="1" x14ac:dyDescent="0.2">
      <c r="B36" s="14">
        <f t="shared" si="0"/>
        <v>32</v>
      </c>
      <c r="C36" s="34" t="s">
        <v>33</v>
      </c>
      <c r="D36" s="19">
        <v>1006</v>
      </c>
      <c r="E36" s="7">
        <v>667</v>
      </c>
      <c r="F36" s="26" t="s">
        <v>47</v>
      </c>
      <c r="G36" s="19">
        <v>10</v>
      </c>
      <c r="H36" s="7">
        <v>1</v>
      </c>
      <c r="I36" s="26" t="s">
        <v>48</v>
      </c>
      <c r="L36" s="10"/>
      <c r="Q36" s="13"/>
    </row>
    <row r="37" spans="2:17" s="3" customFormat="1" ht="24" customHeight="1" thickBot="1" x14ac:dyDescent="0.25">
      <c r="B37" s="14">
        <f t="shared" si="0"/>
        <v>33</v>
      </c>
      <c r="C37" s="35" t="s">
        <v>34</v>
      </c>
      <c r="D37" s="21">
        <v>1006</v>
      </c>
      <c r="E37" s="16">
        <v>667</v>
      </c>
      <c r="F37" s="28" t="s">
        <v>47</v>
      </c>
      <c r="G37" s="21">
        <v>8</v>
      </c>
      <c r="H37" s="16">
        <v>0</v>
      </c>
      <c r="I37" s="28" t="s">
        <v>48</v>
      </c>
      <c r="L37" s="10"/>
      <c r="Q37" s="13"/>
    </row>
    <row r="38" spans="2:17" s="3" customFormat="1" ht="24" customHeight="1" thickBot="1" x14ac:dyDescent="0.25">
      <c r="B38" s="15">
        <f t="shared" si="0"/>
        <v>34</v>
      </c>
      <c r="C38" s="36" t="s">
        <v>35</v>
      </c>
      <c r="D38" s="22">
        <f>SUM(D6:D27)</f>
        <v>14197</v>
      </c>
      <c r="E38" s="17">
        <f t="shared" ref="E38:I38" si="1">SUM(E6:E27)</f>
        <v>10004.68</v>
      </c>
      <c r="F38" s="29">
        <f t="shared" si="1"/>
        <v>9030.5400000000009</v>
      </c>
      <c r="G38" s="22">
        <f t="shared" si="1"/>
        <v>5040</v>
      </c>
      <c r="H38" s="17">
        <f t="shared" si="1"/>
        <v>4265</v>
      </c>
      <c r="I38" s="29">
        <f t="shared" si="1"/>
        <v>4059</v>
      </c>
      <c r="L38" s="10"/>
      <c r="Q38" s="13"/>
    </row>
    <row r="39" spans="2:17" s="3" customFormat="1" ht="24" customHeight="1" thickBot="1" x14ac:dyDescent="0.25">
      <c r="B39" s="14">
        <f t="shared" si="0"/>
        <v>35</v>
      </c>
      <c r="C39" s="36" t="s">
        <v>36</v>
      </c>
      <c r="D39" s="22">
        <f>SUM(D28:D37)</f>
        <v>5662</v>
      </c>
      <c r="E39" s="17">
        <f t="shared" ref="E39:I39" si="2">SUM(E28:E37)</f>
        <v>4758</v>
      </c>
      <c r="F39" s="29">
        <f t="shared" si="2"/>
        <v>0</v>
      </c>
      <c r="G39" s="22">
        <f t="shared" si="2"/>
        <v>327</v>
      </c>
      <c r="H39" s="17">
        <f t="shared" si="2"/>
        <v>13</v>
      </c>
      <c r="I39" s="29">
        <f t="shared" si="2"/>
        <v>0</v>
      </c>
      <c r="L39" s="10"/>
      <c r="Q39" s="13"/>
    </row>
    <row r="40" spans="2:17" s="3" customFormat="1" ht="24" customHeight="1" thickBot="1" x14ac:dyDescent="0.25">
      <c r="B40" s="15">
        <f t="shared" si="0"/>
        <v>36</v>
      </c>
      <c r="C40" s="37" t="s">
        <v>38</v>
      </c>
      <c r="D40" s="30">
        <f>SUM(D38:D39)</f>
        <v>19859</v>
      </c>
      <c r="E40" s="31">
        <f t="shared" ref="E40:I40" si="3">SUM(E38:E39)</f>
        <v>14762.68</v>
      </c>
      <c r="F40" s="32">
        <f t="shared" si="3"/>
        <v>9030.5400000000009</v>
      </c>
      <c r="G40" s="30">
        <f t="shared" si="3"/>
        <v>5367</v>
      </c>
      <c r="H40" s="31">
        <f t="shared" si="3"/>
        <v>4278</v>
      </c>
      <c r="I40" s="32">
        <f t="shared" si="3"/>
        <v>4059</v>
      </c>
      <c r="L40" s="10"/>
    </row>
    <row r="41" spans="2:17" s="3" customFormat="1" ht="21" customHeight="1" thickTop="1" x14ac:dyDescent="0.25">
      <c r="B41" s="1"/>
      <c r="C41" s="2"/>
      <c r="D41" s="1"/>
      <c r="E41" s="1"/>
      <c r="F41" s="1"/>
      <c r="G41" s="1"/>
      <c r="H41" s="1"/>
      <c r="I41" s="1"/>
      <c r="L41" s="10"/>
      <c r="Q41" s="13"/>
    </row>
    <row r="42" spans="2:17" x14ac:dyDescent="0.25">
      <c r="L42" s="10"/>
      <c r="Q42" s="12"/>
    </row>
    <row r="43" spans="2:17" x14ac:dyDescent="0.25">
      <c r="Q43" s="12"/>
    </row>
    <row r="44" spans="2:17" x14ac:dyDescent="0.25">
      <c r="Q44" s="12"/>
    </row>
    <row r="45" spans="2:17" x14ac:dyDescent="0.25">
      <c r="Q45" s="12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73" spans="3:3" x14ac:dyDescent="0.25">
      <c r="C73" s="1"/>
    </row>
    <row r="74" spans="3:3" x14ac:dyDescent="0.25">
      <c r="C74" s="1"/>
    </row>
  </sheetData>
  <mergeCells count="3">
    <mergeCell ref="G4:I4"/>
    <mergeCell ref="D4:F4"/>
    <mergeCell ref="C4:C5"/>
  </mergeCells>
  <pageMargins left="0.7" right="0.7" top="1" bottom="0.75" header="0.5" footer="0.3"/>
  <pageSetup scale="72" fitToHeight="0" orientation="portrait" r:id="rId1"/>
  <headerFooter>
    <oddHeader>&amp;C&amp;"Times New Roman,Bold"&amp;12Table 16.1
Transmission Credit Projects, Credits, and Interest at Current Rates, FY 2017-FY2019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3:Q74"/>
  <sheetViews>
    <sheetView topLeftCell="A19" workbookViewId="0">
      <selection activeCell="N34" sqref="N34"/>
    </sheetView>
  </sheetViews>
  <sheetFormatPr defaultRowHeight="15.75" x14ac:dyDescent="0.25"/>
  <cols>
    <col min="1" max="2" width="9.140625" style="1"/>
    <col min="3" max="3" width="18.7109375" style="2" customWidth="1"/>
    <col min="4" max="9" width="16.7109375" style="1" customWidth="1"/>
    <col min="10" max="13" width="9.140625" style="1"/>
    <col min="14" max="14" width="10.140625" style="1" customWidth="1"/>
    <col min="15" max="16384" width="9.140625" style="1"/>
  </cols>
  <sheetData>
    <row r="3" spans="2:12" s="3" customFormat="1" ht="21" customHeight="1" thickBot="1" x14ac:dyDescent="0.25">
      <c r="B3" s="9"/>
      <c r="C3" s="14" t="s">
        <v>49</v>
      </c>
      <c r="D3" s="14" t="s">
        <v>50</v>
      </c>
      <c r="E3" s="14" t="s">
        <v>51</v>
      </c>
      <c r="F3" s="14" t="s">
        <v>52</v>
      </c>
      <c r="G3" s="14" t="s">
        <v>53</v>
      </c>
      <c r="H3" s="14" t="s">
        <v>55</v>
      </c>
      <c r="I3" s="14" t="s">
        <v>54</v>
      </c>
      <c r="L3" s="10"/>
    </row>
    <row r="4" spans="2:12" s="3" customFormat="1" ht="24.95" customHeight="1" thickTop="1" thickBot="1" x14ac:dyDescent="0.25">
      <c r="B4" s="14" t="s">
        <v>0</v>
      </c>
      <c r="C4" s="41" t="s">
        <v>1</v>
      </c>
      <c r="D4" s="38" t="s">
        <v>2</v>
      </c>
      <c r="E4" s="39"/>
      <c r="F4" s="40"/>
      <c r="G4" s="38" t="s">
        <v>37</v>
      </c>
      <c r="H4" s="39"/>
      <c r="I4" s="40"/>
      <c r="L4" s="10"/>
    </row>
    <row r="5" spans="2:12" s="4" customFormat="1" ht="24.95" customHeight="1" thickBot="1" x14ac:dyDescent="0.25">
      <c r="B5" s="15">
        <v>1</v>
      </c>
      <c r="C5" s="42"/>
      <c r="D5" s="23" t="s">
        <v>39</v>
      </c>
      <c r="E5" s="5" t="s">
        <v>40</v>
      </c>
      <c r="F5" s="24" t="s">
        <v>41</v>
      </c>
      <c r="G5" s="23" t="s">
        <v>39</v>
      </c>
      <c r="H5" s="5" t="s">
        <v>40</v>
      </c>
      <c r="I5" s="24" t="s">
        <v>41</v>
      </c>
      <c r="L5" s="10"/>
    </row>
    <row r="6" spans="2:12" s="3" customFormat="1" ht="24" customHeight="1" x14ac:dyDescent="0.25">
      <c r="B6" s="15">
        <f>+B5+1</f>
        <v>2</v>
      </c>
      <c r="C6" s="33" t="s">
        <v>3</v>
      </c>
      <c r="D6" s="18">
        <v>507</v>
      </c>
      <c r="E6" s="6" t="s">
        <v>42</v>
      </c>
      <c r="F6" s="25" t="s">
        <v>42</v>
      </c>
      <c r="G6" s="18">
        <v>16</v>
      </c>
      <c r="H6" s="6" t="s">
        <v>43</v>
      </c>
      <c r="I6" s="25" t="s">
        <v>43</v>
      </c>
      <c r="L6" s="11"/>
    </row>
    <row r="7" spans="2:12" s="3" customFormat="1" ht="24" customHeight="1" x14ac:dyDescent="0.25">
      <c r="B7" s="15">
        <f t="shared" ref="B7:B40" si="0">+B6+1</f>
        <v>3</v>
      </c>
      <c r="C7" s="34" t="s">
        <v>5</v>
      </c>
      <c r="D7" s="19">
        <v>1108</v>
      </c>
      <c r="E7" s="7">
        <v>792</v>
      </c>
      <c r="F7" s="26" t="s">
        <v>42</v>
      </c>
      <c r="G7" s="19">
        <v>66</v>
      </c>
      <c r="H7" s="7">
        <v>15</v>
      </c>
      <c r="I7" s="26" t="s">
        <v>43</v>
      </c>
      <c r="L7" s="11"/>
    </row>
    <row r="8" spans="2:12" s="3" customFormat="1" ht="24" customHeight="1" x14ac:dyDescent="0.25">
      <c r="B8" s="14">
        <f t="shared" si="0"/>
        <v>4</v>
      </c>
      <c r="C8" s="34" t="s">
        <v>7</v>
      </c>
      <c r="D8" s="19">
        <v>670</v>
      </c>
      <c r="E8" s="7">
        <v>661</v>
      </c>
      <c r="F8" s="26">
        <v>661</v>
      </c>
      <c r="G8" s="19">
        <v>568</v>
      </c>
      <c r="H8" s="7">
        <v>482</v>
      </c>
      <c r="I8" s="26">
        <v>476</v>
      </c>
      <c r="L8" s="11"/>
    </row>
    <row r="9" spans="2:12" s="3" customFormat="1" ht="24" customHeight="1" x14ac:dyDescent="0.25">
      <c r="B9" s="15">
        <f t="shared" si="0"/>
        <v>5</v>
      </c>
      <c r="C9" s="34" t="s">
        <v>9</v>
      </c>
      <c r="D9" s="19">
        <v>893</v>
      </c>
      <c r="E9" s="7">
        <v>883</v>
      </c>
      <c r="F9" s="26">
        <v>883</v>
      </c>
      <c r="G9" s="19">
        <v>193</v>
      </c>
      <c r="H9" s="7">
        <v>136</v>
      </c>
      <c r="I9" s="26">
        <v>107</v>
      </c>
      <c r="L9" s="11"/>
    </row>
    <row r="10" spans="2:12" s="3" customFormat="1" ht="24" customHeight="1" x14ac:dyDescent="0.25">
      <c r="B10" s="14">
        <f t="shared" si="0"/>
        <v>6</v>
      </c>
      <c r="C10" s="34" t="s">
        <v>6</v>
      </c>
      <c r="D10" s="19" t="s">
        <v>42</v>
      </c>
      <c r="E10" s="7" t="s">
        <v>42</v>
      </c>
      <c r="F10" s="26" t="s">
        <v>42</v>
      </c>
      <c r="G10" s="19" t="s">
        <v>43</v>
      </c>
      <c r="H10" s="7" t="s">
        <v>43</v>
      </c>
      <c r="I10" s="26" t="s">
        <v>43</v>
      </c>
      <c r="L10" s="11"/>
    </row>
    <row r="11" spans="2:12" s="3" customFormat="1" ht="24" customHeight="1" x14ac:dyDescent="0.25">
      <c r="B11" s="15">
        <f t="shared" si="0"/>
        <v>7</v>
      </c>
      <c r="C11" s="34" t="s">
        <v>12</v>
      </c>
      <c r="D11" s="19">
        <v>843</v>
      </c>
      <c r="E11" s="7" t="s">
        <v>47</v>
      </c>
      <c r="F11" s="26" t="s">
        <v>47</v>
      </c>
      <c r="G11" s="19">
        <v>8</v>
      </c>
      <c r="H11" s="7" t="s">
        <v>43</v>
      </c>
      <c r="I11" s="26" t="s">
        <v>43</v>
      </c>
      <c r="L11" s="11"/>
    </row>
    <row r="12" spans="2:12" s="3" customFormat="1" ht="24" customHeight="1" x14ac:dyDescent="0.25">
      <c r="B12" s="15">
        <f t="shared" si="0"/>
        <v>8</v>
      </c>
      <c r="C12" s="34" t="s">
        <v>14</v>
      </c>
      <c r="D12" s="19">
        <v>990</v>
      </c>
      <c r="E12" s="7">
        <v>978</v>
      </c>
      <c r="F12" s="26">
        <v>978</v>
      </c>
      <c r="G12" s="19">
        <v>203</v>
      </c>
      <c r="H12" s="7">
        <v>182</v>
      </c>
      <c r="I12" s="26">
        <v>137</v>
      </c>
      <c r="L12" s="11"/>
    </row>
    <row r="13" spans="2:12" s="3" customFormat="1" ht="24" customHeight="1" x14ac:dyDescent="0.25">
      <c r="B13" s="14">
        <f t="shared" si="0"/>
        <v>9</v>
      </c>
      <c r="C13" s="34" t="s">
        <v>11</v>
      </c>
      <c r="D13" s="19">
        <v>4142</v>
      </c>
      <c r="E13" s="7">
        <v>2728</v>
      </c>
      <c r="F13" s="26">
        <v>2728</v>
      </c>
      <c r="G13" s="19">
        <v>2885</v>
      </c>
      <c r="H13" s="7">
        <v>2353</v>
      </c>
      <c r="I13" s="26">
        <v>2221</v>
      </c>
      <c r="L13" s="11"/>
    </row>
    <row r="14" spans="2:12" s="3" customFormat="1" ht="24" customHeight="1" x14ac:dyDescent="0.25">
      <c r="B14" s="15">
        <f t="shared" si="0"/>
        <v>10</v>
      </c>
      <c r="C14" s="34" t="s">
        <v>17</v>
      </c>
      <c r="D14" s="20">
        <v>3253</v>
      </c>
      <c r="E14" s="8">
        <v>2142</v>
      </c>
      <c r="F14" s="27">
        <v>2142</v>
      </c>
      <c r="G14" s="20">
        <v>686</v>
      </c>
      <c r="H14" s="8">
        <v>437</v>
      </c>
      <c r="I14" s="27">
        <v>283</v>
      </c>
      <c r="L14" s="11"/>
    </row>
    <row r="15" spans="2:12" s="3" customFormat="1" ht="24" customHeight="1" x14ac:dyDescent="0.25">
      <c r="B15" s="14">
        <f t="shared" si="0"/>
        <v>11</v>
      </c>
      <c r="C15" s="34" t="s">
        <v>13</v>
      </c>
      <c r="D15" s="19">
        <v>443</v>
      </c>
      <c r="E15" s="7">
        <v>327</v>
      </c>
      <c r="F15" s="26" t="s">
        <v>47</v>
      </c>
      <c r="G15" s="19">
        <v>21</v>
      </c>
      <c r="H15" s="7" t="s">
        <v>44</v>
      </c>
      <c r="I15" s="26" t="s">
        <v>43</v>
      </c>
      <c r="L15" s="11"/>
    </row>
    <row r="16" spans="2:12" s="3" customFormat="1" ht="24" customHeight="1" x14ac:dyDescent="0.25">
      <c r="B16" s="15">
        <f t="shared" si="0"/>
        <v>12</v>
      </c>
      <c r="C16" s="34" t="s">
        <v>18</v>
      </c>
      <c r="D16" s="19">
        <v>443</v>
      </c>
      <c r="E16" s="7">
        <v>327</v>
      </c>
      <c r="F16" s="26" t="s">
        <v>47</v>
      </c>
      <c r="G16" s="19">
        <v>21</v>
      </c>
      <c r="H16" s="7" t="s">
        <v>44</v>
      </c>
      <c r="I16" s="26" t="s">
        <v>43</v>
      </c>
      <c r="L16" s="11"/>
    </row>
    <row r="17" spans="2:17" s="3" customFormat="1" ht="24" customHeight="1" x14ac:dyDescent="0.25">
      <c r="B17" s="15">
        <f t="shared" si="0"/>
        <v>13</v>
      </c>
      <c r="C17" s="34" t="s">
        <v>19</v>
      </c>
      <c r="D17" s="19">
        <v>34</v>
      </c>
      <c r="E17" s="7">
        <v>25</v>
      </c>
      <c r="F17" s="26" t="s">
        <v>47</v>
      </c>
      <c r="G17" s="19">
        <v>2</v>
      </c>
      <c r="H17" s="7" t="s">
        <v>44</v>
      </c>
      <c r="I17" s="26" t="s">
        <v>43</v>
      </c>
      <c r="L17" s="11"/>
    </row>
    <row r="18" spans="2:17" s="3" customFormat="1" ht="24" customHeight="1" x14ac:dyDescent="0.25">
      <c r="B18" s="14">
        <f t="shared" si="0"/>
        <v>14</v>
      </c>
      <c r="C18" s="34" t="s">
        <v>15</v>
      </c>
      <c r="D18" s="19">
        <v>759</v>
      </c>
      <c r="E18" s="7">
        <v>605</v>
      </c>
      <c r="F18" s="26" t="s">
        <v>47</v>
      </c>
      <c r="G18" s="19">
        <v>37</v>
      </c>
      <c r="H18" s="7" t="s">
        <v>44</v>
      </c>
      <c r="I18" s="26" t="s">
        <v>43</v>
      </c>
      <c r="L18" s="11"/>
    </row>
    <row r="19" spans="2:17" s="3" customFormat="1" ht="24" customHeight="1" x14ac:dyDescent="0.25">
      <c r="B19" s="15">
        <f t="shared" si="0"/>
        <v>15</v>
      </c>
      <c r="C19" s="34" t="s">
        <v>16</v>
      </c>
      <c r="D19" s="19" t="s">
        <v>42</v>
      </c>
      <c r="E19" s="7">
        <v>177</v>
      </c>
      <c r="F19" s="26">
        <v>1177</v>
      </c>
      <c r="G19" s="19">
        <v>49</v>
      </c>
      <c r="H19" s="7">
        <v>134</v>
      </c>
      <c r="I19" s="26">
        <v>153</v>
      </c>
      <c r="L19" s="11"/>
    </row>
    <row r="20" spans="2:17" s="3" customFormat="1" ht="24" customHeight="1" x14ac:dyDescent="0.25">
      <c r="B20" s="15">
        <f t="shared" si="0"/>
        <v>16</v>
      </c>
      <c r="C20" s="34" t="s">
        <v>20</v>
      </c>
      <c r="D20" s="19" t="s">
        <v>42</v>
      </c>
      <c r="E20" s="7" t="s">
        <v>42</v>
      </c>
      <c r="F20" s="26" t="s">
        <v>42</v>
      </c>
      <c r="G20" s="19">
        <v>2</v>
      </c>
      <c r="H20" s="7">
        <v>2</v>
      </c>
      <c r="I20" s="26">
        <v>2</v>
      </c>
      <c r="L20" s="11"/>
    </row>
    <row r="21" spans="2:17" s="3" customFormat="1" ht="24" customHeight="1" x14ac:dyDescent="0.25">
      <c r="B21" s="15">
        <f t="shared" si="0"/>
        <v>17</v>
      </c>
      <c r="C21" s="34" t="s">
        <v>22</v>
      </c>
      <c r="D21" s="19" t="s">
        <v>42</v>
      </c>
      <c r="E21" s="7" t="s">
        <v>42</v>
      </c>
      <c r="F21" s="26">
        <v>88</v>
      </c>
      <c r="G21" s="19">
        <v>25</v>
      </c>
      <c r="H21" s="7">
        <v>347</v>
      </c>
      <c r="I21" s="26">
        <v>502</v>
      </c>
      <c r="L21" s="11"/>
    </row>
    <row r="22" spans="2:17" s="3" customFormat="1" ht="24" customHeight="1" x14ac:dyDescent="0.25">
      <c r="B22" s="14">
        <f t="shared" si="0"/>
        <v>18</v>
      </c>
      <c r="C22" s="34" t="s">
        <v>8</v>
      </c>
      <c r="D22" s="19" t="s">
        <v>42</v>
      </c>
      <c r="E22" s="7" t="s">
        <v>42</v>
      </c>
      <c r="F22" s="26" t="s">
        <v>42</v>
      </c>
      <c r="G22" s="19">
        <v>45</v>
      </c>
      <c r="H22" s="7">
        <v>40</v>
      </c>
      <c r="I22" s="26">
        <v>42</v>
      </c>
      <c r="L22" s="11"/>
    </row>
    <row r="23" spans="2:17" s="3" customFormat="1" ht="24" customHeight="1" x14ac:dyDescent="0.25">
      <c r="B23" s="15">
        <f t="shared" si="0"/>
        <v>19</v>
      </c>
      <c r="C23" s="34" t="s">
        <v>4</v>
      </c>
      <c r="D23" s="19">
        <v>112</v>
      </c>
      <c r="E23" s="7">
        <v>265</v>
      </c>
      <c r="F23" s="26">
        <v>265</v>
      </c>
      <c r="G23" s="19">
        <v>59</v>
      </c>
      <c r="H23" s="7">
        <v>43</v>
      </c>
      <c r="I23" s="26">
        <v>35</v>
      </c>
      <c r="L23" s="11"/>
    </row>
    <row r="24" spans="2:17" s="3" customFormat="1" ht="24" customHeight="1" x14ac:dyDescent="0.25">
      <c r="B24" s="14">
        <f t="shared" si="0"/>
        <v>20</v>
      </c>
      <c r="C24" s="34" t="s">
        <v>26</v>
      </c>
      <c r="D24" s="19" t="s">
        <v>42</v>
      </c>
      <c r="E24" s="7" t="s">
        <v>42</v>
      </c>
      <c r="F24" s="26" t="s">
        <v>42</v>
      </c>
      <c r="G24" s="19">
        <v>33</v>
      </c>
      <c r="H24" s="7">
        <v>43</v>
      </c>
      <c r="I24" s="26">
        <v>47</v>
      </c>
      <c r="L24" s="11"/>
    </row>
    <row r="25" spans="2:17" s="3" customFormat="1" ht="24" customHeight="1" x14ac:dyDescent="0.25">
      <c r="B25" s="15">
        <f t="shared" si="0"/>
        <v>21</v>
      </c>
      <c r="C25" s="34" t="s">
        <v>10</v>
      </c>
      <c r="D25" s="19" t="s">
        <v>42</v>
      </c>
      <c r="E25" s="7" t="s">
        <v>42</v>
      </c>
      <c r="F25" s="26" t="s">
        <v>42</v>
      </c>
      <c r="G25" s="19">
        <v>83</v>
      </c>
      <c r="H25" s="7">
        <v>107</v>
      </c>
      <c r="I25" s="26">
        <v>117</v>
      </c>
      <c r="L25" s="11"/>
    </row>
    <row r="26" spans="2:17" s="3" customFormat="1" ht="24" customHeight="1" x14ac:dyDescent="0.25">
      <c r="B26" s="15">
        <f t="shared" si="0"/>
        <v>22</v>
      </c>
      <c r="C26" s="34" t="s">
        <v>29</v>
      </c>
      <c r="D26" s="19" t="s">
        <v>42</v>
      </c>
      <c r="E26" s="7" t="s">
        <v>42</v>
      </c>
      <c r="F26" s="26" t="s">
        <v>42</v>
      </c>
      <c r="G26" s="19">
        <v>3</v>
      </c>
      <c r="H26" s="7">
        <v>3</v>
      </c>
      <c r="I26" s="26">
        <v>4</v>
      </c>
      <c r="L26" s="11"/>
    </row>
    <row r="27" spans="2:17" s="3" customFormat="1" ht="24" customHeight="1" x14ac:dyDescent="0.25">
      <c r="B27" s="14">
        <f t="shared" si="0"/>
        <v>23</v>
      </c>
      <c r="C27" s="34" t="s">
        <v>31</v>
      </c>
      <c r="D27" s="19" t="s">
        <v>42</v>
      </c>
      <c r="E27" s="7" t="s">
        <v>42</v>
      </c>
      <c r="F27" s="26" t="s">
        <v>42</v>
      </c>
      <c r="G27" s="19">
        <v>35</v>
      </c>
      <c r="H27" s="7">
        <v>44</v>
      </c>
      <c r="I27" s="26">
        <v>48</v>
      </c>
      <c r="L27" s="11"/>
    </row>
    <row r="28" spans="2:17" s="3" customFormat="1" ht="24" customHeight="1" x14ac:dyDescent="0.25">
      <c r="B28" s="14">
        <f t="shared" si="0"/>
        <v>24</v>
      </c>
      <c r="C28" s="34" t="s">
        <v>21</v>
      </c>
      <c r="D28" s="19">
        <v>45</v>
      </c>
      <c r="E28" s="7">
        <v>17</v>
      </c>
      <c r="F28" s="26" t="s">
        <v>47</v>
      </c>
      <c r="G28" s="19">
        <v>55</v>
      </c>
      <c r="H28" s="7" t="s">
        <v>48</v>
      </c>
      <c r="I28" s="26" t="s">
        <v>43</v>
      </c>
      <c r="L28" s="11"/>
    </row>
    <row r="29" spans="2:17" s="9" customFormat="1" ht="24" customHeight="1" x14ac:dyDescent="0.2">
      <c r="B29" s="15">
        <f t="shared" si="0"/>
        <v>25</v>
      </c>
      <c r="C29" s="34" t="s">
        <v>23</v>
      </c>
      <c r="D29" s="19">
        <v>503</v>
      </c>
      <c r="E29" s="7">
        <v>540</v>
      </c>
      <c r="F29" s="26" t="s">
        <v>47</v>
      </c>
      <c r="G29" s="19">
        <v>55</v>
      </c>
      <c r="H29" s="7" t="s">
        <v>48</v>
      </c>
      <c r="I29" s="26" t="s">
        <v>43</v>
      </c>
      <c r="L29" s="10"/>
    </row>
    <row r="30" spans="2:17" s="9" customFormat="1" ht="24" customHeight="1" x14ac:dyDescent="0.2">
      <c r="B30" s="15">
        <f t="shared" si="0"/>
        <v>26</v>
      </c>
      <c r="C30" s="34" t="s">
        <v>24</v>
      </c>
      <c r="D30" s="19">
        <v>503</v>
      </c>
      <c r="E30" s="7">
        <v>540</v>
      </c>
      <c r="F30" s="26" t="s">
        <v>47</v>
      </c>
      <c r="G30" s="19">
        <v>26</v>
      </c>
      <c r="H30" s="7">
        <v>2</v>
      </c>
      <c r="I30" s="26" t="s">
        <v>43</v>
      </c>
      <c r="L30" s="10"/>
    </row>
    <row r="31" spans="2:17" s="3" customFormat="1" ht="24" customHeight="1" x14ac:dyDescent="0.2">
      <c r="B31" s="14">
        <f t="shared" si="0"/>
        <v>27</v>
      </c>
      <c r="C31" s="34" t="s">
        <v>25</v>
      </c>
      <c r="D31" s="19">
        <v>151</v>
      </c>
      <c r="E31" s="7">
        <v>162</v>
      </c>
      <c r="F31" s="26" t="s">
        <v>47</v>
      </c>
      <c r="G31" s="19">
        <v>74</v>
      </c>
      <c r="H31" s="7">
        <v>20</v>
      </c>
      <c r="I31" s="26" t="s">
        <v>43</v>
      </c>
      <c r="L31" s="10"/>
    </row>
    <row r="32" spans="2:17" s="3" customFormat="1" ht="24" customHeight="1" x14ac:dyDescent="0.2">
      <c r="B32" s="15">
        <f t="shared" si="0"/>
        <v>28</v>
      </c>
      <c r="C32" s="34" t="s">
        <v>27</v>
      </c>
      <c r="D32" s="19">
        <v>121</v>
      </c>
      <c r="E32" s="7">
        <v>130</v>
      </c>
      <c r="F32" s="26" t="s">
        <v>47</v>
      </c>
      <c r="G32" s="19">
        <v>55</v>
      </c>
      <c r="H32" s="7">
        <v>15</v>
      </c>
      <c r="I32" s="26" t="s">
        <v>43</v>
      </c>
      <c r="L32" s="10"/>
      <c r="Q32" s="13"/>
    </row>
    <row r="33" spans="2:17" s="3" customFormat="1" ht="24" customHeight="1" x14ac:dyDescent="0.2">
      <c r="B33" s="14">
        <f t="shared" si="0"/>
        <v>29</v>
      </c>
      <c r="C33" s="34" t="s">
        <v>28</v>
      </c>
      <c r="D33" s="19">
        <v>576</v>
      </c>
      <c r="E33" s="7">
        <v>221</v>
      </c>
      <c r="F33" s="26" t="s">
        <v>47</v>
      </c>
      <c r="G33" s="19">
        <v>2</v>
      </c>
      <c r="H33" s="7">
        <v>0</v>
      </c>
      <c r="I33" s="26" t="s">
        <v>43</v>
      </c>
      <c r="L33" s="10"/>
      <c r="Q33" s="13"/>
    </row>
    <row r="34" spans="2:17" s="3" customFormat="1" ht="24" customHeight="1" x14ac:dyDescent="0.2">
      <c r="B34" s="15">
        <f t="shared" si="0"/>
        <v>30</v>
      </c>
      <c r="C34" s="34" t="s">
        <v>30</v>
      </c>
      <c r="D34" s="19">
        <v>1006</v>
      </c>
      <c r="E34" s="7">
        <v>1060</v>
      </c>
      <c r="F34" s="26" t="s">
        <v>47</v>
      </c>
      <c r="G34" s="19">
        <v>38</v>
      </c>
      <c r="H34" s="7">
        <v>10</v>
      </c>
      <c r="I34" s="26" t="s">
        <v>43</v>
      </c>
      <c r="L34" s="10"/>
      <c r="Q34" s="13"/>
    </row>
    <row r="35" spans="2:17" s="3" customFormat="1" ht="24" customHeight="1" x14ac:dyDescent="0.2">
      <c r="B35" s="15">
        <f t="shared" si="0"/>
        <v>31</v>
      </c>
      <c r="C35" s="34" t="s">
        <v>32</v>
      </c>
      <c r="D35" s="19">
        <v>745</v>
      </c>
      <c r="E35" s="7">
        <v>784</v>
      </c>
      <c r="F35" s="26" t="s">
        <v>47</v>
      </c>
      <c r="G35" s="19">
        <v>38</v>
      </c>
      <c r="H35" s="7">
        <v>10</v>
      </c>
      <c r="I35" s="26" t="s">
        <v>43</v>
      </c>
      <c r="L35" s="10"/>
      <c r="Q35" s="13"/>
    </row>
    <row r="36" spans="2:17" s="3" customFormat="1" ht="24" customHeight="1" x14ac:dyDescent="0.2">
      <c r="B36" s="14">
        <f t="shared" si="0"/>
        <v>32</v>
      </c>
      <c r="C36" s="34" t="s">
        <v>33</v>
      </c>
      <c r="D36" s="19">
        <v>1006</v>
      </c>
      <c r="E36" s="7">
        <v>667</v>
      </c>
      <c r="F36" s="26" t="s">
        <v>47</v>
      </c>
      <c r="G36" s="19">
        <v>11</v>
      </c>
      <c r="H36" s="7">
        <v>3</v>
      </c>
      <c r="I36" s="26" t="s">
        <v>43</v>
      </c>
      <c r="L36" s="10"/>
      <c r="Q36" s="13"/>
    </row>
    <row r="37" spans="2:17" s="3" customFormat="1" ht="24" customHeight="1" thickBot="1" x14ac:dyDescent="0.25">
      <c r="B37" s="14">
        <f t="shared" si="0"/>
        <v>33</v>
      </c>
      <c r="C37" s="35" t="s">
        <v>34</v>
      </c>
      <c r="D37" s="21">
        <v>1006</v>
      </c>
      <c r="E37" s="16">
        <v>667</v>
      </c>
      <c r="F37" s="28" t="s">
        <v>47</v>
      </c>
      <c r="G37" s="21">
        <v>9</v>
      </c>
      <c r="H37" s="16">
        <v>3</v>
      </c>
      <c r="I37" s="28" t="s">
        <v>43</v>
      </c>
      <c r="L37" s="10"/>
      <c r="Q37" s="13"/>
    </row>
    <row r="38" spans="2:17" s="3" customFormat="1" ht="24" customHeight="1" thickBot="1" x14ac:dyDescent="0.25">
      <c r="B38" s="15">
        <f t="shared" si="0"/>
        <v>34</v>
      </c>
      <c r="C38" s="36" t="s">
        <v>35</v>
      </c>
      <c r="D38" s="22">
        <f>SUM(D6:D27)</f>
        <v>14197</v>
      </c>
      <c r="E38" s="17">
        <f>SUM(E6:E27)</f>
        <v>9910</v>
      </c>
      <c r="F38" s="29">
        <f t="shared" ref="F38:I38" si="1">SUM(F6:F27)</f>
        <v>8922</v>
      </c>
      <c r="G38" s="22">
        <f t="shared" si="1"/>
        <v>5040</v>
      </c>
      <c r="H38" s="17">
        <f t="shared" si="1"/>
        <v>4368</v>
      </c>
      <c r="I38" s="29">
        <f t="shared" si="1"/>
        <v>4174</v>
      </c>
      <c r="L38" s="10"/>
      <c r="Q38" s="13"/>
    </row>
    <row r="39" spans="2:17" s="3" customFormat="1" ht="24" customHeight="1" thickBot="1" x14ac:dyDescent="0.25">
      <c r="B39" s="14">
        <f t="shared" si="0"/>
        <v>35</v>
      </c>
      <c r="C39" s="36" t="s">
        <v>36</v>
      </c>
      <c r="D39" s="22">
        <f>SUM(D28:D37)</f>
        <v>5662</v>
      </c>
      <c r="E39" s="17">
        <f>SUM(E28:E37)</f>
        <v>4788</v>
      </c>
      <c r="F39" s="29">
        <f t="shared" ref="F39:I39" si="2">SUM(F28:F37)</f>
        <v>0</v>
      </c>
      <c r="G39" s="22">
        <f t="shared" si="2"/>
        <v>363</v>
      </c>
      <c r="H39" s="17">
        <f t="shared" si="2"/>
        <v>63</v>
      </c>
      <c r="I39" s="29">
        <f t="shared" si="2"/>
        <v>0</v>
      </c>
      <c r="L39" s="10"/>
      <c r="Q39" s="13"/>
    </row>
    <row r="40" spans="2:17" s="3" customFormat="1" ht="24" customHeight="1" thickBot="1" x14ac:dyDescent="0.25">
      <c r="B40" s="15">
        <f t="shared" si="0"/>
        <v>36</v>
      </c>
      <c r="C40" s="37" t="s">
        <v>38</v>
      </c>
      <c r="D40" s="30">
        <f>SUM(D38:D39)</f>
        <v>19859</v>
      </c>
      <c r="E40" s="31">
        <f t="shared" ref="E40:I40" si="3">SUM(E38:E39)</f>
        <v>14698</v>
      </c>
      <c r="F40" s="32">
        <f t="shared" si="3"/>
        <v>8922</v>
      </c>
      <c r="G40" s="30">
        <f t="shared" si="3"/>
        <v>5403</v>
      </c>
      <c r="H40" s="31">
        <f t="shared" si="3"/>
        <v>4431</v>
      </c>
      <c r="I40" s="32">
        <f t="shared" si="3"/>
        <v>4174</v>
      </c>
      <c r="L40" s="10"/>
    </row>
    <row r="41" spans="2:17" s="3" customFormat="1" ht="21" customHeight="1" thickTop="1" x14ac:dyDescent="0.25">
      <c r="B41" s="1"/>
      <c r="C41" s="2"/>
      <c r="D41" s="1"/>
      <c r="E41" s="1"/>
      <c r="F41" s="1"/>
      <c r="G41" s="1"/>
      <c r="H41" s="1"/>
      <c r="I41" s="1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73" spans="3:3" x14ac:dyDescent="0.25">
      <c r="C73" s="1"/>
    </row>
    <row r="74" spans="3:3" x14ac:dyDescent="0.25">
      <c r="C74" s="1"/>
    </row>
  </sheetData>
  <mergeCells count="3">
    <mergeCell ref="D4:F4"/>
    <mergeCell ref="G4:I4"/>
    <mergeCell ref="C4:C5"/>
  </mergeCells>
  <printOptions gridLines="1"/>
  <pageMargins left="0.7" right="0.7" top="1" bottom="0.75" header="0.5" footer="0.3"/>
  <pageSetup scale="72" fitToHeight="0" orientation="portrait" r:id="rId1"/>
  <headerFooter>
    <oddHeader>&amp;C&amp;"Times New Roman,Bold"&amp;12Table 16.2
Transmission Credit Projects, Credits, and Interest at Proposed Final Rates, FY 2017-FY2019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22B39459BB44F8A291D03DA9C89AD" ma:contentTypeVersion="0" ma:contentTypeDescription="Create a new document." ma:contentTypeScope="" ma:versionID="062b356bfcf9cffffefbd50e98659bc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22A0BC-E1BB-4996-98F0-49FC184D22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173DD2-E9CA-4EB5-8B65-C1B07304BEDD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0C4F04B-092E-499F-94DC-AB41F085FC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16.1  Current_Rates</vt:lpstr>
      <vt:lpstr>16.2  Proposed_Rates</vt:lpstr>
      <vt:lpstr>'16.1  Current_Rates'!Print_Area</vt:lpstr>
      <vt:lpstr>'16.2  Proposed_Rates'!Print_Area</vt:lpstr>
    </vt:vector>
  </TitlesOfParts>
  <Company>Bonneville Power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Michael Linn</dc:creator>
  <cp:lastModifiedBy>BPA_cgm</cp:lastModifiedBy>
  <cp:lastPrinted>2017-06-21T17:00:52Z</cp:lastPrinted>
  <dcterms:created xsi:type="dcterms:W3CDTF">2014-11-07T21:30:42Z</dcterms:created>
  <dcterms:modified xsi:type="dcterms:W3CDTF">2017-07-21T17:24:39Z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0x010100D6122B39459BB44F8A291D03DA9C89AD</vt:lpwstr>
  </property>
</Properties>
</file>